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pivotTables/pivotTable1.xml" ContentType="application/vnd.openxmlformats-officedocument.spreadsheetml.pivotTable+xml"/>
  <Override PartName="/xl/customProperty4.bin" ContentType="application/vnd.openxmlformats-officedocument.spreadsheetml.customProperty"/>
  <Override PartName="/xl/pivotTables/pivotTable2.xml" ContentType="application/vnd.openxmlformats-officedocument.spreadsheetml.pivotTable+xml"/>
  <Override PartName="/xl/customProperty5.bin" ContentType="application/vnd.openxmlformats-officedocument.spreadsheetml.customProperty"/>
  <Override PartName="/xl/pivotTables/pivotTable3.xml" ContentType="application/vnd.openxmlformats-officedocument.spreadsheetml.pivotTable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ncbonilla_saludcapital_gov_co/Documents/Documentos/8177692-2025/ANTEPROYECTO/"/>
    </mc:Choice>
  </mc:AlternateContent>
  <xr:revisionPtr revIDLastSave="0" documentId="8_{568566D9-8C50-467A-B544-B6C611A0A4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teproyecto 2026" sheetId="2" r:id="rId1"/>
    <sheet name="Inf Tabla" sheetId="25" r:id="rId2"/>
    <sheet name="TAB POAI" sheetId="35" r:id="rId3"/>
    <sheet name="Hoja4" sheetId="38" r:id="rId4"/>
    <sheet name="Hoja2" sheetId="40" r:id="rId5"/>
    <sheet name="DETALLE" sheetId="27" r:id="rId6"/>
    <sheet name="Hoja1" sheetId="39" r:id="rId7"/>
  </sheets>
  <externalReferences>
    <externalReference r:id="rId8"/>
    <externalReference r:id="rId9"/>
    <externalReference r:id="rId10"/>
  </externalReferences>
  <definedNames>
    <definedName name="_xlnm._FilterDatabase" localSheetId="0" hidden="1">'anteproyecto 2026'!$A$18:$EN$489</definedName>
    <definedName name="_xlnm._FilterDatabase" localSheetId="5" hidden="1">DETALLE!$A$3:$JD$110</definedName>
  </definedNames>
  <calcPr calcId="191028" concurrentManualCount="12"/>
  <pivotCaches>
    <pivotCache cacheId="5886" r:id="rId11"/>
    <pivotCache cacheId="5887" r:id="rId12"/>
    <pivotCache cacheId="5888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W239" i="2" l="1"/>
  <c r="BW186" i="2"/>
  <c r="BW319" i="2"/>
  <c r="BW312" i="2"/>
  <c r="AI257" i="2" l="1"/>
  <c r="BW201" i="2" l="1"/>
  <c r="BW415" i="2"/>
  <c r="BW442" i="2"/>
  <c r="BW361" i="2"/>
  <c r="BW215" i="2"/>
  <c r="BW399" i="2"/>
  <c r="BW387" i="2"/>
  <c r="K111" i="27"/>
  <c r="K110" i="27"/>
  <c r="K101" i="27"/>
  <c r="K57" i="27"/>
  <c r="K55" i="27"/>
  <c r="K7" i="27"/>
  <c r="G114" i="27"/>
  <c r="CH498" i="2"/>
  <c r="C31" i="38"/>
  <c r="H26" i="38"/>
  <c r="G26" i="38"/>
  <c r="G28" i="38" s="1"/>
  <c r="F26" i="38"/>
  <c r="K26" i="38"/>
  <c r="L26" i="38"/>
  <c r="L28" i="38" s="1"/>
  <c r="H28" i="38"/>
  <c r="F28" i="38"/>
  <c r="K28" i="38"/>
  <c r="J26" i="38"/>
  <c r="J28" i="38" s="1"/>
  <c r="I26" i="38"/>
  <c r="I28" i="38" s="1"/>
  <c r="M26" i="38"/>
  <c r="M28" i="38" s="1"/>
  <c r="R26" i="38"/>
  <c r="R28" i="38" s="1"/>
  <c r="U26" i="38"/>
  <c r="U28" i="38" s="1"/>
  <c r="Y26" i="38"/>
  <c r="Y28" i="38" s="1"/>
  <c r="C26" i="38"/>
  <c r="C28" i="38" s="1"/>
  <c r="I106" i="27"/>
  <c r="I104" i="27"/>
  <c r="I95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2" i="27"/>
  <c r="I61" i="27"/>
  <c r="I58" i="27"/>
  <c r="I53" i="27"/>
  <c r="I51" i="27"/>
  <c r="I44" i="27"/>
  <c r="I42" i="27"/>
  <c r="I40" i="27"/>
  <c r="I38" i="27"/>
  <c r="I36" i="27"/>
  <c r="I34" i="27"/>
  <c r="I32" i="27"/>
  <c r="I30" i="27"/>
  <c r="I27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4" i="27"/>
  <c r="EI475" i="2"/>
  <c r="AE191" i="25" s="1"/>
  <c r="EH475" i="2"/>
  <c r="AD191" i="25" s="1"/>
  <c r="EG475" i="2"/>
  <c r="AC191" i="25" s="1"/>
  <c r="EF475" i="2"/>
  <c r="AB191" i="25" s="1"/>
  <c r="EE475" i="2"/>
  <c r="AA191" i="25" s="1"/>
  <c r="ED475" i="2"/>
  <c r="Z191" i="25" s="1"/>
  <c r="EC475" i="2"/>
  <c r="Y191" i="25" s="1"/>
  <c r="EB475" i="2"/>
  <c r="EA475" i="2"/>
  <c r="W191" i="25" s="1"/>
  <c r="DZ475" i="2"/>
  <c r="V191" i="25" s="1"/>
  <c r="DY475" i="2"/>
  <c r="U191" i="25" s="1"/>
  <c r="DX475" i="2"/>
  <c r="T191" i="25" s="1"/>
  <c r="EI470" i="2"/>
  <c r="AE190" i="25" s="1"/>
  <c r="EH470" i="2"/>
  <c r="AD190" i="25" s="1"/>
  <c r="EG470" i="2"/>
  <c r="AC190" i="25" s="1"/>
  <c r="EF470" i="2"/>
  <c r="AB190" i="25" s="1"/>
  <c r="EE470" i="2"/>
  <c r="AA190" i="25" s="1"/>
  <c r="ED470" i="2"/>
  <c r="Z190" i="25" s="1"/>
  <c r="EC470" i="2"/>
  <c r="Y190" i="25" s="1"/>
  <c r="EB470" i="2"/>
  <c r="X190" i="25" s="1"/>
  <c r="EA470" i="2"/>
  <c r="W190" i="25" s="1"/>
  <c r="DZ470" i="2"/>
  <c r="V190" i="25" s="1"/>
  <c r="DY470" i="2"/>
  <c r="U190" i="25" s="1"/>
  <c r="DX470" i="2"/>
  <c r="T190" i="25" s="1"/>
  <c r="EI469" i="2"/>
  <c r="AE189" i="25" s="1"/>
  <c r="EH469" i="2"/>
  <c r="EG469" i="2"/>
  <c r="AC189" i="25" s="1"/>
  <c r="EF469" i="2"/>
  <c r="AB189" i="25" s="1"/>
  <c r="EE469" i="2"/>
  <c r="AA189" i="25" s="1"/>
  <c r="ED469" i="2"/>
  <c r="Z189" i="25" s="1"/>
  <c r="EC469" i="2"/>
  <c r="EB469" i="2"/>
  <c r="X189" i="25" s="1"/>
  <c r="EA469" i="2"/>
  <c r="W189" i="25" s="1"/>
  <c r="DZ469" i="2"/>
  <c r="V189" i="25" s="1"/>
  <c r="DY469" i="2"/>
  <c r="U189" i="25" s="1"/>
  <c r="DX469" i="2"/>
  <c r="T189" i="25" s="1"/>
  <c r="EI467" i="2"/>
  <c r="AE188" i="25" s="1"/>
  <c r="EH467" i="2"/>
  <c r="AD188" i="25" s="1"/>
  <c r="EG467" i="2"/>
  <c r="AC188" i="25" s="1"/>
  <c r="EF467" i="2"/>
  <c r="AB188" i="25" s="1"/>
  <c r="EE467" i="2"/>
  <c r="AA188" i="25" s="1"/>
  <c r="ED467" i="2"/>
  <c r="Z188" i="25" s="1"/>
  <c r="EC467" i="2"/>
  <c r="Y188" i="25" s="1"/>
  <c r="EB467" i="2"/>
  <c r="X188" i="25" s="1"/>
  <c r="EA467" i="2"/>
  <c r="W188" i="25" s="1"/>
  <c r="DZ467" i="2"/>
  <c r="V188" i="25" s="1"/>
  <c r="DY467" i="2"/>
  <c r="U188" i="25" s="1"/>
  <c r="DX467" i="2"/>
  <c r="T188" i="25" s="1"/>
  <c r="EI465" i="2"/>
  <c r="AE187" i="25" s="1"/>
  <c r="EH465" i="2"/>
  <c r="AD187" i="25" s="1"/>
  <c r="EG465" i="2"/>
  <c r="AC187" i="25" s="1"/>
  <c r="EF465" i="2"/>
  <c r="AB187" i="25" s="1"/>
  <c r="EE465" i="2"/>
  <c r="AA187" i="25" s="1"/>
  <c r="ED465" i="2"/>
  <c r="Z187" i="25" s="1"/>
  <c r="EC465" i="2"/>
  <c r="Y187" i="25" s="1"/>
  <c r="EB465" i="2"/>
  <c r="X187" i="25" s="1"/>
  <c r="EA465" i="2"/>
  <c r="W187" i="25" s="1"/>
  <c r="DZ465" i="2"/>
  <c r="V187" i="25" s="1"/>
  <c r="DY465" i="2"/>
  <c r="U187" i="25" s="1"/>
  <c r="DX465" i="2"/>
  <c r="T187" i="25" s="1"/>
  <c r="EI463" i="2"/>
  <c r="AE186" i="25" s="1"/>
  <c r="EH463" i="2"/>
  <c r="AD186" i="25" s="1"/>
  <c r="EG463" i="2"/>
  <c r="AC186" i="25" s="1"/>
  <c r="EF463" i="2"/>
  <c r="AB186" i="25" s="1"/>
  <c r="EE463" i="2"/>
  <c r="AA186" i="25" s="1"/>
  <c r="ED463" i="2"/>
  <c r="Z186" i="25" s="1"/>
  <c r="EC463" i="2"/>
  <c r="EB463" i="2"/>
  <c r="X186" i="25" s="1"/>
  <c r="EA463" i="2"/>
  <c r="W186" i="25" s="1"/>
  <c r="DZ463" i="2"/>
  <c r="V186" i="25" s="1"/>
  <c r="DY463" i="2"/>
  <c r="U186" i="25" s="1"/>
  <c r="DX463" i="2"/>
  <c r="T186" i="25" s="1"/>
  <c r="EI456" i="2"/>
  <c r="AE185" i="25" s="1"/>
  <c r="EH456" i="2"/>
  <c r="AD185" i="25" s="1"/>
  <c r="EG456" i="2"/>
  <c r="AC185" i="25" s="1"/>
  <c r="EF456" i="2"/>
  <c r="AB185" i="25" s="1"/>
  <c r="EE456" i="2"/>
  <c r="AA185" i="25" s="1"/>
  <c r="ED456" i="2"/>
  <c r="Z185" i="25" s="1"/>
  <c r="EC456" i="2"/>
  <c r="Y185" i="25" s="1"/>
  <c r="EB456" i="2"/>
  <c r="X185" i="25" s="1"/>
  <c r="EA456" i="2"/>
  <c r="W185" i="25" s="1"/>
  <c r="DZ456" i="2"/>
  <c r="V185" i="25" s="1"/>
  <c r="DY456" i="2"/>
  <c r="U185" i="25" s="1"/>
  <c r="DX456" i="2"/>
  <c r="T185" i="25" s="1"/>
  <c r="EI452" i="2"/>
  <c r="AE184" i="25" s="1"/>
  <c r="EH452" i="2"/>
  <c r="AD184" i="25" s="1"/>
  <c r="EG452" i="2"/>
  <c r="AC184" i="25" s="1"/>
  <c r="EF452" i="2"/>
  <c r="AB184" i="25" s="1"/>
  <c r="EE452" i="2"/>
  <c r="AA184" i="25" s="1"/>
  <c r="ED452" i="2"/>
  <c r="Z184" i="25" s="1"/>
  <c r="EC452" i="2"/>
  <c r="Y184" i="25" s="1"/>
  <c r="EB452" i="2"/>
  <c r="X184" i="25" s="1"/>
  <c r="EA452" i="2"/>
  <c r="W184" i="25" s="1"/>
  <c r="DZ452" i="2"/>
  <c r="V184" i="25" s="1"/>
  <c r="DY452" i="2"/>
  <c r="U184" i="25" s="1"/>
  <c r="DX452" i="2"/>
  <c r="T184" i="25" s="1"/>
  <c r="EI450" i="2"/>
  <c r="AE183" i="25" s="1"/>
  <c r="EH450" i="2"/>
  <c r="AD183" i="25" s="1"/>
  <c r="EG450" i="2"/>
  <c r="AC183" i="25" s="1"/>
  <c r="EF450" i="2"/>
  <c r="AB183" i="25" s="1"/>
  <c r="EE450" i="2"/>
  <c r="AA183" i="25" s="1"/>
  <c r="ED450" i="2"/>
  <c r="Z183" i="25" s="1"/>
  <c r="EC450" i="2"/>
  <c r="Y183" i="25" s="1"/>
  <c r="EB450" i="2"/>
  <c r="X183" i="25" s="1"/>
  <c r="EA450" i="2"/>
  <c r="W183" i="25" s="1"/>
  <c r="DZ450" i="2"/>
  <c r="V183" i="25" s="1"/>
  <c r="DY450" i="2"/>
  <c r="U183" i="25" s="1"/>
  <c r="DX450" i="2"/>
  <c r="T183" i="25" s="1"/>
  <c r="EI446" i="2"/>
  <c r="AE182" i="25" s="1"/>
  <c r="EH446" i="2"/>
  <c r="AD182" i="25" s="1"/>
  <c r="EG446" i="2"/>
  <c r="AC182" i="25" s="1"/>
  <c r="EF446" i="2"/>
  <c r="AB182" i="25" s="1"/>
  <c r="EE446" i="2"/>
  <c r="AA182" i="25" s="1"/>
  <c r="ED446" i="2"/>
  <c r="Z182" i="25" s="1"/>
  <c r="EC446" i="2"/>
  <c r="EB446" i="2"/>
  <c r="X182" i="25" s="1"/>
  <c r="EA446" i="2"/>
  <c r="W182" i="25" s="1"/>
  <c r="DZ446" i="2"/>
  <c r="V182" i="25" s="1"/>
  <c r="DY446" i="2"/>
  <c r="U182" i="25" s="1"/>
  <c r="DX446" i="2"/>
  <c r="T182" i="25" s="1"/>
  <c r="EI442" i="2"/>
  <c r="AE181" i="25" s="1"/>
  <c r="EH442" i="2"/>
  <c r="AD181" i="25" s="1"/>
  <c r="EG442" i="2"/>
  <c r="AC181" i="25" s="1"/>
  <c r="EF442" i="2"/>
  <c r="AB181" i="25" s="1"/>
  <c r="EE442" i="2"/>
  <c r="AA181" i="25" s="1"/>
  <c r="ED442" i="2"/>
  <c r="Z181" i="25" s="1"/>
  <c r="EC442" i="2"/>
  <c r="Y181" i="25" s="1"/>
  <c r="EB442" i="2"/>
  <c r="X181" i="25" s="1"/>
  <c r="EA442" i="2"/>
  <c r="W181" i="25" s="1"/>
  <c r="DZ442" i="2"/>
  <c r="V181" i="25" s="1"/>
  <c r="DY442" i="2"/>
  <c r="U181" i="25" s="1"/>
  <c r="DX442" i="2"/>
  <c r="T181" i="25" s="1"/>
  <c r="EI435" i="2"/>
  <c r="AE180" i="25" s="1"/>
  <c r="EH435" i="2"/>
  <c r="AD180" i="25" s="1"/>
  <c r="EG435" i="2"/>
  <c r="AC180" i="25" s="1"/>
  <c r="EF435" i="2"/>
  <c r="AB180" i="25" s="1"/>
  <c r="EE435" i="2"/>
  <c r="AA180" i="25" s="1"/>
  <c r="ED435" i="2"/>
  <c r="Z180" i="25" s="1"/>
  <c r="EC435" i="2"/>
  <c r="EB435" i="2"/>
  <c r="X180" i="25" s="1"/>
  <c r="EA435" i="2"/>
  <c r="W180" i="25" s="1"/>
  <c r="DZ435" i="2"/>
  <c r="V180" i="25" s="1"/>
  <c r="DY435" i="2"/>
  <c r="U180" i="25" s="1"/>
  <c r="DX435" i="2"/>
  <c r="T180" i="25" s="1"/>
  <c r="EI434" i="2"/>
  <c r="AE179" i="25" s="1"/>
  <c r="EH434" i="2"/>
  <c r="AD179" i="25" s="1"/>
  <c r="EG434" i="2"/>
  <c r="AC179" i="25" s="1"/>
  <c r="EF434" i="2"/>
  <c r="AB179" i="25" s="1"/>
  <c r="EE434" i="2"/>
  <c r="AA179" i="25" s="1"/>
  <c r="ED434" i="2"/>
  <c r="Z179" i="25" s="1"/>
  <c r="EC434" i="2"/>
  <c r="EB434" i="2"/>
  <c r="X179" i="25" s="1"/>
  <c r="EA434" i="2"/>
  <c r="W179" i="25" s="1"/>
  <c r="DZ434" i="2"/>
  <c r="V179" i="25" s="1"/>
  <c r="DY434" i="2"/>
  <c r="U179" i="25" s="1"/>
  <c r="DX434" i="2"/>
  <c r="T179" i="25" s="1"/>
  <c r="EI433" i="2"/>
  <c r="AE178" i="25" s="1"/>
  <c r="EH433" i="2"/>
  <c r="AD178" i="25" s="1"/>
  <c r="EG433" i="2"/>
  <c r="AC178" i="25" s="1"/>
  <c r="EF433" i="2"/>
  <c r="AB178" i="25" s="1"/>
  <c r="EE433" i="2"/>
  <c r="AA178" i="25" s="1"/>
  <c r="ED433" i="2"/>
  <c r="Z178" i="25" s="1"/>
  <c r="EC433" i="2"/>
  <c r="Y178" i="25" s="1"/>
  <c r="EB433" i="2"/>
  <c r="X178" i="25" s="1"/>
  <c r="EA433" i="2"/>
  <c r="W178" i="25" s="1"/>
  <c r="DZ433" i="2"/>
  <c r="V178" i="25" s="1"/>
  <c r="DY433" i="2"/>
  <c r="U178" i="25" s="1"/>
  <c r="DX433" i="2"/>
  <c r="T178" i="25" s="1"/>
  <c r="EI432" i="2"/>
  <c r="AE177" i="25" s="1"/>
  <c r="EH432" i="2"/>
  <c r="AD177" i="25" s="1"/>
  <c r="EG432" i="2"/>
  <c r="AC177" i="25" s="1"/>
  <c r="EF432" i="2"/>
  <c r="AB177" i="25" s="1"/>
  <c r="EE432" i="2"/>
  <c r="AA177" i="25" s="1"/>
  <c r="ED432" i="2"/>
  <c r="Z177" i="25" s="1"/>
  <c r="EC432" i="2"/>
  <c r="Y177" i="25" s="1"/>
  <c r="EB432" i="2"/>
  <c r="X177" i="25" s="1"/>
  <c r="EA432" i="2"/>
  <c r="W177" i="25" s="1"/>
  <c r="DZ432" i="2"/>
  <c r="V177" i="25" s="1"/>
  <c r="DY432" i="2"/>
  <c r="U177" i="25" s="1"/>
  <c r="DX432" i="2"/>
  <c r="T177" i="25" s="1"/>
  <c r="EI431" i="2"/>
  <c r="AE176" i="25" s="1"/>
  <c r="EH431" i="2"/>
  <c r="AD176" i="25" s="1"/>
  <c r="EG431" i="2"/>
  <c r="AC176" i="25" s="1"/>
  <c r="EF431" i="2"/>
  <c r="AB176" i="25" s="1"/>
  <c r="EE431" i="2"/>
  <c r="AA176" i="25" s="1"/>
  <c r="ED431" i="2"/>
  <c r="Z176" i="25" s="1"/>
  <c r="EC431" i="2"/>
  <c r="EB431" i="2"/>
  <c r="X176" i="25" s="1"/>
  <c r="EA431" i="2"/>
  <c r="W176" i="25" s="1"/>
  <c r="DZ431" i="2"/>
  <c r="V176" i="25" s="1"/>
  <c r="DY431" i="2"/>
  <c r="U176" i="25" s="1"/>
  <c r="DX431" i="2"/>
  <c r="T176" i="25" s="1"/>
  <c r="EI430" i="2"/>
  <c r="AE175" i="25" s="1"/>
  <c r="EH430" i="2"/>
  <c r="AD175" i="25" s="1"/>
  <c r="EG430" i="2"/>
  <c r="AC175" i="25" s="1"/>
  <c r="EF430" i="2"/>
  <c r="AB175" i="25" s="1"/>
  <c r="EE430" i="2"/>
  <c r="AA175" i="25" s="1"/>
  <c r="ED430" i="2"/>
  <c r="Z175" i="25" s="1"/>
  <c r="EC430" i="2"/>
  <c r="Y175" i="25" s="1"/>
  <c r="EB430" i="2"/>
  <c r="X175" i="25" s="1"/>
  <c r="EA430" i="2"/>
  <c r="W175" i="25" s="1"/>
  <c r="DZ430" i="2"/>
  <c r="V175" i="25" s="1"/>
  <c r="DY430" i="2"/>
  <c r="U175" i="25" s="1"/>
  <c r="DX430" i="2"/>
  <c r="T175" i="25" s="1"/>
  <c r="EI429" i="2"/>
  <c r="AE174" i="25" s="1"/>
  <c r="EH429" i="2"/>
  <c r="AD174" i="25" s="1"/>
  <c r="EG429" i="2"/>
  <c r="AC174" i="25" s="1"/>
  <c r="EF429" i="2"/>
  <c r="AB174" i="25" s="1"/>
  <c r="EE429" i="2"/>
  <c r="AA174" i="25" s="1"/>
  <c r="ED429" i="2"/>
  <c r="Z174" i="25" s="1"/>
  <c r="EC429" i="2"/>
  <c r="Y174" i="25" s="1"/>
  <c r="EB429" i="2"/>
  <c r="X174" i="25" s="1"/>
  <c r="EA429" i="2"/>
  <c r="W174" i="25" s="1"/>
  <c r="DZ429" i="2"/>
  <c r="V174" i="25" s="1"/>
  <c r="DY429" i="2"/>
  <c r="U174" i="25" s="1"/>
  <c r="DX429" i="2"/>
  <c r="T174" i="25" s="1"/>
  <c r="EI427" i="2"/>
  <c r="AE173" i="25" s="1"/>
  <c r="EH427" i="2"/>
  <c r="AD173" i="25" s="1"/>
  <c r="EG427" i="2"/>
  <c r="AC173" i="25" s="1"/>
  <c r="EF427" i="2"/>
  <c r="AB173" i="25" s="1"/>
  <c r="EE427" i="2"/>
  <c r="AA173" i="25" s="1"/>
  <c r="ED427" i="2"/>
  <c r="Z173" i="25" s="1"/>
  <c r="EC427" i="2"/>
  <c r="EB427" i="2"/>
  <c r="X173" i="25" s="1"/>
  <c r="EA427" i="2"/>
  <c r="W173" i="25" s="1"/>
  <c r="DZ427" i="2"/>
  <c r="V173" i="25" s="1"/>
  <c r="DY427" i="2"/>
  <c r="U173" i="25" s="1"/>
  <c r="DX427" i="2"/>
  <c r="T173" i="25" s="1"/>
  <c r="EI426" i="2"/>
  <c r="AE172" i="25" s="1"/>
  <c r="EH426" i="2"/>
  <c r="AD172" i="25" s="1"/>
  <c r="EG426" i="2"/>
  <c r="AC172" i="25" s="1"/>
  <c r="EF426" i="2"/>
  <c r="AB172" i="25" s="1"/>
  <c r="EE426" i="2"/>
  <c r="AA172" i="25" s="1"/>
  <c r="ED426" i="2"/>
  <c r="Z172" i="25" s="1"/>
  <c r="EC426" i="2"/>
  <c r="EB426" i="2"/>
  <c r="X172" i="25" s="1"/>
  <c r="EA426" i="2"/>
  <c r="W172" i="25" s="1"/>
  <c r="DZ426" i="2"/>
  <c r="V172" i="25" s="1"/>
  <c r="DY426" i="2"/>
  <c r="U172" i="25" s="1"/>
  <c r="DX426" i="2"/>
  <c r="T172" i="25" s="1"/>
  <c r="EI425" i="2"/>
  <c r="AE171" i="25" s="1"/>
  <c r="EH425" i="2"/>
  <c r="AD171" i="25" s="1"/>
  <c r="EG425" i="2"/>
  <c r="AC171" i="25" s="1"/>
  <c r="EF425" i="2"/>
  <c r="AB171" i="25" s="1"/>
  <c r="EE425" i="2"/>
  <c r="AA171" i="25" s="1"/>
  <c r="ED425" i="2"/>
  <c r="Z171" i="25" s="1"/>
  <c r="EC425" i="2"/>
  <c r="EB425" i="2"/>
  <c r="X171" i="25" s="1"/>
  <c r="EA425" i="2"/>
  <c r="W171" i="25" s="1"/>
  <c r="DZ425" i="2"/>
  <c r="V171" i="25" s="1"/>
  <c r="DY425" i="2"/>
  <c r="U171" i="25" s="1"/>
  <c r="DX425" i="2"/>
  <c r="T171" i="25" s="1"/>
  <c r="EI424" i="2"/>
  <c r="AE170" i="25" s="1"/>
  <c r="EH424" i="2"/>
  <c r="AD170" i="25" s="1"/>
  <c r="EG424" i="2"/>
  <c r="AC170" i="25" s="1"/>
  <c r="EF424" i="2"/>
  <c r="AB170" i="25" s="1"/>
  <c r="EE424" i="2"/>
  <c r="AA170" i="25" s="1"/>
  <c r="ED424" i="2"/>
  <c r="Z170" i="25" s="1"/>
  <c r="EC424" i="2"/>
  <c r="Y170" i="25" s="1"/>
  <c r="EB424" i="2"/>
  <c r="X170" i="25" s="1"/>
  <c r="EA424" i="2"/>
  <c r="W170" i="25" s="1"/>
  <c r="DZ424" i="2"/>
  <c r="V170" i="25" s="1"/>
  <c r="DY424" i="2"/>
  <c r="U170" i="25" s="1"/>
  <c r="DX424" i="2"/>
  <c r="T170" i="25" s="1"/>
  <c r="EI423" i="2"/>
  <c r="AE169" i="25" s="1"/>
  <c r="EH423" i="2"/>
  <c r="AD169" i="25" s="1"/>
  <c r="EG423" i="2"/>
  <c r="AC169" i="25" s="1"/>
  <c r="EF423" i="2"/>
  <c r="AB169" i="25" s="1"/>
  <c r="EE423" i="2"/>
  <c r="AA169" i="25" s="1"/>
  <c r="ED423" i="2"/>
  <c r="Z169" i="25" s="1"/>
  <c r="EC423" i="2"/>
  <c r="Y169" i="25" s="1"/>
  <c r="EB423" i="2"/>
  <c r="X169" i="25" s="1"/>
  <c r="EA423" i="2"/>
  <c r="W169" i="25" s="1"/>
  <c r="DZ423" i="2"/>
  <c r="V169" i="25" s="1"/>
  <c r="DY423" i="2"/>
  <c r="U169" i="25" s="1"/>
  <c r="DX423" i="2"/>
  <c r="T169" i="25" s="1"/>
  <c r="EI422" i="2"/>
  <c r="AE168" i="25" s="1"/>
  <c r="EH422" i="2"/>
  <c r="AD168" i="25" s="1"/>
  <c r="EG422" i="2"/>
  <c r="AC168" i="25" s="1"/>
  <c r="EF422" i="2"/>
  <c r="AB168" i="25" s="1"/>
  <c r="EE422" i="2"/>
  <c r="AA168" i="25" s="1"/>
  <c r="ED422" i="2"/>
  <c r="Z168" i="25" s="1"/>
  <c r="EC422" i="2"/>
  <c r="Y168" i="25" s="1"/>
  <c r="EB422" i="2"/>
  <c r="X168" i="25" s="1"/>
  <c r="EA422" i="2"/>
  <c r="W168" i="25" s="1"/>
  <c r="DZ422" i="2"/>
  <c r="V168" i="25" s="1"/>
  <c r="DY422" i="2"/>
  <c r="U168" i="25" s="1"/>
  <c r="DX422" i="2"/>
  <c r="T168" i="25" s="1"/>
  <c r="EI420" i="2"/>
  <c r="AE167" i="25" s="1"/>
  <c r="EH420" i="2"/>
  <c r="AD167" i="25" s="1"/>
  <c r="EG420" i="2"/>
  <c r="AC167" i="25" s="1"/>
  <c r="EF420" i="2"/>
  <c r="AB167" i="25" s="1"/>
  <c r="EE420" i="2"/>
  <c r="AA167" i="25" s="1"/>
  <c r="ED420" i="2"/>
  <c r="Z167" i="25" s="1"/>
  <c r="EC420" i="2"/>
  <c r="Y167" i="25" s="1"/>
  <c r="EB420" i="2"/>
  <c r="X167" i="25" s="1"/>
  <c r="EA420" i="2"/>
  <c r="W167" i="25" s="1"/>
  <c r="DZ420" i="2"/>
  <c r="V167" i="25" s="1"/>
  <c r="DY420" i="2"/>
  <c r="U167" i="25" s="1"/>
  <c r="DX420" i="2"/>
  <c r="T167" i="25" s="1"/>
  <c r="EI419" i="2"/>
  <c r="AE166" i="25" s="1"/>
  <c r="EH419" i="2"/>
  <c r="AD166" i="25" s="1"/>
  <c r="EG419" i="2"/>
  <c r="AC166" i="25" s="1"/>
  <c r="EF419" i="2"/>
  <c r="AB166" i="25" s="1"/>
  <c r="EE419" i="2"/>
  <c r="AA166" i="25" s="1"/>
  <c r="ED419" i="2"/>
  <c r="Z166" i="25" s="1"/>
  <c r="EC419" i="2"/>
  <c r="EB419" i="2"/>
  <c r="X166" i="25" s="1"/>
  <c r="EA419" i="2"/>
  <c r="W166" i="25" s="1"/>
  <c r="DZ419" i="2"/>
  <c r="V166" i="25" s="1"/>
  <c r="DY419" i="2"/>
  <c r="U166" i="25" s="1"/>
  <c r="DX419" i="2"/>
  <c r="T166" i="25" s="1"/>
  <c r="EI415" i="2"/>
  <c r="AE165" i="25" s="1"/>
  <c r="EH415" i="2"/>
  <c r="AD165" i="25" s="1"/>
  <c r="EG415" i="2"/>
  <c r="AC165" i="25" s="1"/>
  <c r="EF415" i="2"/>
  <c r="AB165" i="25" s="1"/>
  <c r="EE415" i="2"/>
  <c r="AA165" i="25" s="1"/>
  <c r="ED415" i="2"/>
  <c r="Z165" i="25" s="1"/>
  <c r="EC415" i="2"/>
  <c r="Y165" i="25" s="1"/>
  <c r="EB415" i="2"/>
  <c r="X165" i="25" s="1"/>
  <c r="EA415" i="2"/>
  <c r="W165" i="25" s="1"/>
  <c r="DZ415" i="2"/>
  <c r="V165" i="25" s="1"/>
  <c r="DY415" i="2"/>
  <c r="U165" i="25" s="1"/>
  <c r="DX415" i="2"/>
  <c r="T165" i="25" s="1"/>
  <c r="EI408" i="2"/>
  <c r="AE164" i="25" s="1"/>
  <c r="EH408" i="2"/>
  <c r="AD164" i="25" s="1"/>
  <c r="EG408" i="2"/>
  <c r="AC164" i="25" s="1"/>
  <c r="EF408" i="2"/>
  <c r="AB164" i="25" s="1"/>
  <c r="EE408" i="2"/>
  <c r="AA164" i="25" s="1"/>
  <c r="ED408" i="2"/>
  <c r="Z164" i="25" s="1"/>
  <c r="EC408" i="2"/>
  <c r="Y164" i="25" s="1"/>
  <c r="EB408" i="2"/>
  <c r="X164" i="25" s="1"/>
  <c r="EA408" i="2"/>
  <c r="W164" i="25" s="1"/>
  <c r="DZ408" i="2"/>
  <c r="V164" i="25" s="1"/>
  <c r="DY408" i="2"/>
  <c r="U164" i="25" s="1"/>
  <c r="DX408" i="2"/>
  <c r="T164" i="25" s="1"/>
  <c r="EI406" i="2"/>
  <c r="AE163" i="25" s="1"/>
  <c r="EH406" i="2"/>
  <c r="AD163" i="25" s="1"/>
  <c r="EG406" i="2"/>
  <c r="AC163" i="25" s="1"/>
  <c r="EF406" i="2"/>
  <c r="AB163" i="25" s="1"/>
  <c r="EE406" i="2"/>
  <c r="AA163" i="25" s="1"/>
  <c r="ED406" i="2"/>
  <c r="Z163" i="25" s="1"/>
  <c r="EC406" i="2"/>
  <c r="EB406" i="2"/>
  <c r="X163" i="25" s="1"/>
  <c r="EA406" i="2"/>
  <c r="W163" i="25" s="1"/>
  <c r="DZ406" i="2"/>
  <c r="V163" i="25" s="1"/>
  <c r="DY406" i="2"/>
  <c r="U163" i="25" s="1"/>
  <c r="DX406" i="2"/>
  <c r="T163" i="25" s="1"/>
  <c r="EI404" i="2"/>
  <c r="AE162" i="25" s="1"/>
  <c r="EH404" i="2"/>
  <c r="AD162" i="25" s="1"/>
  <c r="EG404" i="2"/>
  <c r="AC162" i="25" s="1"/>
  <c r="EF404" i="2"/>
  <c r="AB162" i="25" s="1"/>
  <c r="EE404" i="2"/>
  <c r="AA162" i="25" s="1"/>
  <c r="ED404" i="2"/>
  <c r="Z162" i="25" s="1"/>
  <c r="EC404" i="2"/>
  <c r="EB404" i="2"/>
  <c r="X162" i="25" s="1"/>
  <c r="EA404" i="2"/>
  <c r="W162" i="25" s="1"/>
  <c r="DZ404" i="2"/>
  <c r="V162" i="25" s="1"/>
  <c r="DY404" i="2"/>
  <c r="U162" i="25" s="1"/>
  <c r="DX404" i="2"/>
  <c r="T162" i="25" s="1"/>
  <c r="EI399" i="2"/>
  <c r="AE161" i="25" s="1"/>
  <c r="EH399" i="2"/>
  <c r="AD161" i="25" s="1"/>
  <c r="EG399" i="2"/>
  <c r="AC161" i="25" s="1"/>
  <c r="EF399" i="2"/>
  <c r="AB161" i="25" s="1"/>
  <c r="EE399" i="2"/>
  <c r="AA161" i="25" s="1"/>
  <c r="ED399" i="2"/>
  <c r="Z161" i="25" s="1"/>
  <c r="EC399" i="2"/>
  <c r="EB399" i="2"/>
  <c r="X161" i="25" s="1"/>
  <c r="EA399" i="2"/>
  <c r="W161" i="25" s="1"/>
  <c r="DZ399" i="2"/>
  <c r="V161" i="25" s="1"/>
  <c r="DY399" i="2"/>
  <c r="U161" i="25" s="1"/>
  <c r="DX399" i="2"/>
  <c r="T161" i="25" s="1"/>
  <c r="EI398" i="2"/>
  <c r="AE160" i="25" s="1"/>
  <c r="EH398" i="2"/>
  <c r="AD160" i="25" s="1"/>
  <c r="EG398" i="2"/>
  <c r="AC160" i="25" s="1"/>
  <c r="EF398" i="2"/>
  <c r="AB160" i="25" s="1"/>
  <c r="EE398" i="2"/>
  <c r="AA160" i="25" s="1"/>
  <c r="ED398" i="2"/>
  <c r="Z160" i="25" s="1"/>
  <c r="EC398" i="2"/>
  <c r="Y160" i="25" s="1"/>
  <c r="EB398" i="2"/>
  <c r="X160" i="25" s="1"/>
  <c r="EA398" i="2"/>
  <c r="W160" i="25" s="1"/>
  <c r="DZ398" i="2"/>
  <c r="V160" i="25" s="1"/>
  <c r="DY398" i="2"/>
  <c r="U160" i="25" s="1"/>
  <c r="DX398" i="2"/>
  <c r="T160" i="25" s="1"/>
  <c r="EI397" i="2"/>
  <c r="AE159" i="25" s="1"/>
  <c r="EH397" i="2"/>
  <c r="AD159" i="25" s="1"/>
  <c r="EG397" i="2"/>
  <c r="AC159" i="25" s="1"/>
  <c r="EF397" i="2"/>
  <c r="AB159" i="25" s="1"/>
  <c r="EE397" i="2"/>
  <c r="AA159" i="25" s="1"/>
  <c r="ED397" i="2"/>
  <c r="Z159" i="25" s="1"/>
  <c r="EC397" i="2"/>
  <c r="Y159" i="25" s="1"/>
  <c r="EB397" i="2"/>
  <c r="X159" i="25" s="1"/>
  <c r="EA397" i="2"/>
  <c r="W159" i="25" s="1"/>
  <c r="DZ397" i="2"/>
  <c r="V159" i="25" s="1"/>
  <c r="DY397" i="2"/>
  <c r="U159" i="25" s="1"/>
  <c r="DX397" i="2"/>
  <c r="T159" i="25" s="1"/>
  <c r="EI396" i="2"/>
  <c r="AE158" i="25" s="1"/>
  <c r="EH396" i="2"/>
  <c r="AD158" i="25" s="1"/>
  <c r="EG396" i="2"/>
  <c r="AC158" i="25" s="1"/>
  <c r="EF396" i="2"/>
  <c r="AB158" i="25" s="1"/>
  <c r="EE396" i="2"/>
  <c r="AA158" i="25" s="1"/>
  <c r="ED396" i="2"/>
  <c r="Z158" i="25" s="1"/>
  <c r="EC396" i="2"/>
  <c r="EB396" i="2"/>
  <c r="X158" i="25" s="1"/>
  <c r="EA396" i="2"/>
  <c r="W158" i="25" s="1"/>
  <c r="DZ396" i="2"/>
  <c r="V158" i="25" s="1"/>
  <c r="DY396" i="2"/>
  <c r="U158" i="25" s="1"/>
  <c r="DX396" i="2"/>
  <c r="T158" i="25" s="1"/>
  <c r="EI395" i="2"/>
  <c r="AE157" i="25" s="1"/>
  <c r="EH395" i="2"/>
  <c r="AD157" i="25" s="1"/>
  <c r="EG395" i="2"/>
  <c r="AC157" i="25" s="1"/>
  <c r="EF395" i="2"/>
  <c r="AB157" i="25" s="1"/>
  <c r="EE395" i="2"/>
  <c r="AA157" i="25" s="1"/>
  <c r="ED395" i="2"/>
  <c r="Z157" i="25" s="1"/>
  <c r="EC395" i="2"/>
  <c r="EB395" i="2"/>
  <c r="X157" i="25" s="1"/>
  <c r="EA395" i="2"/>
  <c r="W157" i="25" s="1"/>
  <c r="DZ395" i="2"/>
  <c r="V157" i="25" s="1"/>
  <c r="DY395" i="2"/>
  <c r="U157" i="25" s="1"/>
  <c r="DX395" i="2"/>
  <c r="T157" i="25" s="1"/>
  <c r="EI391" i="2"/>
  <c r="AE156" i="25" s="1"/>
  <c r="EH391" i="2"/>
  <c r="AD156" i="25" s="1"/>
  <c r="EG391" i="2"/>
  <c r="AC156" i="25" s="1"/>
  <c r="EF391" i="2"/>
  <c r="AB156" i="25" s="1"/>
  <c r="EE391" i="2"/>
  <c r="AA156" i="25" s="1"/>
  <c r="ED391" i="2"/>
  <c r="Z156" i="25" s="1"/>
  <c r="EC391" i="2"/>
  <c r="Y156" i="25" s="1"/>
  <c r="EB391" i="2"/>
  <c r="X156" i="25" s="1"/>
  <c r="EA391" i="2"/>
  <c r="W156" i="25" s="1"/>
  <c r="DZ391" i="2"/>
  <c r="V156" i="25" s="1"/>
  <c r="DY391" i="2"/>
  <c r="U156" i="25" s="1"/>
  <c r="DX391" i="2"/>
  <c r="T156" i="25" s="1"/>
  <c r="EI389" i="2"/>
  <c r="AE155" i="25" s="1"/>
  <c r="EH389" i="2"/>
  <c r="AD155" i="25" s="1"/>
  <c r="EF389" i="2"/>
  <c r="AB155" i="25" s="1"/>
  <c r="EE389" i="2"/>
  <c r="AA155" i="25" s="1"/>
  <c r="ED389" i="2"/>
  <c r="Z155" i="25" s="1"/>
  <c r="EC389" i="2"/>
  <c r="EB389" i="2"/>
  <c r="X155" i="25" s="1"/>
  <c r="EA389" i="2"/>
  <c r="W155" i="25" s="1"/>
  <c r="DZ389" i="2"/>
  <c r="V155" i="25" s="1"/>
  <c r="DY389" i="2"/>
  <c r="U155" i="25" s="1"/>
  <c r="EI387" i="2"/>
  <c r="AE154" i="25" s="1"/>
  <c r="EH387" i="2"/>
  <c r="AD154" i="25" s="1"/>
  <c r="EG387" i="2"/>
  <c r="AC154" i="25" s="1"/>
  <c r="EF387" i="2"/>
  <c r="AB154" i="25" s="1"/>
  <c r="EE387" i="2"/>
  <c r="AA154" i="25" s="1"/>
  <c r="ED387" i="2"/>
  <c r="Z154" i="25" s="1"/>
  <c r="EC387" i="2"/>
  <c r="Y154" i="25" s="1"/>
  <c r="EB387" i="2"/>
  <c r="X154" i="25" s="1"/>
  <c r="EA387" i="2"/>
  <c r="W154" i="25" s="1"/>
  <c r="DZ387" i="2"/>
  <c r="V154" i="25" s="1"/>
  <c r="DY387" i="2"/>
  <c r="U154" i="25" s="1"/>
  <c r="DX387" i="2"/>
  <c r="T154" i="25" s="1"/>
  <c r="EI380" i="2"/>
  <c r="AE153" i="25" s="1"/>
  <c r="EH380" i="2"/>
  <c r="AD153" i="25" s="1"/>
  <c r="EG380" i="2"/>
  <c r="AC153" i="25" s="1"/>
  <c r="EF380" i="2"/>
  <c r="AB153" i="25" s="1"/>
  <c r="EE380" i="2"/>
  <c r="AA153" i="25" s="1"/>
  <c r="ED380" i="2"/>
  <c r="Z153" i="25" s="1"/>
  <c r="EC380" i="2"/>
  <c r="Y153" i="25" s="1"/>
  <c r="EB380" i="2"/>
  <c r="X153" i="25" s="1"/>
  <c r="EA380" i="2"/>
  <c r="W153" i="25" s="1"/>
  <c r="DZ380" i="2"/>
  <c r="V153" i="25" s="1"/>
  <c r="DY380" i="2"/>
  <c r="U153" i="25" s="1"/>
  <c r="DX380" i="2"/>
  <c r="T153" i="25" s="1"/>
  <c r="EI378" i="2"/>
  <c r="AE152" i="25" s="1"/>
  <c r="EH378" i="2"/>
  <c r="AD152" i="25" s="1"/>
  <c r="EG378" i="2"/>
  <c r="AC152" i="25" s="1"/>
  <c r="EF378" i="2"/>
  <c r="AB152" i="25" s="1"/>
  <c r="EE378" i="2"/>
  <c r="AA152" i="25" s="1"/>
  <c r="ED378" i="2"/>
  <c r="Z152" i="25" s="1"/>
  <c r="EC378" i="2"/>
  <c r="EB378" i="2"/>
  <c r="X152" i="25" s="1"/>
  <c r="EA378" i="2"/>
  <c r="W152" i="25" s="1"/>
  <c r="DZ378" i="2"/>
  <c r="V152" i="25" s="1"/>
  <c r="DY378" i="2"/>
  <c r="U152" i="25" s="1"/>
  <c r="DX378" i="2"/>
  <c r="T152" i="25" s="1"/>
  <c r="EI376" i="2"/>
  <c r="AE151" i="25" s="1"/>
  <c r="EH376" i="2"/>
  <c r="AD151" i="25" s="1"/>
  <c r="EG376" i="2"/>
  <c r="AC151" i="25" s="1"/>
  <c r="EF376" i="2"/>
  <c r="AB151" i="25" s="1"/>
  <c r="EE376" i="2"/>
  <c r="AA151" i="25" s="1"/>
  <c r="ED376" i="2"/>
  <c r="Z151" i="25" s="1"/>
  <c r="EC376" i="2"/>
  <c r="Y151" i="25" s="1"/>
  <c r="EB376" i="2"/>
  <c r="X151" i="25" s="1"/>
  <c r="EA376" i="2"/>
  <c r="W151" i="25" s="1"/>
  <c r="DZ376" i="2"/>
  <c r="V151" i="25" s="1"/>
  <c r="DY376" i="2"/>
  <c r="U151" i="25" s="1"/>
  <c r="DX376" i="2"/>
  <c r="T151" i="25" s="1"/>
  <c r="EI374" i="2"/>
  <c r="AE150" i="25" s="1"/>
  <c r="EH374" i="2"/>
  <c r="AD150" i="25" s="1"/>
  <c r="EG374" i="2"/>
  <c r="AC150" i="25" s="1"/>
  <c r="EF374" i="2"/>
  <c r="AB150" i="25" s="1"/>
  <c r="EE374" i="2"/>
  <c r="AA150" i="25" s="1"/>
  <c r="ED374" i="2"/>
  <c r="Z150" i="25" s="1"/>
  <c r="EC374" i="2"/>
  <c r="EB374" i="2"/>
  <c r="X150" i="25" s="1"/>
  <c r="EA374" i="2"/>
  <c r="W150" i="25" s="1"/>
  <c r="DZ374" i="2"/>
  <c r="V150" i="25" s="1"/>
  <c r="DY374" i="2"/>
  <c r="U150" i="25" s="1"/>
  <c r="DX374" i="2"/>
  <c r="T150" i="25" s="1"/>
  <c r="EI372" i="2"/>
  <c r="AE149" i="25" s="1"/>
  <c r="EH372" i="2"/>
  <c r="AD149" i="25" s="1"/>
  <c r="EG372" i="2"/>
  <c r="AC149" i="25" s="1"/>
  <c r="EF372" i="2"/>
  <c r="AB149" i="25" s="1"/>
  <c r="EE372" i="2"/>
  <c r="AA149" i="25" s="1"/>
  <c r="ED372" i="2"/>
  <c r="Z149" i="25" s="1"/>
  <c r="EC372" i="2"/>
  <c r="EB372" i="2"/>
  <c r="X149" i="25" s="1"/>
  <c r="EA372" i="2"/>
  <c r="W149" i="25" s="1"/>
  <c r="DZ372" i="2"/>
  <c r="V149" i="25" s="1"/>
  <c r="DY372" i="2"/>
  <c r="U149" i="25" s="1"/>
  <c r="DX372" i="2"/>
  <c r="T149" i="25" s="1"/>
  <c r="EI370" i="2"/>
  <c r="AE148" i="25" s="1"/>
  <c r="EH370" i="2"/>
  <c r="AD148" i="25" s="1"/>
  <c r="EG370" i="2"/>
  <c r="AC148" i="25" s="1"/>
  <c r="EF370" i="2"/>
  <c r="AB148" i="25" s="1"/>
  <c r="EE370" i="2"/>
  <c r="AA148" i="25" s="1"/>
  <c r="ED370" i="2"/>
  <c r="Z148" i="25" s="1"/>
  <c r="EC370" i="2"/>
  <c r="Y148" i="25" s="1"/>
  <c r="EB370" i="2"/>
  <c r="X148" i="25" s="1"/>
  <c r="EA370" i="2"/>
  <c r="W148" i="25" s="1"/>
  <c r="DZ370" i="2"/>
  <c r="V148" i="25" s="1"/>
  <c r="DY370" i="2"/>
  <c r="U148" i="25" s="1"/>
  <c r="DX370" i="2"/>
  <c r="T148" i="25" s="1"/>
  <c r="EI365" i="2"/>
  <c r="AE147" i="25" s="1"/>
  <c r="EH365" i="2"/>
  <c r="AD147" i="25" s="1"/>
  <c r="EG365" i="2"/>
  <c r="AC147" i="25" s="1"/>
  <c r="EF365" i="2"/>
  <c r="AB147" i="25" s="1"/>
  <c r="EE365" i="2"/>
  <c r="AA147" i="25" s="1"/>
  <c r="ED365" i="2"/>
  <c r="Z147" i="25" s="1"/>
  <c r="EC365" i="2"/>
  <c r="Y147" i="25" s="1"/>
  <c r="EB365" i="2"/>
  <c r="X147" i="25" s="1"/>
  <c r="EA365" i="2"/>
  <c r="W147" i="25" s="1"/>
  <c r="DZ365" i="2"/>
  <c r="V147" i="25" s="1"/>
  <c r="DY365" i="2"/>
  <c r="U147" i="25" s="1"/>
  <c r="DX365" i="2"/>
  <c r="T147" i="25" s="1"/>
  <c r="EI363" i="2"/>
  <c r="AE146" i="25" s="1"/>
  <c r="EH363" i="2"/>
  <c r="AD146" i="25" s="1"/>
  <c r="EG363" i="2"/>
  <c r="AC146" i="25" s="1"/>
  <c r="EF363" i="2"/>
  <c r="AB146" i="25" s="1"/>
  <c r="EE363" i="2"/>
  <c r="AA146" i="25" s="1"/>
  <c r="ED363" i="2"/>
  <c r="Z146" i="25" s="1"/>
  <c r="EC363" i="2"/>
  <c r="Y146" i="25" s="1"/>
  <c r="EB363" i="2"/>
  <c r="X146" i="25" s="1"/>
  <c r="EA363" i="2"/>
  <c r="W146" i="25" s="1"/>
  <c r="DZ363" i="2"/>
  <c r="V146" i="25" s="1"/>
  <c r="DY363" i="2"/>
  <c r="U146" i="25" s="1"/>
  <c r="DX363" i="2"/>
  <c r="T146" i="25" s="1"/>
  <c r="EI361" i="2"/>
  <c r="AE145" i="25" s="1"/>
  <c r="EH361" i="2"/>
  <c r="AD145" i="25" s="1"/>
  <c r="EG361" i="2"/>
  <c r="AC145" i="25" s="1"/>
  <c r="EF361" i="2"/>
  <c r="AB145" i="25" s="1"/>
  <c r="EE361" i="2"/>
  <c r="AA145" i="25" s="1"/>
  <c r="ED361" i="2"/>
  <c r="Z145" i="25" s="1"/>
  <c r="EC361" i="2"/>
  <c r="EB361" i="2"/>
  <c r="X145" i="25" s="1"/>
  <c r="EA361" i="2"/>
  <c r="W145" i="25" s="1"/>
  <c r="DZ361" i="2"/>
  <c r="V145" i="25" s="1"/>
  <c r="DY361" i="2"/>
  <c r="U145" i="25" s="1"/>
  <c r="DX361" i="2"/>
  <c r="T145" i="25" s="1"/>
  <c r="EI354" i="2"/>
  <c r="AE144" i="25" s="1"/>
  <c r="EH354" i="2"/>
  <c r="AD144" i="25" s="1"/>
  <c r="EG354" i="2"/>
  <c r="AC144" i="25" s="1"/>
  <c r="EF354" i="2"/>
  <c r="AB144" i="25" s="1"/>
  <c r="EE354" i="2"/>
  <c r="AA144" i="25" s="1"/>
  <c r="ED354" i="2"/>
  <c r="Z144" i="25" s="1"/>
  <c r="EC354" i="2"/>
  <c r="Y144" i="25" s="1"/>
  <c r="EB354" i="2"/>
  <c r="X144" i="25" s="1"/>
  <c r="EA354" i="2"/>
  <c r="W144" i="25" s="1"/>
  <c r="DZ354" i="2"/>
  <c r="V144" i="25" s="1"/>
  <c r="DY354" i="2"/>
  <c r="U144" i="25" s="1"/>
  <c r="DX354" i="2"/>
  <c r="T144" i="25" s="1"/>
  <c r="EI352" i="2"/>
  <c r="AE143" i="25" s="1"/>
  <c r="EH352" i="2"/>
  <c r="AD143" i="25" s="1"/>
  <c r="EG352" i="2"/>
  <c r="AC143" i="25" s="1"/>
  <c r="EF352" i="2"/>
  <c r="AB143" i="25" s="1"/>
  <c r="EE352" i="2"/>
  <c r="AA143" i="25" s="1"/>
  <c r="ED352" i="2"/>
  <c r="Z143" i="25" s="1"/>
  <c r="EC352" i="2"/>
  <c r="Y143" i="25" s="1"/>
  <c r="EB352" i="2"/>
  <c r="X143" i="25" s="1"/>
  <c r="EA352" i="2"/>
  <c r="W143" i="25" s="1"/>
  <c r="DZ352" i="2"/>
  <c r="V143" i="25" s="1"/>
  <c r="DY352" i="2"/>
  <c r="U143" i="25" s="1"/>
  <c r="DX352" i="2"/>
  <c r="T143" i="25" s="1"/>
  <c r="EI350" i="2"/>
  <c r="AE142" i="25" s="1"/>
  <c r="EH350" i="2"/>
  <c r="AD142" i="25" s="1"/>
  <c r="EG350" i="2"/>
  <c r="AC142" i="25" s="1"/>
  <c r="EF350" i="2"/>
  <c r="AB142" i="25" s="1"/>
  <c r="EE350" i="2"/>
  <c r="AA142" i="25" s="1"/>
  <c r="ED350" i="2"/>
  <c r="Z142" i="25" s="1"/>
  <c r="EC350" i="2"/>
  <c r="Y142" i="25" s="1"/>
  <c r="EB350" i="2"/>
  <c r="X142" i="25" s="1"/>
  <c r="EA350" i="2"/>
  <c r="W142" i="25" s="1"/>
  <c r="DZ350" i="2"/>
  <c r="V142" i="25" s="1"/>
  <c r="DY350" i="2"/>
  <c r="U142" i="25" s="1"/>
  <c r="DX350" i="2"/>
  <c r="T142" i="25" s="1"/>
  <c r="EI344" i="2"/>
  <c r="AE141" i="25" s="1"/>
  <c r="EH344" i="2"/>
  <c r="AD141" i="25" s="1"/>
  <c r="EG344" i="2"/>
  <c r="AC141" i="25" s="1"/>
  <c r="EF344" i="2"/>
  <c r="AB141" i="25" s="1"/>
  <c r="EE344" i="2"/>
  <c r="AA141" i="25" s="1"/>
  <c r="ED344" i="2"/>
  <c r="Z141" i="25" s="1"/>
  <c r="EC344" i="2"/>
  <c r="EB344" i="2"/>
  <c r="X141" i="25" s="1"/>
  <c r="EA344" i="2"/>
  <c r="W141" i="25" s="1"/>
  <c r="DZ344" i="2"/>
  <c r="V141" i="25" s="1"/>
  <c r="DY344" i="2"/>
  <c r="U141" i="25" s="1"/>
  <c r="DX344" i="2"/>
  <c r="T141" i="25" s="1"/>
  <c r="EI342" i="2"/>
  <c r="AE140" i="25" s="1"/>
  <c r="EH342" i="2"/>
  <c r="AD140" i="25" s="1"/>
  <c r="EG342" i="2"/>
  <c r="AC140" i="25" s="1"/>
  <c r="EF342" i="2"/>
  <c r="AB140" i="25" s="1"/>
  <c r="EE342" i="2"/>
  <c r="AA140" i="25" s="1"/>
  <c r="ED342" i="2"/>
  <c r="Z140" i="25" s="1"/>
  <c r="EC342" i="2"/>
  <c r="Y140" i="25" s="1"/>
  <c r="EB342" i="2"/>
  <c r="X140" i="25" s="1"/>
  <c r="EA342" i="2"/>
  <c r="W140" i="25" s="1"/>
  <c r="DZ342" i="2"/>
  <c r="V140" i="25" s="1"/>
  <c r="DY342" i="2"/>
  <c r="U140" i="25" s="1"/>
  <c r="DX342" i="2"/>
  <c r="T140" i="25" s="1"/>
  <c r="EI340" i="2"/>
  <c r="AE139" i="25" s="1"/>
  <c r="EH340" i="2"/>
  <c r="AD139" i="25" s="1"/>
  <c r="EG340" i="2"/>
  <c r="AC139" i="25" s="1"/>
  <c r="EF340" i="2"/>
  <c r="AB139" i="25" s="1"/>
  <c r="EE340" i="2"/>
  <c r="AA139" i="25" s="1"/>
  <c r="ED340" i="2"/>
  <c r="Z139" i="25" s="1"/>
  <c r="EC340" i="2"/>
  <c r="Y139" i="25" s="1"/>
  <c r="EB340" i="2"/>
  <c r="X139" i="25" s="1"/>
  <c r="EA340" i="2"/>
  <c r="W139" i="25" s="1"/>
  <c r="DZ340" i="2"/>
  <c r="V139" i="25" s="1"/>
  <c r="DY340" i="2"/>
  <c r="U139" i="25" s="1"/>
  <c r="DX340" i="2"/>
  <c r="T139" i="25" s="1"/>
  <c r="EI338" i="2"/>
  <c r="AE138" i="25" s="1"/>
  <c r="EH338" i="2"/>
  <c r="AD138" i="25" s="1"/>
  <c r="EG338" i="2"/>
  <c r="AC138" i="25" s="1"/>
  <c r="EF338" i="2"/>
  <c r="AB138" i="25" s="1"/>
  <c r="EE338" i="2"/>
  <c r="AA138" i="25" s="1"/>
  <c r="ED338" i="2"/>
  <c r="Z138" i="25" s="1"/>
  <c r="EC338" i="2"/>
  <c r="EB338" i="2"/>
  <c r="X138" i="25" s="1"/>
  <c r="EA338" i="2"/>
  <c r="W138" i="25" s="1"/>
  <c r="DZ338" i="2"/>
  <c r="V138" i="25" s="1"/>
  <c r="DY338" i="2"/>
  <c r="U138" i="25" s="1"/>
  <c r="DX338" i="2"/>
  <c r="T138" i="25" s="1"/>
  <c r="EI336" i="2"/>
  <c r="AE137" i="25" s="1"/>
  <c r="EH336" i="2"/>
  <c r="AD137" i="25" s="1"/>
  <c r="EG336" i="2"/>
  <c r="AC137" i="25" s="1"/>
  <c r="EF336" i="2"/>
  <c r="AB137" i="25" s="1"/>
  <c r="EE336" i="2"/>
  <c r="AA137" i="25" s="1"/>
  <c r="ED336" i="2"/>
  <c r="Z137" i="25" s="1"/>
  <c r="EC336" i="2"/>
  <c r="Y137" i="25" s="1"/>
  <c r="EB336" i="2"/>
  <c r="X137" i="25" s="1"/>
  <c r="EA336" i="2"/>
  <c r="W137" i="25" s="1"/>
  <c r="DZ336" i="2"/>
  <c r="V137" i="25" s="1"/>
  <c r="DY336" i="2"/>
  <c r="U137" i="25" s="1"/>
  <c r="DX336" i="2"/>
  <c r="T137" i="25" s="1"/>
  <c r="EI334" i="2"/>
  <c r="AE136" i="25" s="1"/>
  <c r="EH334" i="2"/>
  <c r="AD136" i="25" s="1"/>
  <c r="EG334" i="2"/>
  <c r="AC136" i="25" s="1"/>
  <c r="EF334" i="2"/>
  <c r="AB136" i="25" s="1"/>
  <c r="EE334" i="2"/>
  <c r="AA136" i="25" s="1"/>
  <c r="ED334" i="2"/>
  <c r="Z136" i="25" s="1"/>
  <c r="EC334" i="2"/>
  <c r="EB334" i="2"/>
  <c r="X136" i="25" s="1"/>
  <c r="EA334" i="2"/>
  <c r="W136" i="25" s="1"/>
  <c r="DZ334" i="2"/>
  <c r="V136" i="25" s="1"/>
  <c r="DY334" i="2"/>
  <c r="U136" i="25" s="1"/>
  <c r="DX334" i="2"/>
  <c r="T136" i="25" s="1"/>
  <c r="EI332" i="2"/>
  <c r="AE135" i="25" s="1"/>
  <c r="EH332" i="2"/>
  <c r="AD135" i="25" s="1"/>
  <c r="EG332" i="2"/>
  <c r="AC135" i="25" s="1"/>
  <c r="EF332" i="2"/>
  <c r="AB135" i="25" s="1"/>
  <c r="EE332" i="2"/>
  <c r="AA135" i="25" s="1"/>
  <c r="ED332" i="2"/>
  <c r="Z135" i="25" s="1"/>
  <c r="EC332" i="2"/>
  <c r="Y135" i="25" s="1"/>
  <c r="EB332" i="2"/>
  <c r="X135" i="25" s="1"/>
  <c r="EA332" i="2"/>
  <c r="W135" i="25" s="1"/>
  <c r="DZ332" i="2"/>
  <c r="V135" i="25" s="1"/>
  <c r="DY332" i="2"/>
  <c r="U135" i="25" s="1"/>
  <c r="DX332" i="2"/>
  <c r="T135" i="25" s="1"/>
  <c r="EI330" i="2"/>
  <c r="AE134" i="25" s="1"/>
  <c r="EH330" i="2"/>
  <c r="AD134" i="25" s="1"/>
  <c r="EG330" i="2"/>
  <c r="AC134" i="25" s="1"/>
  <c r="EF330" i="2"/>
  <c r="AB134" i="25" s="1"/>
  <c r="EE330" i="2"/>
  <c r="AA134" i="25" s="1"/>
  <c r="ED330" i="2"/>
  <c r="Z134" i="25" s="1"/>
  <c r="EC330" i="2"/>
  <c r="EB330" i="2"/>
  <c r="X134" i="25" s="1"/>
  <c r="EA330" i="2"/>
  <c r="W134" i="25" s="1"/>
  <c r="DZ330" i="2"/>
  <c r="V134" i="25" s="1"/>
  <c r="DY330" i="2"/>
  <c r="U134" i="25" s="1"/>
  <c r="DX330" i="2"/>
  <c r="T134" i="25" s="1"/>
  <c r="EI327" i="2"/>
  <c r="AE133" i="25" s="1"/>
  <c r="EH327" i="2"/>
  <c r="AD133" i="25" s="1"/>
  <c r="EG327" i="2"/>
  <c r="AC133" i="25" s="1"/>
  <c r="EF327" i="2"/>
  <c r="AB133" i="25" s="1"/>
  <c r="EE327" i="2"/>
  <c r="AA133" i="25" s="1"/>
  <c r="ED327" i="2"/>
  <c r="Z133" i="25" s="1"/>
  <c r="EC327" i="2"/>
  <c r="EB327" i="2"/>
  <c r="X133" i="25" s="1"/>
  <c r="EA327" i="2"/>
  <c r="W133" i="25" s="1"/>
  <c r="DZ327" i="2"/>
  <c r="V133" i="25" s="1"/>
  <c r="DY327" i="2"/>
  <c r="U133" i="25" s="1"/>
  <c r="DX327" i="2"/>
  <c r="T133" i="25" s="1"/>
  <c r="EI323" i="2"/>
  <c r="AE132" i="25" s="1"/>
  <c r="EH323" i="2"/>
  <c r="AD132" i="25" s="1"/>
  <c r="EG323" i="2"/>
  <c r="AC132" i="25" s="1"/>
  <c r="EF323" i="2"/>
  <c r="AB132" i="25" s="1"/>
  <c r="EE323" i="2"/>
  <c r="AA132" i="25" s="1"/>
  <c r="ED323" i="2"/>
  <c r="Z132" i="25" s="1"/>
  <c r="EC323" i="2"/>
  <c r="Y132" i="25" s="1"/>
  <c r="EB323" i="2"/>
  <c r="X132" i="25" s="1"/>
  <c r="EA323" i="2"/>
  <c r="W132" i="25" s="1"/>
  <c r="DZ323" i="2"/>
  <c r="V132" i="25" s="1"/>
  <c r="DY323" i="2"/>
  <c r="U132" i="25" s="1"/>
  <c r="DX323" i="2"/>
  <c r="T132" i="25" s="1"/>
  <c r="EI319" i="2"/>
  <c r="AE131" i="25" s="1"/>
  <c r="EH319" i="2"/>
  <c r="AD131" i="25" s="1"/>
  <c r="EG319" i="2"/>
  <c r="AC131" i="25" s="1"/>
  <c r="EF319" i="2"/>
  <c r="AB131" i="25" s="1"/>
  <c r="EE319" i="2"/>
  <c r="AA131" i="25" s="1"/>
  <c r="ED319" i="2"/>
  <c r="Z131" i="25" s="1"/>
  <c r="EC319" i="2"/>
  <c r="Y131" i="25" s="1"/>
  <c r="EB319" i="2"/>
  <c r="X131" i="25" s="1"/>
  <c r="EA319" i="2"/>
  <c r="W131" i="25" s="1"/>
  <c r="DZ319" i="2"/>
  <c r="V131" i="25" s="1"/>
  <c r="DY319" i="2"/>
  <c r="U131" i="25" s="1"/>
  <c r="DX319" i="2"/>
  <c r="T131" i="25" s="1"/>
  <c r="EI314" i="2"/>
  <c r="AE130" i="25" s="1"/>
  <c r="EH314" i="2"/>
  <c r="AD130" i="25" s="1"/>
  <c r="EG314" i="2"/>
  <c r="AC130" i="25" s="1"/>
  <c r="EF314" i="2"/>
  <c r="AB130" i="25" s="1"/>
  <c r="EE314" i="2"/>
  <c r="AA130" i="25" s="1"/>
  <c r="ED314" i="2"/>
  <c r="Z130" i="25" s="1"/>
  <c r="EC314" i="2"/>
  <c r="Y130" i="25" s="1"/>
  <c r="EB314" i="2"/>
  <c r="X130" i="25" s="1"/>
  <c r="EA314" i="2"/>
  <c r="W130" i="25" s="1"/>
  <c r="DZ314" i="2"/>
  <c r="V130" i="25" s="1"/>
  <c r="DY314" i="2"/>
  <c r="U130" i="25" s="1"/>
  <c r="DX314" i="2"/>
  <c r="T130" i="25" s="1"/>
  <c r="EI312" i="2"/>
  <c r="AE129" i="25" s="1"/>
  <c r="EH312" i="2"/>
  <c r="AD129" i="25" s="1"/>
  <c r="EG312" i="2"/>
  <c r="AC129" i="25" s="1"/>
  <c r="EF312" i="2"/>
  <c r="AB129" i="25" s="1"/>
  <c r="EE312" i="2"/>
  <c r="AA129" i="25" s="1"/>
  <c r="ED312" i="2"/>
  <c r="Z129" i="25" s="1"/>
  <c r="EC312" i="2"/>
  <c r="Y129" i="25" s="1"/>
  <c r="EB312" i="2"/>
  <c r="X129" i="25" s="1"/>
  <c r="EA312" i="2"/>
  <c r="W129" i="25" s="1"/>
  <c r="DZ312" i="2"/>
  <c r="V129" i="25" s="1"/>
  <c r="DY312" i="2"/>
  <c r="U129" i="25" s="1"/>
  <c r="DX312" i="2"/>
  <c r="T129" i="25" s="1"/>
  <c r="EI308" i="2"/>
  <c r="AE128" i="25" s="1"/>
  <c r="EH308" i="2"/>
  <c r="AD128" i="25" s="1"/>
  <c r="EG308" i="2"/>
  <c r="AC128" i="25" s="1"/>
  <c r="EF308" i="2"/>
  <c r="AB128" i="25" s="1"/>
  <c r="EE308" i="2"/>
  <c r="AA128" i="25" s="1"/>
  <c r="ED308" i="2"/>
  <c r="Z128" i="25" s="1"/>
  <c r="EC308" i="2"/>
  <c r="EB308" i="2"/>
  <c r="X128" i="25" s="1"/>
  <c r="EA308" i="2"/>
  <c r="W128" i="25" s="1"/>
  <c r="DZ308" i="2"/>
  <c r="V128" i="25" s="1"/>
  <c r="DY308" i="2"/>
  <c r="U128" i="25" s="1"/>
  <c r="DX308" i="2"/>
  <c r="T128" i="25" s="1"/>
  <c r="EI307" i="2"/>
  <c r="AE127" i="25" s="1"/>
  <c r="EH307" i="2"/>
  <c r="AD127" i="25" s="1"/>
  <c r="EG307" i="2"/>
  <c r="AC127" i="25" s="1"/>
  <c r="EF307" i="2"/>
  <c r="AB127" i="25" s="1"/>
  <c r="EE307" i="2"/>
  <c r="AA127" i="25" s="1"/>
  <c r="ED307" i="2"/>
  <c r="Z127" i="25" s="1"/>
  <c r="EC307" i="2"/>
  <c r="EB307" i="2"/>
  <c r="X127" i="25" s="1"/>
  <c r="EA307" i="2"/>
  <c r="W127" i="25" s="1"/>
  <c r="DZ307" i="2"/>
  <c r="V127" i="25" s="1"/>
  <c r="DY307" i="2"/>
  <c r="U127" i="25" s="1"/>
  <c r="DX307" i="2"/>
  <c r="T127" i="25" s="1"/>
  <c r="EI305" i="2"/>
  <c r="AE126" i="25" s="1"/>
  <c r="EH305" i="2"/>
  <c r="AD126" i="25" s="1"/>
  <c r="EG305" i="2"/>
  <c r="AC126" i="25" s="1"/>
  <c r="EF305" i="2"/>
  <c r="AB126" i="25" s="1"/>
  <c r="EE305" i="2"/>
  <c r="AA126" i="25" s="1"/>
  <c r="ED305" i="2"/>
  <c r="Z126" i="25" s="1"/>
  <c r="EC305" i="2"/>
  <c r="Y126" i="25" s="1"/>
  <c r="EB305" i="2"/>
  <c r="X126" i="25" s="1"/>
  <c r="EA305" i="2"/>
  <c r="W126" i="25" s="1"/>
  <c r="DZ305" i="2"/>
  <c r="V126" i="25" s="1"/>
  <c r="DY305" i="2"/>
  <c r="U126" i="25" s="1"/>
  <c r="DX305" i="2"/>
  <c r="T126" i="25" s="1"/>
  <c r="EI301" i="2"/>
  <c r="AE125" i="25" s="1"/>
  <c r="EH301" i="2"/>
  <c r="AD125" i="25" s="1"/>
  <c r="EG301" i="2"/>
  <c r="AC125" i="25" s="1"/>
  <c r="EF301" i="2"/>
  <c r="AB125" i="25" s="1"/>
  <c r="EE301" i="2"/>
  <c r="AA125" i="25" s="1"/>
  <c r="ED301" i="2"/>
  <c r="Z125" i="25" s="1"/>
  <c r="EC301" i="2"/>
  <c r="Y125" i="25" s="1"/>
  <c r="EB301" i="2"/>
  <c r="X125" i="25" s="1"/>
  <c r="EA301" i="2"/>
  <c r="W125" i="25" s="1"/>
  <c r="DZ301" i="2"/>
  <c r="V125" i="25" s="1"/>
  <c r="DY301" i="2"/>
  <c r="U125" i="25" s="1"/>
  <c r="DX301" i="2"/>
  <c r="T125" i="25" s="1"/>
  <c r="EI299" i="2"/>
  <c r="AE124" i="25" s="1"/>
  <c r="EH299" i="2"/>
  <c r="AD124" i="25" s="1"/>
  <c r="EG299" i="2"/>
  <c r="AC124" i="25" s="1"/>
  <c r="EF299" i="2"/>
  <c r="AB124" i="25" s="1"/>
  <c r="EE299" i="2"/>
  <c r="AA124" i="25" s="1"/>
  <c r="ED299" i="2"/>
  <c r="Z124" i="25" s="1"/>
  <c r="EC299" i="2"/>
  <c r="Y124" i="25" s="1"/>
  <c r="EB299" i="2"/>
  <c r="X124" i="25" s="1"/>
  <c r="EA299" i="2"/>
  <c r="W124" i="25" s="1"/>
  <c r="DZ299" i="2"/>
  <c r="V124" i="25" s="1"/>
  <c r="DY299" i="2"/>
  <c r="U124" i="25" s="1"/>
  <c r="DX299" i="2"/>
  <c r="T124" i="25" s="1"/>
  <c r="EI296" i="2"/>
  <c r="AE123" i="25" s="1"/>
  <c r="EH296" i="2"/>
  <c r="AD123" i="25" s="1"/>
  <c r="EG296" i="2"/>
  <c r="AC123" i="25" s="1"/>
  <c r="EF296" i="2"/>
  <c r="AB123" i="25" s="1"/>
  <c r="EE296" i="2"/>
  <c r="AA123" i="25" s="1"/>
  <c r="ED296" i="2"/>
  <c r="Z123" i="25" s="1"/>
  <c r="EC296" i="2"/>
  <c r="Y123" i="25" s="1"/>
  <c r="EB296" i="2"/>
  <c r="X123" i="25" s="1"/>
  <c r="EA296" i="2"/>
  <c r="W123" i="25" s="1"/>
  <c r="DZ296" i="2"/>
  <c r="V123" i="25" s="1"/>
  <c r="DY296" i="2"/>
  <c r="U123" i="25" s="1"/>
  <c r="DX296" i="2"/>
  <c r="T123" i="25" s="1"/>
  <c r="EI294" i="2"/>
  <c r="AE122" i="25" s="1"/>
  <c r="EH294" i="2"/>
  <c r="AD122" i="25" s="1"/>
  <c r="EG294" i="2"/>
  <c r="AC122" i="25" s="1"/>
  <c r="EF294" i="2"/>
  <c r="AB122" i="25" s="1"/>
  <c r="EE294" i="2"/>
  <c r="AA122" i="25" s="1"/>
  <c r="ED294" i="2"/>
  <c r="Z122" i="25" s="1"/>
  <c r="EC294" i="2"/>
  <c r="Y122" i="25" s="1"/>
  <c r="EB294" i="2"/>
  <c r="X122" i="25" s="1"/>
  <c r="EA294" i="2"/>
  <c r="W122" i="25" s="1"/>
  <c r="DZ294" i="2"/>
  <c r="V122" i="25" s="1"/>
  <c r="DY294" i="2"/>
  <c r="U122" i="25" s="1"/>
  <c r="DX294" i="2"/>
  <c r="T122" i="25" s="1"/>
  <c r="EI292" i="2"/>
  <c r="AE121" i="25" s="1"/>
  <c r="EH292" i="2"/>
  <c r="AD121" i="25" s="1"/>
  <c r="EG292" i="2"/>
  <c r="AC121" i="25" s="1"/>
  <c r="EF292" i="2"/>
  <c r="AB121" i="25" s="1"/>
  <c r="EE292" i="2"/>
  <c r="AA121" i="25" s="1"/>
  <c r="ED292" i="2"/>
  <c r="Z121" i="25" s="1"/>
  <c r="EC292" i="2"/>
  <c r="Y121" i="25" s="1"/>
  <c r="EB292" i="2"/>
  <c r="X121" i="25" s="1"/>
  <c r="EA292" i="2"/>
  <c r="W121" i="25" s="1"/>
  <c r="DZ292" i="2"/>
  <c r="V121" i="25" s="1"/>
  <c r="DY292" i="2"/>
  <c r="U121" i="25" s="1"/>
  <c r="DX292" i="2"/>
  <c r="T121" i="25" s="1"/>
  <c r="EI290" i="2"/>
  <c r="AE120" i="25" s="1"/>
  <c r="EH290" i="2"/>
  <c r="AD120" i="25" s="1"/>
  <c r="EG290" i="2"/>
  <c r="AC120" i="25" s="1"/>
  <c r="EF290" i="2"/>
  <c r="AB120" i="25" s="1"/>
  <c r="EE290" i="2"/>
  <c r="AA120" i="25" s="1"/>
  <c r="ED290" i="2"/>
  <c r="Z120" i="25" s="1"/>
  <c r="EC290" i="2"/>
  <c r="Y120" i="25" s="1"/>
  <c r="EB290" i="2"/>
  <c r="X120" i="25" s="1"/>
  <c r="EA290" i="2"/>
  <c r="W120" i="25" s="1"/>
  <c r="DZ290" i="2"/>
  <c r="V120" i="25" s="1"/>
  <c r="DY290" i="2"/>
  <c r="U120" i="25" s="1"/>
  <c r="DX290" i="2"/>
  <c r="T120" i="25" s="1"/>
  <c r="EI288" i="2"/>
  <c r="AE119" i="25" s="1"/>
  <c r="EH288" i="2"/>
  <c r="AD119" i="25" s="1"/>
  <c r="EG288" i="2"/>
  <c r="AC119" i="25" s="1"/>
  <c r="EF288" i="2"/>
  <c r="AB119" i="25" s="1"/>
  <c r="EE288" i="2"/>
  <c r="AA119" i="25" s="1"/>
  <c r="ED288" i="2"/>
  <c r="Z119" i="25" s="1"/>
  <c r="EC288" i="2"/>
  <c r="EB288" i="2"/>
  <c r="X119" i="25" s="1"/>
  <c r="EA288" i="2"/>
  <c r="W119" i="25" s="1"/>
  <c r="DZ288" i="2"/>
  <c r="V119" i="25" s="1"/>
  <c r="DY288" i="2"/>
  <c r="U119" i="25" s="1"/>
  <c r="DX288" i="2"/>
  <c r="T119" i="25" s="1"/>
  <c r="EI286" i="2"/>
  <c r="AE118" i="25" s="1"/>
  <c r="EH286" i="2"/>
  <c r="AD118" i="25" s="1"/>
  <c r="EG286" i="2"/>
  <c r="AC118" i="25" s="1"/>
  <c r="EF286" i="2"/>
  <c r="AB118" i="25" s="1"/>
  <c r="EE286" i="2"/>
  <c r="AA118" i="25" s="1"/>
  <c r="ED286" i="2"/>
  <c r="Z118" i="25" s="1"/>
  <c r="EC286" i="2"/>
  <c r="EB286" i="2"/>
  <c r="X118" i="25" s="1"/>
  <c r="EA286" i="2"/>
  <c r="W118" i="25" s="1"/>
  <c r="DZ286" i="2"/>
  <c r="V118" i="25" s="1"/>
  <c r="DY286" i="2"/>
  <c r="U118" i="25" s="1"/>
  <c r="DX286" i="2"/>
  <c r="T118" i="25" s="1"/>
  <c r="EI284" i="2"/>
  <c r="AE117" i="25" s="1"/>
  <c r="EH284" i="2"/>
  <c r="AD117" i="25" s="1"/>
  <c r="EF284" i="2"/>
  <c r="AB117" i="25" s="1"/>
  <c r="EE284" i="2"/>
  <c r="AA117" i="25" s="1"/>
  <c r="ED284" i="2"/>
  <c r="Z117" i="25" s="1"/>
  <c r="EB284" i="2"/>
  <c r="X117" i="25" s="1"/>
  <c r="EA284" i="2"/>
  <c r="W117" i="25" s="1"/>
  <c r="DZ284" i="2"/>
  <c r="V117" i="25" s="1"/>
  <c r="DY284" i="2"/>
  <c r="U117" i="25" s="1"/>
  <c r="EI282" i="2"/>
  <c r="AE116" i="25" s="1"/>
  <c r="EH282" i="2"/>
  <c r="AD116" i="25" s="1"/>
  <c r="EG282" i="2"/>
  <c r="AC116" i="25" s="1"/>
  <c r="EF282" i="2"/>
  <c r="AB116" i="25" s="1"/>
  <c r="EE282" i="2"/>
  <c r="AA116" i="25" s="1"/>
  <c r="ED282" i="2"/>
  <c r="Z116" i="25" s="1"/>
  <c r="EC282" i="2"/>
  <c r="Y116" i="25" s="1"/>
  <c r="EB282" i="2"/>
  <c r="X116" i="25" s="1"/>
  <c r="EA282" i="2"/>
  <c r="W116" i="25" s="1"/>
  <c r="DZ282" i="2"/>
  <c r="V116" i="25" s="1"/>
  <c r="DY282" i="2"/>
  <c r="U116" i="25" s="1"/>
  <c r="DX282" i="2"/>
  <c r="T116" i="25" s="1"/>
  <c r="EI280" i="2"/>
  <c r="AE115" i="25" s="1"/>
  <c r="EH280" i="2"/>
  <c r="AD115" i="25" s="1"/>
  <c r="EG280" i="2"/>
  <c r="AC115" i="25" s="1"/>
  <c r="EF280" i="2"/>
  <c r="AB115" i="25" s="1"/>
  <c r="EE280" i="2"/>
  <c r="AA115" i="25" s="1"/>
  <c r="ED280" i="2"/>
  <c r="Z115" i="25" s="1"/>
  <c r="EC280" i="2"/>
  <c r="Y115" i="25" s="1"/>
  <c r="EB280" i="2"/>
  <c r="X115" i="25" s="1"/>
  <c r="EA280" i="2"/>
  <c r="W115" i="25" s="1"/>
  <c r="DZ280" i="2"/>
  <c r="V115" i="25" s="1"/>
  <c r="DY280" i="2"/>
  <c r="U115" i="25" s="1"/>
  <c r="DX280" i="2"/>
  <c r="T115" i="25" s="1"/>
  <c r="EI278" i="2"/>
  <c r="AE114" i="25" s="1"/>
  <c r="EH278" i="2"/>
  <c r="AD114" i="25" s="1"/>
  <c r="EG278" i="2"/>
  <c r="AC114" i="25" s="1"/>
  <c r="EF278" i="2"/>
  <c r="AB114" i="25" s="1"/>
  <c r="EE278" i="2"/>
  <c r="AA114" i="25" s="1"/>
  <c r="ED278" i="2"/>
  <c r="Z114" i="25" s="1"/>
  <c r="EC278" i="2"/>
  <c r="Y114" i="25" s="1"/>
  <c r="EB278" i="2"/>
  <c r="X114" i="25" s="1"/>
  <c r="EA278" i="2"/>
  <c r="W114" i="25" s="1"/>
  <c r="DZ278" i="2"/>
  <c r="V114" i="25" s="1"/>
  <c r="DY278" i="2"/>
  <c r="U114" i="25" s="1"/>
  <c r="DX278" i="2"/>
  <c r="T114" i="25" s="1"/>
  <c r="EI276" i="2"/>
  <c r="AE113" i="25" s="1"/>
  <c r="EH276" i="2"/>
  <c r="AD113" i="25" s="1"/>
  <c r="EG276" i="2"/>
  <c r="AC113" i="25" s="1"/>
  <c r="EF276" i="2"/>
  <c r="AB113" i="25" s="1"/>
  <c r="EE276" i="2"/>
  <c r="AA113" i="25" s="1"/>
  <c r="ED276" i="2"/>
  <c r="Z113" i="25" s="1"/>
  <c r="EC276" i="2"/>
  <c r="Y113" i="25" s="1"/>
  <c r="EB276" i="2"/>
  <c r="X113" i="25" s="1"/>
  <c r="EA276" i="2"/>
  <c r="W113" i="25" s="1"/>
  <c r="DZ276" i="2"/>
  <c r="V113" i="25" s="1"/>
  <c r="DY276" i="2"/>
  <c r="U113" i="25" s="1"/>
  <c r="DX276" i="2"/>
  <c r="T113" i="25" s="1"/>
  <c r="EI274" i="2"/>
  <c r="AE112" i="25" s="1"/>
  <c r="EH274" i="2"/>
  <c r="AD112" i="25" s="1"/>
  <c r="EG274" i="2"/>
  <c r="AC112" i="25" s="1"/>
  <c r="EF274" i="2"/>
  <c r="AB112" i="25" s="1"/>
  <c r="EE274" i="2"/>
  <c r="AA112" i="25" s="1"/>
  <c r="ED274" i="2"/>
  <c r="Z112" i="25" s="1"/>
  <c r="EB274" i="2"/>
  <c r="X112" i="25" s="1"/>
  <c r="EA274" i="2"/>
  <c r="W112" i="25" s="1"/>
  <c r="DZ274" i="2"/>
  <c r="V112" i="25" s="1"/>
  <c r="DY274" i="2"/>
  <c r="U112" i="25" s="1"/>
  <c r="EI272" i="2"/>
  <c r="AE111" i="25" s="1"/>
  <c r="EH272" i="2"/>
  <c r="AD111" i="25" s="1"/>
  <c r="EG272" i="2"/>
  <c r="AC111" i="25" s="1"/>
  <c r="EF272" i="2"/>
  <c r="AB111" i="25" s="1"/>
  <c r="EE272" i="2"/>
  <c r="AA111" i="25" s="1"/>
  <c r="ED272" i="2"/>
  <c r="Z111" i="25" s="1"/>
  <c r="EC272" i="2"/>
  <c r="Y111" i="25" s="1"/>
  <c r="EB272" i="2"/>
  <c r="X111" i="25" s="1"/>
  <c r="EA272" i="2"/>
  <c r="W111" i="25" s="1"/>
  <c r="DZ272" i="2"/>
  <c r="V111" i="25" s="1"/>
  <c r="DY272" i="2"/>
  <c r="U111" i="25" s="1"/>
  <c r="DX272" i="2"/>
  <c r="T111" i="25" s="1"/>
  <c r="EI270" i="2"/>
  <c r="AE110" i="25" s="1"/>
  <c r="EH270" i="2"/>
  <c r="AD110" i="25" s="1"/>
  <c r="EG270" i="2"/>
  <c r="AC110" i="25" s="1"/>
  <c r="EF270" i="2"/>
  <c r="AB110" i="25" s="1"/>
  <c r="EE270" i="2"/>
  <c r="AA110" i="25" s="1"/>
  <c r="ED270" i="2"/>
  <c r="Z110" i="25" s="1"/>
  <c r="EC270" i="2"/>
  <c r="Y110" i="25" s="1"/>
  <c r="EB270" i="2"/>
  <c r="X110" i="25" s="1"/>
  <c r="EA270" i="2"/>
  <c r="W110" i="25" s="1"/>
  <c r="DZ270" i="2"/>
  <c r="V110" i="25" s="1"/>
  <c r="DY270" i="2"/>
  <c r="U110" i="25" s="1"/>
  <c r="DX270" i="2"/>
  <c r="T110" i="25" s="1"/>
  <c r="EI268" i="2"/>
  <c r="AE109" i="25" s="1"/>
  <c r="EH268" i="2"/>
  <c r="AD109" i="25" s="1"/>
  <c r="EG268" i="2"/>
  <c r="AC109" i="25" s="1"/>
  <c r="EF268" i="2"/>
  <c r="AB109" i="25" s="1"/>
  <c r="EE268" i="2"/>
  <c r="AA109" i="25" s="1"/>
  <c r="ED268" i="2"/>
  <c r="Z109" i="25" s="1"/>
  <c r="EC268" i="2"/>
  <c r="Y109" i="25" s="1"/>
  <c r="EB268" i="2"/>
  <c r="X109" i="25" s="1"/>
  <c r="EA268" i="2"/>
  <c r="W109" i="25" s="1"/>
  <c r="DZ268" i="2"/>
  <c r="V109" i="25" s="1"/>
  <c r="DY268" i="2"/>
  <c r="U109" i="25" s="1"/>
  <c r="DX268" i="2"/>
  <c r="T109" i="25" s="1"/>
  <c r="EI266" i="2"/>
  <c r="AE108" i="25" s="1"/>
  <c r="EH266" i="2"/>
  <c r="AD108" i="25" s="1"/>
  <c r="EG266" i="2"/>
  <c r="AC108" i="25" s="1"/>
  <c r="EF266" i="2"/>
  <c r="AB108" i="25" s="1"/>
  <c r="EE266" i="2"/>
  <c r="AA108" i="25" s="1"/>
  <c r="ED266" i="2"/>
  <c r="Z108" i="25" s="1"/>
  <c r="EC266" i="2"/>
  <c r="Y108" i="25" s="1"/>
  <c r="EB266" i="2"/>
  <c r="X108" i="25" s="1"/>
  <c r="EA266" i="2"/>
  <c r="W108" i="25" s="1"/>
  <c r="DZ266" i="2"/>
  <c r="V108" i="25" s="1"/>
  <c r="DY266" i="2"/>
  <c r="U108" i="25" s="1"/>
  <c r="DX266" i="2"/>
  <c r="T108" i="25" s="1"/>
  <c r="EI264" i="2"/>
  <c r="AE107" i="25" s="1"/>
  <c r="EH264" i="2"/>
  <c r="AD107" i="25" s="1"/>
  <c r="EG264" i="2"/>
  <c r="AC107" i="25" s="1"/>
  <c r="EF264" i="2"/>
  <c r="AB107" i="25" s="1"/>
  <c r="EE264" i="2"/>
  <c r="AA107" i="25" s="1"/>
  <c r="ED264" i="2"/>
  <c r="Z107" i="25" s="1"/>
  <c r="EC264" i="2"/>
  <c r="Y107" i="25" s="1"/>
  <c r="EB264" i="2"/>
  <c r="X107" i="25" s="1"/>
  <c r="EA264" i="2"/>
  <c r="W107" i="25" s="1"/>
  <c r="DZ264" i="2"/>
  <c r="V107" i="25" s="1"/>
  <c r="DY264" i="2"/>
  <c r="U107" i="25" s="1"/>
  <c r="DX264" i="2"/>
  <c r="T107" i="25" s="1"/>
  <c r="EI261" i="2"/>
  <c r="AE106" i="25" s="1"/>
  <c r="EH261" i="2"/>
  <c r="AD106" i="25" s="1"/>
  <c r="EG261" i="2"/>
  <c r="AC106" i="25" s="1"/>
  <c r="EF261" i="2"/>
  <c r="AB106" i="25" s="1"/>
  <c r="EE261" i="2"/>
  <c r="AA106" i="25" s="1"/>
  <c r="ED261" i="2"/>
  <c r="Z106" i="25" s="1"/>
  <c r="EC261" i="2"/>
  <c r="Y106" i="25" s="1"/>
  <c r="EB261" i="2"/>
  <c r="X106" i="25" s="1"/>
  <c r="EA261" i="2"/>
  <c r="W106" i="25" s="1"/>
  <c r="DZ261" i="2"/>
  <c r="V106" i="25" s="1"/>
  <c r="DY261" i="2"/>
  <c r="U106" i="25" s="1"/>
  <c r="DX261" i="2"/>
  <c r="T106" i="25" s="1"/>
  <c r="EI259" i="2"/>
  <c r="AE105" i="25" s="1"/>
  <c r="EH259" i="2"/>
  <c r="AD105" i="25" s="1"/>
  <c r="EG259" i="2"/>
  <c r="AC105" i="25" s="1"/>
  <c r="EF259" i="2"/>
  <c r="AB105" i="25" s="1"/>
  <c r="EE259" i="2"/>
  <c r="AA105" i="25" s="1"/>
  <c r="ED259" i="2"/>
  <c r="Z105" i="25" s="1"/>
  <c r="EC259" i="2"/>
  <c r="Y105" i="25" s="1"/>
  <c r="EB259" i="2"/>
  <c r="X105" i="25" s="1"/>
  <c r="EA259" i="2"/>
  <c r="W105" i="25" s="1"/>
  <c r="DZ259" i="2"/>
  <c r="V105" i="25" s="1"/>
  <c r="DY259" i="2"/>
  <c r="U105" i="25" s="1"/>
  <c r="DX259" i="2"/>
  <c r="T105" i="25" s="1"/>
  <c r="EI257" i="2"/>
  <c r="AE104" i="25" s="1"/>
  <c r="EH257" i="2"/>
  <c r="AD104" i="25" s="1"/>
  <c r="EG257" i="2"/>
  <c r="AC104" i="25" s="1"/>
  <c r="EF257" i="2"/>
  <c r="AB104" i="25" s="1"/>
  <c r="EE257" i="2"/>
  <c r="AA104" i="25" s="1"/>
  <c r="ED257" i="2"/>
  <c r="Z104" i="25" s="1"/>
  <c r="EC257" i="2"/>
  <c r="Y104" i="25" s="1"/>
  <c r="EB257" i="2"/>
  <c r="X104" i="25" s="1"/>
  <c r="EA257" i="2"/>
  <c r="W104" i="25" s="1"/>
  <c r="DZ257" i="2"/>
  <c r="V104" i="25" s="1"/>
  <c r="DY257" i="2"/>
  <c r="U104" i="25" s="1"/>
  <c r="EI252" i="2"/>
  <c r="AE103" i="25" s="1"/>
  <c r="EH252" i="2"/>
  <c r="AD103" i="25" s="1"/>
  <c r="EF252" i="2"/>
  <c r="AB103" i="25" s="1"/>
  <c r="EE252" i="2"/>
  <c r="AA103" i="25" s="1"/>
  <c r="ED252" i="2"/>
  <c r="Z103" i="25" s="1"/>
  <c r="EC252" i="2"/>
  <c r="Y103" i="25" s="1"/>
  <c r="EB252" i="2"/>
  <c r="X103" i="25" s="1"/>
  <c r="EA252" i="2"/>
  <c r="W103" i="25" s="1"/>
  <c r="DZ252" i="2"/>
  <c r="V103" i="25" s="1"/>
  <c r="DY252" i="2"/>
  <c r="U103" i="25" s="1"/>
  <c r="DX252" i="2"/>
  <c r="T103" i="25" s="1"/>
  <c r="EI247" i="2"/>
  <c r="AE102" i="25" s="1"/>
  <c r="EH247" i="2"/>
  <c r="AD102" i="25" s="1"/>
  <c r="EG247" i="2"/>
  <c r="AC102" i="25" s="1"/>
  <c r="EF247" i="2"/>
  <c r="AB102" i="25" s="1"/>
  <c r="EE247" i="2"/>
  <c r="AA102" i="25" s="1"/>
  <c r="ED247" i="2"/>
  <c r="Z102" i="25" s="1"/>
  <c r="EC247" i="2"/>
  <c r="Y102" i="25" s="1"/>
  <c r="EB247" i="2"/>
  <c r="X102" i="25" s="1"/>
  <c r="EA247" i="2"/>
  <c r="W102" i="25" s="1"/>
  <c r="DZ247" i="2"/>
  <c r="V102" i="25" s="1"/>
  <c r="DY247" i="2"/>
  <c r="U102" i="25" s="1"/>
  <c r="DX247" i="2"/>
  <c r="T102" i="25" s="1"/>
  <c r="EI243" i="2"/>
  <c r="AE101" i="25" s="1"/>
  <c r="EH243" i="2"/>
  <c r="AD101" i="25" s="1"/>
  <c r="EG243" i="2"/>
  <c r="AC101" i="25" s="1"/>
  <c r="EF243" i="2"/>
  <c r="AB101" i="25" s="1"/>
  <c r="EE243" i="2"/>
  <c r="AA101" i="25" s="1"/>
  <c r="ED243" i="2"/>
  <c r="Z101" i="25" s="1"/>
  <c r="EC243" i="2"/>
  <c r="Y101" i="25" s="1"/>
  <c r="EB243" i="2"/>
  <c r="X101" i="25" s="1"/>
  <c r="EA243" i="2"/>
  <c r="W101" i="25" s="1"/>
  <c r="DZ243" i="2"/>
  <c r="V101" i="25" s="1"/>
  <c r="DY243" i="2"/>
  <c r="U101" i="25" s="1"/>
  <c r="DX243" i="2"/>
  <c r="T101" i="25" s="1"/>
  <c r="EI241" i="2"/>
  <c r="AE100" i="25" s="1"/>
  <c r="EH241" i="2"/>
  <c r="AD100" i="25" s="1"/>
  <c r="EG241" i="2"/>
  <c r="AC100" i="25" s="1"/>
  <c r="EF241" i="2"/>
  <c r="AB100" i="25" s="1"/>
  <c r="EE241" i="2"/>
  <c r="AA100" i="25" s="1"/>
  <c r="ED241" i="2"/>
  <c r="Z100" i="25" s="1"/>
  <c r="EC241" i="2"/>
  <c r="Y100" i="25" s="1"/>
  <c r="EB241" i="2"/>
  <c r="X100" i="25" s="1"/>
  <c r="EA241" i="2"/>
  <c r="W100" i="25" s="1"/>
  <c r="DZ241" i="2"/>
  <c r="V100" i="25" s="1"/>
  <c r="DY241" i="2"/>
  <c r="U100" i="25" s="1"/>
  <c r="DX241" i="2"/>
  <c r="T100" i="25" s="1"/>
  <c r="EI239" i="2"/>
  <c r="AE99" i="25" s="1"/>
  <c r="EH239" i="2"/>
  <c r="AD99" i="25" s="1"/>
  <c r="EG239" i="2"/>
  <c r="AC99" i="25" s="1"/>
  <c r="EF239" i="2"/>
  <c r="AB99" i="25" s="1"/>
  <c r="EE239" i="2"/>
  <c r="AA99" i="25" s="1"/>
  <c r="ED239" i="2"/>
  <c r="Z99" i="25" s="1"/>
  <c r="EC239" i="2"/>
  <c r="Y99" i="25" s="1"/>
  <c r="EB239" i="2"/>
  <c r="X99" i="25" s="1"/>
  <c r="EA239" i="2"/>
  <c r="W99" i="25" s="1"/>
  <c r="DZ239" i="2"/>
  <c r="V99" i="25" s="1"/>
  <c r="DY239" i="2"/>
  <c r="U99" i="25" s="1"/>
  <c r="DX239" i="2"/>
  <c r="T99" i="25" s="1"/>
  <c r="EI233" i="2"/>
  <c r="AE98" i="25" s="1"/>
  <c r="EH233" i="2"/>
  <c r="AD98" i="25" s="1"/>
  <c r="EG233" i="2"/>
  <c r="AC98" i="25" s="1"/>
  <c r="EF233" i="2"/>
  <c r="AB98" i="25" s="1"/>
  <c r="EE233" i="2"/>
  <c r="AA98" i="25" s="1"/>
  <c r="ED233" i="2"/>
  <c r="Z98" i="25" s="1"/>
  <c r="EC233" i="2"/>
  <c r="Y98" i="25" s="1"/>
  <c r="EB233" i="2"/>
  <c r="X98" i="25" s="1"/>
  <c r="EA233" i="2"/>
  <c r="W98" i="25" s="1"/>
  <c r="DZ233" i="2"/>
  <c r="V98" i="25" s="1"/>
  <c r="DY233" i="2"/>
  <c r="U98" i="25" s="1"/>
  <c r="DX233" i="2"/>
  <c r="T98" i="25" s="1"/>
  <c r="EI232" i="2"/>
  <c r="AE97" i="25" s="1"/>
  <c r="EH232" i="2"/>
  <c r="AD97" i="25" s="1"/>
  <c r="EG232" i="2"/>
  <c r="AC97" i="25" s="1"/>
  <c r="EF232" i="2"/>
  <c r="AB97" i="25" s="1"/>
  <c r="EE232" i="2"/>
  <c r="AA97" i="25" s="1"/>
  <c r="ED232" i="2"/>
  <c r="Z97" i="25" s="1"/>
  <c r="EC232" i="2"/>
  <c r="Y97" i="25" s="1"/>
  <c r="EB232" i="2"/>
  <c r="X97" i="25" s="1"/>
  <c r="EA232" i="2"/>
  <c r="W97" i="25" s="1"/>
  <c r="DZ232" i="2"/>
  <c r="V97" i="25" s="1"/>
  <c r="DY232" i="2"/>
  <c r="U97" i="25" s="1"/>
  <c r="DX232" i="2"/>
  <c r="T97" i="25" s="1"/>
  <c r="EI231" i="2"/>
  <c r="AE96" i="25" s="1"/>
  <c r="EH231" i="2"/>
  <c r="AD96" i="25" s="1"/>
  <c r="EG231" i="2"/>
  <c r="AC96" i="25" s="1"/>
  <c r="EF231" i="2"/>
  <c r="AB96" i="25" s="1"/>
  <c r="EE231" i="2"/>
  <c r="AA96" i="25" s="1"/>
  <c r="ED231" i="2"/>
  <c r="Z96" i="25" s="1"/>
  <c r="EC231" i="2"/>
  <c r="Y96" i="25" s="1"/>
  <c r="EB231" i="2"/>
  <c r="X96" i="25" s="1"/>
  <c r="EA231" i="2"/>
  <c r="W96" i="25" s="1"/>
  <c r="DZ231" i="2"/>
  <c r="V96" i="25" s="1"/>
  <c r="DY231" i="2"/>
  <c r="U96" i="25" s="1"/>
  <c r="DX231" i="2"/>
  <c r="T96" i="25" s="1"/>
  <c r="EI230" i="2"/>
  <c r="AE95" i="25" s="1"/>
  <c r="EH230" i="2"/>
  <c r="AD95" i="25" s="1"/>
  <c r="EG230" i="2"/>
  <c r="AC95" i="25" s="1"/>
  <c r="EF230" i="2"/>
  <c r="AB95" i="25" s="1"/>
  <c r="EE230" i="2"/>
  <c r="AA95" i="25" s="1"/>
  <c r="ED230" i="2"/>
  <c r="Z95" i="25" s="1"/>
  <c r="EC230" i="2"/>
  <c r="Y95" i="25" s="1"/>
  <c r="EB230" i="2"/>
  <c r="X95" i="25" s="1"/>
  <c r="EA230" i="2"/>
  <c r="W95" i="25" s="1"/>
  <c r="DZ230" i="2"/>
  <c r="V95" i="25" s="1"/>
  <c r="DY230" i="2"/>
  <c r="U95" i="25" s="1"/>
  <c r="DX230" i="2"/>
  <c r="T95" i="25" s="1"/>
  <c r="EI229" i="2"/>
  <c r="AE94" i="25" s="1"/>
  <c r="EH229" i="2"/>
  <c r="AD94" i="25" s="1"/>
  <c r="EG229" i="2"/>
  <c r="AC94" i="25" s="1"/>
  <c r="EF229" i="2"/>
  <c r="AB94" i="25" s="1"/>
  <c r="EE229" i="2"/>
  <c r="AA94" i="25" s="1"/>
  <c r="ED229" i="2"/>
  <c r="Z94" i="25" s="1"/>
  <c r="EC229" i="2"/>
  <c r="Y94" i="25" s="1"/>
  <c r="EB229" i="2"/>
  <c r="X94" i="25" s="1"/>
  <c r="EA229" i="2"/>
  <c r="W94" i="25" s="1"/>
  <c r="DZ229" i="2"/>
  <c r="V94" i="25" s="1"/>
  <c r="DY229" i="2"/>
  <c r="U94" i="25" s="1"/>
  <c r="DX229" i="2"/>
  <c r="T94" i="25" s="1"/>
  <c r="EI227" i="2"/>
  <c r="AE93" i="25" s="1"/>
  <c r="EH227" i="2"/>
  <c r="AD93" i="25" s="1"/>
  <c r="EG227" i="2"/>
  <c r="AC93" i="25" s="1"/>
  <c r="EF227" i="2"/>
  <c r="AB93" i="25" s="1"/>
  <c r="EE227" i="2"/>
  <c r="AA93" i="25" s="1"/>
  <c r="ED227" i="2"/>
  <c r="Z93" i="25" s="1"/>
  <c r="EC227" i="2"/>
  <c r="Y93" i="25" s="1"/>
  <c r="EB227" i="2"/>
  <c r="X93" i="25" s="1"/>
  <c r="EA227" i="2"/>
  <c r="W93" i="25" s="1"/>
  <c r="DZ227" i="2"/>
  <c r="V93" i="25" s="1"/>
  <c r="DY227" i="2"/>
  <c r="U93" i="25" s="1"/>
  <c r="DX227" i="2"/>
  <c r="T93" i="25" s="1"/>
  <c r="EI225" i="2"/>
  <c r="AE92" i="25" s="1"/>
  <c r="EH225" i="2"/>
  <c r="AD92" i="25" s="1"/>
  <c r="EG225" i="2"/>
  <c r="AC92" i="25" s="1"/>
  <c r="EF225" i="2"/>
  <c r="AB92" i="25" s="1"/>
  <c r="EE225" i="2"/>
  <c r="AA92" i="25" s="1"/>
  <c r="ED225" i="2"/>
  <c r="Z92" i="25" s="1"/>
  <c r="EC225" i="2"/>
  <c r="Y92" i="25" s="1"/>
  <c r="EB225" i="2"/>
  <c r="X92" i="25" s="1"/>
  <c r="EA225" i="2"/>
  <c r="W92" i="25" s="1"/>
  <c r="DZ225" i="2"/>
  <c r="V92" i="25" s="1"/>
  <c r="DY225" i="2"/>
  <c r="U92" i="25" s="1"/>
  <c r="DX225" i="2"/>
  <c r="T92" i="25" s="1"/>
  <c r="EI220" i="2"/>
  <c r="AE91" i="25" s="1"/>
  <c r="EH220" i="2"/>
  <c r="AD91" i="25" s="1"/>
  <c r="EG220" i="2"/>
  <c r="AC91" i="25" s="1"/>
  <c r="EF220" i="2"/>
  <c r="AB91" i="25" s="1"/>
  <c r="EE220" i="2"/>
  <c r="AA91" i="25" s="1"/>
  <c r="ED220" i="2"/>
  <c r="Z91" i="25" s="1"/>
  <c r="EC220" i="2"/>
  <c r="Y91" i="25" s="1"/>
  <c r="EB220" i="2"/>
  <c r="X91" i="25" s="1"/>
  <c r="EA220" i="2"/>
  <c r="W91" i="25" s="1"/>
  <c r="DZ220" i="2"/>
  <c r="V91" i="25" s="1"/>
  <c r="DY220" i="2"/>
  <c r="U91" i="25" s="1"/>
  <c r="DX220" i="2"/>
  <c r="T91" i="25" s="1"/>
  <c r="EI215" i="2"/>
  <c r="AE90" i="25" s="1"/>
  <c r="EH215" i="2"/>
  <c r="AD90" i="25" s="1"/>
  <c r="EG215" i="2"/>
  <c r="AC90" i="25" s="1"/>
  <c r="EF215" i="2"/>
  <c r="AB90" i="25" s="1"/>
  <c r="EE215" i="2"/>
  <c r="AA90" i="25" s="1"/>
  <c r="ED215" i="2"/>
  <c r="Z90" i="25" s="1"/>
  <c r="EC215" i="2"/>
  <c r="Y90" i="25" s="1"/>
  <c r="EB215" i="2"/>
  <c r="X90" i="25" s="1"/>
  <c r="EA215" i="2"/>
  <c r="W90" i="25" s="1"/>
  <c r="DZ215" i="2"/>
  <c r="V90" i="25" s="1"/>
  <c r="DY215" i="2"/>
  <c r="U90" i="25" s="1"/>
  <c r="DX215" i="2"/>
  <c r="T90" i="25" s="1"/>
  <c r="EI213" i="2"/>
  <c r="AE89" i="25" s="1"/>
  <c r="EH213" i="2"/>
  <c r="AD89" i="25" s="1"/>
  <c r="EG213" i="2"/>
  <c r="AC89" i="25" s="1"/>
  <c r="EF213" i="2"/>
  <c r="AB89" i="25" s="1"/>
  <c r="EE213" i="2"/>
  <c r="AA89" i="25" s="1"/>
  <c r="ED213" i="2"/>
  <c r="Z89" i="25" s="1"/>
  <c r="EC213" i="2"/>
  <c r="Y89" i="25" s="1"/>
  <c r="EB213" i="2"/>
  <c r="X89" i="25" s="1"/>
  <c r="EA213" i="2"/>
  <c r="W89" i="25" s="1"/>
  <c r="DZ213" i="2"/>
  <c r="V89" i="25" s="1"/>
  <c r="DY213" i="2"/>
  <c r="U89" i="25" s="1"/>
  <c r="DX213" i="2"/>
  <c r="T89" i="25" s="1"/>
  <c r="EI207" i="2"/>
  <c r="AE88" i="25" s="1"/>
  <c r="EH207" i="2"/>
  <c r="AD88" i="25" s="1"/>
  <c r="EG207" i="2"/>
  <c r="AC88" i="25" s="1"/>
  <c r="EF207" i="2"/>
  <c r="AB88" i="25" s="1"/>
  <c r="EE207" i="2"/>
  <c r="AA88" i="25" s="1"/>
  <c r="ED207" i="2"/>
  <c r="Z88" i="25" s="1"/>
  <c r="EC207" i="2"/>
  <c r="Y88" i="25" s="1"/>
  <c r="EB207" i="2"/>
  <c r="X88" i="25" s="1"/>
  <c r="EA207" i="2"/>
  <c r="W88" i="25" s="1"/>
  <c r="DZ207" i="2"/>
  <c r="V88" i="25" s="1"/>
  <c r="DY207" i="2"/>
  <c r="U88" i="25" s="1"/>
  <c r="DX207" i="2"/>
  <c r="T88" i="25" s="1"/>
  <c r="EI203" i="2"/>
  <c r="AE87" i="25" s="1"/>
  <c r="EH203" i="2"/>
  <c r="AD87" i="25" s="1"/>
  <c r="EG203" i="2"/>
  <c r="AC87" i="25" s="1"/>
  <c r="EF203" i="2"/>
  <c r="AB87" i="25" s="1"/>
  <c r="EE203" i="2"/>
  <c r="AA87" i="25" s="1"/>
  <c r="ED203" i="2"/>
  <c r="Z87" i="25" s="1"/>
  <c r="EC203" i="2"/>
  <c r="Y87" i="25" s="1"/>
  <c r="EB203" i="2"/>
  <c r="X87" i="25" s="1"/>
  <c r="EA203" i="2"/>
  <c r="W87" i="25" s="1"/>
  <c r="DZ203" i="2"/>
  <c r="V87" i="25" s="1"/>
  <c r="DY203" i="2"/>
  <c r="U87" i="25" s="1"/>
  <c r="DX203" i="2"/>
  <c r="T87" i="25" s="1"/>
  <c r="EI201" i="2"/>
  <c r="AE86" i="25" s="1"/>
  <c r="EH201" i="2"/>
  <c r="AD86" i="25" s="1"/>
  <c r="EG201" i="2"/>
  <c r="AC86" i="25" s="1"/>
  <c r="EF201" i="2"/>
  <c r="AB86" i="25" s="1"/>
  <c r="EE201" i="2"/>
  <c r="AA86" i="25" s="1"/>
  <c r="ED201" i="2"/>
  <c r="Z86" i="25" s="1"/>
  <c r="EC201" i="2"/>
  <c r="Y86" i="25" s="1"/>
  <c r="EB201" i="2"/>
  <c r="X86" i="25" s="1"/>
  <c r="EA201" i="2"/>
  <c r="W86" i="25" s="1"/>
  <c r="DZ201" i="2"/>
  <c r="V86" i="25" s="1"/>
  <c r="DY201" i="2"/>
  <c r="U86" i="25" s="1"/>
  <c r="DX201" i="2"/>
  <c r="T86" i="25" s="1"/>
  <c r="EI196" i="2"/>
  <c r="AE85" i="25" s="1"/>
  <c r="EH196" i="2"/>
  <c r="AD85" i="25" s="1"/>
  <c r="EG196" i="2"/>
  <c r="AC85" i="25" s="1"/>
  <c r="EF196" i="2"/>
  <c r="AB85" i="25" s="1"/>
  <c r="EE196" i="2"/>
  <c r="AA85" i="25" s="1"/>
  <c r="ED196" i="2"/>
  <c r="Z85" i="25" s="1"/>
  <c r="EC196" i="2"/>
  <c r="Y85" i="25" s="1"/>
  <c r="EB196" i="2"/>
  <c r="X85" i="25" s="1"/>
  <c r="EA196" i="2"/>
  <c r="W85" i="25" s="1"/>
  <c r="DZ196" i="2"/>
  <c r="V85" i="25" s="1"/>
  <c r="DY196" i="2"/>
  <c r="U85" i="25" s="1"/>
  <c r="DX196" i="2"/>
  <c r="T85" i="25" s="1"/>
  <c r="EI195" i="2"/>
  <c r="AE84" i="25" s="1"/>
  <c r="EH195" i="2"/>
  <c r="AD84" i="25" s="1"/>
  <c r="EG195" i="2"/>
  <c r="AC84" i="25" s="1"/>
  <c r="EF195" i="2"/>
  <c r="AB84" i="25" s="1"/>
  <c r="EE195" i="2"/>
  <c r="AA84" i="25" s="1"/>
  <c r="ED195" i="2"/>
  <c r="Z84" i="25" s="1"/>
  <c r="EC195" i="2"/>
  <c r="Y84" i="25" s="1"/>
  <c r="EB195" i="2"/>
  <c r="X84" i="25" s="1"/>
  <c r="EA195" i="2"/>
  <c r="W84" i="25" s="1"/>
  <c r="DZ195" i="2"/>
  <c r="V84" i="25" s="1"/>
  <c r="DY195" i="2"/>
  <c r="U84" i="25" s="1"/>
  <c r="DX195" i="2"/>
  <c r="T84" i="25" s="1"/>
  <c r="EI193" i="2"/>
  <c r="AE83" i="25" s="1"/>
  <c r="EH193" i="2"/>
  <c r="AD83" i="25" s="1"/>
  <c r="EG193" i="2"/>
  <c r="AC83" i="25" s="1"/>
  <c r="EF193" i="2"/>
  <c r="AB83" i="25" s="1"/>
  <c r="EE193" i="2"/>
  <c r="AA83" i="25" s="1"/>
  <c r="ED193" i="2"/>
  <c r="Z83" i="25" s="1"/>
  <c r="EC193" i="2"/>
  <c r="Y83" i="25" s="1"/>
  <c r="EB193" i="2"/>
  <c r="X83" i="25" s="1"/>
  <c r="EA193" i="2"/>
  <c r="W83" i="25" s="1"/>
  <c r="DZ193" i="2"/>
  <c r="V83" i="25" s="1"/>
  <c r="DY193" i="2"/>
  <c r="U83" i="25" s="1"/>
  <c r="DX193" i="2"/>
  <c r="T83" i="25" s="1"/>
  <c r="EI191" i="2"/>
  <c r="AE82" i="25" s="1"/>
  <c r="EH191" i="2"/>
  <c r="AD82" i="25" s="1"/>
  <c r="EG191" i="2"/>
  <c r="AC82" i="25" s="1"/>
  <c r="EF191" i="2"/>
  <c r="AB82" i="25" s="1"/>
  <c r="EE191" i="2"/>
  <c r="AA82" i="25" s="1"/>
  <c r="ED191" i="2"/>
  <c r="Z82" i="25" s="1"/>
  <c r="EC191" i="2"/>
  <c r="Y82" i="25" s="1"/>
  <c r="EB191" i="2"/>
  <c r="X82" i="25" s="1"/>
  <c r="EA191" i="2"/>
  <c r="W82" i="25" s="1"/>
  <c r="DZ191" i="2"/>
  <c r="V82" i="25" s="1"/>
  <c r="DY191" i="2"/>
  <c r="U82" i="25" s="1"/>
  <c r="DX191" i="2"/>
  <c r="T82" i="25" s="1"/>
  <c r="EI188" i="2"/>
  <c r="AE81" i="25" s="1"/>
  <c r="EH188" i="2"/>
  <c r="AD81" i="25" s="1"/>
  <c r="EG188" i="2"/>
  <c r="AC81" i="25" s="1"/>
  <c r="EF188" i="2"/>
  <c r="AB81" i="25" s="1"/>
  <c r="EE188" i="2"/>
  <c r="AA81" i="25" s="1"/>
  <c r="ED188" i="2"/>
  <c r="Z81" i="25" s="1"/>
  <c r="EC188" i="2"/>
  <c r="Y81" i="25" s="1"/>
  <c r="EB188" i="2"/>
  <c r="X81" i="25" s="1"/>
  <c r="EA188" i="2"/>
  <c r="W81" i="25" s="1"/>
  <c r="DZ188" i="2"/>
  <c r="V81" i="25" s="1"/>
  <c r="DY188" i="2"/>
  <c r="U81" i="25" s="1"/>
  <c r="DX188" i="2"/>
  <c r="T81" i="25" s="1"/>
  <c r="EI186" i="2"/>
  <c r="AE80" i="25" s="1"/>
  <c r="EH186" i="2"/>
  <c r="AD80" i="25" s="1"/>
  <c r="EG186" i="2"/>
  <c r="AC80" i="25" s="1"/>
  <c r="EF186" i="2"/>
  <c r="AB80" i="25" s="1"/>
  <c r="EE186" i="2"/>
  <c r="AA80" i="25" s="1"/>
  <c r="ED186" i="2"/>
  <c r="Z80" i="25" s="1"/>
  <c r="EC186" i="2"/>
  <c r="Y80" i="25" s="1"/>
  <c r="EB186" i="2"/>
  <c r="X80" i="25" s="1"/>
  <c r="EA186" i="2"/>
  <c r="W80" i="25" s="1"/>
  <c r="DZ186" i="2"/>
  <c r="V80" i="25" s="1"/>
  <c r="DY186" i="2"/>
  <c r="U80" i="25" s="1"/>
  <c r="DX186" i="2"/>
  <c r="T80" i="25" s="1"/>
  <c r="EI180" i="2"/>
  <c r="AE79" i="25" s="1"/>
  <c r="EH180" i="2"/>
  <c r="AD79" i="25" s="1"/>
  <c r="EG180" i="2"/>
  <c r="AC79" i="25" s="1"/>
  <c r="EF180" i="2"/>
  <c r="AB79" i="25" s="1"/>
  <c r="EE180" i="2"/>
  <c r="AA79" i="25" s="1"/>
  <c r="ED180" i="2"/>
  <c r="Z79" i="25" s="1"/>
  <c r="EC180" i="2"/>
  <c r="Y79" i="25" s="1"/>
  <c r="EB180" i="2"/>
  <c r="X79" i="25" s="1"/>
  <c r="EA180" i="2"/>
  <c r="W79" i="25" s="1"/>
  <c r="DZ180" i="2"/>
  <c r="V79" i="25" s="1"/>
  <c r="DY180" i="2"/>
  <c r="U79" i="25" s="1"/>
  <c r="DX180" i="2"/>
  <c r="T79" i="25" s="1"/>
  <c r="EI176" i="2"/>
  <c r="AE78" i="25" s="1"/>
  <c r="EH176" i="2"/>
  <c r="AD78" i="25" s="1"/>
  <c r="EG176" i="2"/>
  <c r="AC78" i="25" s="1"/>
  <c r="EF176" i="2"/>
  <c r="AB78" i="25" s="1"/>
  <c r="EE176" i="2"/>
  <c r="AA78" i="25" s="1"/>
  <c r="ED176" i="2"/>
  <c r="Z78" i="25" s="1"/>
  <c r="EC176" i="2"/>
  <c r="Y78" i="25" s="1"/>
  <c r="EB176" i="2"/>
  <c r="X78" i="25" s="1"/>
  <c r="EA176" i="2"/>
  <c r="W78" i="25" s="1"/>
  <c r="DZ176" i="2"/>
  <c r="V78" i="25" s="1"/>
  <c r="DY176" i="2"/>
  <c r="U78" i="25" s="1"/>
  <c r="DX176" i="2"/>
  <c r="T78" i="25" s="1"/>
  <c r="EI172" i="2"/>
  <c r="AE77" i="25" s="1"/>
  <c r="EH172" i="2"/>
  <c r="AD77" i="25" s="1"/>
  <c r="EG172" i="2"/>
  <c r="AC77" i="25" s="1"/>
  <c r="EF172" i="2"/>
  <c r="AB77" i="25" s="1"/>
  <c r="EE172" i="2"/>
  <c r="AA77" i="25" s="1"/>
  <c r="ED172" i="2"/>
  <c r="Z77" i="25" s="1"/>
  <c r="EC172" i="2"/>
  <c r="Y77" i="25" s="1"/>
  <c r="EB172" i="2"/>
  <c r="X77" i="25" s="1"/>
  <c r="EA172" i="2"/>
  <c r="W77" i="25" s="1"/>
  <c r="DZ172" i="2"/>
  <c r="V77" i="25" s="1"/>
  <c r="DY172" i="2"/>
  <c r="U77" i="25" s="1"/>
  <c r="DX172" i="2"/>
  <c r="T77" i="25" s="1"/>
  <c r="EI170" i="2"/>
  <c r="AE76" i="25" s="1"/>
  <c r="EH170" i="2"/>
  <c r="AD76" i="25" s="1"/>
  <c r="EG170" i="2"/>
  <c r="AC76" i="25" s="1"/>
  <c r="EF170" i="2"/>
  <c r="AB76" i="25" s="1"/>
  <c r="EE170" i="2"/>
  <c r="AA76" i="25" s="1"/>
  <c r="ED170" i="2"/>
  <c r="Z76" i="25" s="1"/>
  <c r="EC170" i="2"/>
  <c r="Y76" i="25" s="1"/>
  <c r="EB170" i="2"/>
  <c r="X76" i="25" s="1"/>
  <c r="EA170" i="2"/>
  <c r="W76" i="25" s="1"/>
  <c r="DZ170" i="2"/>
  <c r="V76" i="25" s="1"/>
  <c r="DY170" i="2"/>
  <c r="U76" i="25" s="1"/>
  <c r="DX170" i="2"/>
  <c r="T76" i="25" s="1"/>
  <c r="EI168" i="2"/>
  <c r="AE75" i="25" s="1"/>
  <c r="EH168" i="2"/>
  <c r="AD75" i="25" s="1"/>
  <c r="EG168" i="2"/>
  <c r="AC75" i="25" s="1"/>
  <c r="EF168" i="2"/>
  <c r="AB75" i="25" s="1"/>
  <c r="EE168" i="2"/>
  <c r="AA75" i="25" s="1"/>
  <c r="ED168" i="2"/>
  <c r="Z75" i="25" s="1"/>
  <c r="EC168" i="2"/>
  <c r="Y75" i="25" s="1"/>
  <c r="EB168" i="2"/>
  <c r="X75" i="25" s="1"/>
  <c r="EA168" i="2"/>
  <c r="W75" i="25" s="1"/>
  <c r="DZ168" i="2"/>
  <c r="V75" i="25" s="1"/>
  <c r="DY168" i="2"/>
  <c r="U75" i="25" s="1"/>
  <c r="DX168" i="2"/>
  <c r="T75" i="25" s="1"/>
  <c r="EI165" i="2"/>
  <c r="AE74" i="25" s="1"/>
  <c r="EH165" i="2"/>
  <c r="AD74" i="25" s="1"/>
  <c r="EG165" i="2"/>
  <c r="AC74" i="25" s="1"/>
  <c r="EF165" i="2"/>
  <c r="AB74" i="25" s="1"/>
  <c r="EE165" i="2"/>
  <c r="AA74" i="25" s="1"/>
  <c r="ED165" i="2"/>
  <c r="Z74" i="25" s="1"/>
  <c r="EC165" i="2"/>
  <c r="Y74" i="25" s="1"/>
  <c r="EB165" i="2"/>
  <c r="X74" i="25" s="1"/>
  <c r="EA165" i="2"/>
  <c r="W74" i="25" s="1"/>
  <c r="DZ165" i="2"/>
  <c r="V74" i="25" s="1"/>
  <c r="DY165" i="2"/>
  <c r="U74" i="25" s="1"/>
  <c r="DX165" i="2"/>
  <c r="T74" i="25" s="1"/>
  <c r="EI163" i="2"/>
  <c r="AE73" i="25" s="1"/>
  <c r="EH163" i="2"/>
  <c r="AD73" i="25" s="1"/>
  <c r="EG163" i="2"/>
  <c r="AC73" i="25" s="1"/>
  <c r="EF163" i="2"/>
  <c r="AB73" i="25" s="1"/>
  <c r="EE163" i="2"/>
  <c r="AA73" i="25" s="1"/>
  <c r="ED163" i="2"/>
  <c r="Z73" i="25" s="1"/>
  <c r="EC163" i="2"/>
  <c r="Y73" i="25" s="1"/>
  <c r="EB163" i="2"/>
  <c r="X73" i="25" s="1"/>
  <c r="EA163" i="2"/>
  <c r="W73" i="25" s="1"/>
  <c r="DZ163" i="2"/>
  <c r="V73" i="25" s="1"/>
  <c r="DY163" i="2"/>
  <c r="U73" i="25" s="1"/>
  <c r="DX163" i="2"/>
  <c r="T73" i="25" s="1"/>
  <c r="EI161" i="2"/>
  <c r="AE72" i="25" s="1"/>
  <c r="EH161" i="2"/>
  <c r="AD72" i="25" s="1"/>
  <c r="EG161" i="2"/>
  <c r="AC72" i="25" s="1"/>
  <c r="EF161" i="2"/>
  <c r="AB72" i="25" s="1"/>
  <c r="EE161" i="2"/>
  <c r="AA72" i="25" s="1"/>
  <c r="ED161" i="2"/>
  <c r="Z72" i="25" s="1"/>
  <c r="EC161" i="2"/>
  <c r="Y72" i="25" s="1"/>
  <c r="EB161" i="2"/>
  <c r="X72" i="25" s="1"/>
  <c r="EA161" i="2"/>
  <c r="W72" i="25" s="1"/>
  <c r="DZ161" i="2"/>
  <c r="V72" i="25" s="1"/>
  <c r="DY161" i="2"/>
  <c r="U72" i="25" s="1"/>
  <c r="DX161" i="2"/>
  <c r="T72" i="25" s="1"/>
  <c r="EI159" i="2"/>
  <c r="AE71" i="25" s="1"/>
  <c r="EH159" i="2"/>
  <c r="AD71" i="25" s="1"/>
  <c r="EG159" i="2"/>
  <c r="AC71" i="25" s="1"/>
  <c r="EF159" i="2"/>
  <c r="AB71" i="25" s="1"/>
  <c r="EE159" i="2"/>
  <c r="AA71" i="25" s="1"/>
  <c r="ED159" i="2"/>
  <c r="Z71" i="25" s="1"/>
  <c r="EC159" i="2"/>
  <c r="Y71" i="25" s="1"/>
  <c r="EB159" i="2"/>
  <c r="X71" i="25" s="1"/>
  <c r="EA159" i="2"/>
  <c r="W71" i="25" s="1"/>
  <c r="DZ159" i="2"/>
  <c r="V71" i="25" s="1"/>
  <c r="DY159" i="2"/>
  <c r="U71" i="25" s="1"/>
  <c r="DX159" i="2"/>
  <c r="T71" i="25" s="1"/>
  <c r="EI157" i="2"/>
  <c r="AE70" i="25" s="1"/>
  <c r="EH157" i="2"/>
  <c r="AD70" i="25" s="1"/>
  <c r="EG157" i="2"/>
  <c r="AC70" i="25" s="1"/>
  <c r="EF157" i="2"/>
  <c r="AB70" i="25" s="1"/>
  <c r="EE157" i="2"/>
  <c r="AA70" i="25" s="1"/>
  <c r="ED157" i="2"/>
  <c r="Z70" i="25" s="1"/>
  <c r="EC157" i="2"/>
  <c r="Y70" i="25" s="1"/>
  <c r="EB157" i="2"/>
  <c r="X70" i="25" s="1"/>
  <c r="EA157" i="2"/>
  <c r="W70" i="25" s="1"/>
  <c r="DZ157" i="2"/>
  <c r="V70" i="25" s="1"/>
  <c r="DY157" i="2"/>
  <c r="U70" i="25" s="1"/>
  <c r="DX157" i="2"/>
  <c r="T70" i="25" s="1"/>
  <c r="EI155" i="2"/>
  <c r="AE69" i="25" s="1"/>
  <c r="EH155" i="2"/>
  <c r="AD69" i="25" s="1"/>
  <c r="EG155" i="2"/>
  <c r="AC69" i="25" s="1"/>
  <c r="EF155" i="2"/>
  <c r="AB69" i="25" s="1"/>
  <c r="EE155" i="2"/>
  <c r="AA69" i="25" s="1"/>
  <c r="ED155" i="2"/>
  <c r="Z69" i="25" s="1"/>
  <c r="EC155" i="2"/>
  <c r="Y69" i="25" s="1"/>
  <c r="EB155" i="2"/>
  <c r="X69" i="25" s="1"/>
  <c r="EA155" i="2"/>
  <c r="W69" i="25" s="1"/>
  <c r="DZ155" i="2"/>
  <c r="V69" i="25" s="1"/>
  <c r="DY155" i="2"/>
  <c r="U69" i="25" s="1"/>
  <c r="DX155" i="2"/>
  <c r="T69" i="25" s="1"/>
  <c r="EI152" i="2"/>
  <c r="AE68" i="25" s="1"/>
  <c r="EH152" i="2"/>
  <c r="AD68" i="25" s="1"/>
  <c r="EG152" i="2"/>
  <c r="AC68" i="25" s="1"/>
  <c r="EE152" i="2"/>
  <c r="AA68" i="25" s="1"/>
  <c r="ED152" i="2"/>
  <c r="Z68" i="25" s="1"/>
  <c r="EC152" i="2"/>
  <c r="Y68" i="25" s="1"/>
  <c r="EB152" i="2"/>
  <c r="X68" i="25" s="1"/>
  <c r="EA152" i="2"/>
  <c r="W68" i="25" s="1"/>
  <c r="DZ152" i="2"/>
  <c r="V68" i="25" s="1"/>
  <c r="DY152" i="2"/>
  <c r="U68" i="25" s="1"/>
  <c r="EI150" i="2"/>
  <c r="AE67" i="25" s="1"/>
  <c r="EH150" i="2"/>
  <c r="AD67" i="25" s="1"/>
  <c r="EG150" i="2"/>
  <c r="AC67" i="25" s="1"/>
  <c r="EF150" i="2"/>
  <c r="AB67" i="25" s="1"/>
  <c r="EE150" i="2"/>
  <c r="AA67" i="25" s="1"/>
  <c r="ED150" i="2"/>
  <c r="Z67" i="25" s="1"/>
  <c r="EC150" i="2"/>
  <c r="Y67" i="25" s="1"/>
  <c r="EB150" i="2"/>
  <c r="X67" i="25" s="1"/>
  <c r="EA150" i="2"/>
  <c r="W67" i="25" s="1"/>
  <c r="DZ150" i="2"/>
  <c r="V67" i="25" s="1"/>
  <c r="DY150" i="2"/>
  <c r="U67" i="25" s="1"/>
  <c r="DX150" i="2"/>
  <c r="T67" i="25" s="1"/>
  <c r="EI148" i="2"/>
  <c r="AE66" i="25" s="1"/>
  <c r="EH148" i="2"/>
  <c r="AD66" i="25" s="1"/>
  <c r="EG148" i="2"/>
  <c r="AC66" i="25" s="1"/>
  <c r="EF148" i="2"/>
  <c r="AB66" i="25" s="1"/>
  <c r="EE148" i="2"/>
  <c r="AA66" i="25" s="1"/>
  <c r="ED148" i="2"/>
  <c r="Z66" i="25" s="1"/>
  <c r="EC148" i="2"/>
  <c r="Y66" i="25" s="1"/>
  <c r="EB148" i="2"/>
  <c r="X66" i="25" s="1"/>
  <c r="EA148" i="2"/>
  <c r="W66" i="25" s="1"/>
  <c r="DZ148" i="2"/>
  <c r="V66" i="25" s="1"/>
  <c r="DY148" i="2"/>
  <c r="U66" i="25" s="1"/>
  <c r="DX148" i="2"/>
  <c r="T66" i="25" s="1"/>
  <c r="EI145" i="2"/>
  <c r="AE65" i="25" s="1"/>
  <c r="EH145" i="2"/>
  <c r="AD65" i="25" s="1"/>
  <c r="EG145" i="2"/>
  <c r="AC65" i="25" s="1"/>
  <c r="EF145" i="2"/>
  <c r="AB65" i="25" s="1"/>
  <c r="EE145" i="2"/>
  <c r="AA65" i="25" s="1"/>
  <c r="ED145" i="2"/>
  <c r="Z65" i="25" s="1"/>
  <c r="EC145" i="2"/>
  <c r="Y65" i="25" s="1"/>
  <c r="EB145" i="2"/>
  <c r="X65" i="25" s="1"/>
  <c r="EA145" i="2"/>
  <c r="W65" i="25" s="1"/>
  <c r="DZ145" i="2"/>
  <c r="V65" i="25" s="1"/>
  <c r="DY145" i="2"/>
  <c r="U65" i="25" s="1"/>
  <c r="DX145" i="2"/>
  <c r="T65" i="25" s="1"/>
  <c r="EI143" i="2"/>
  <c r="AE64" i="25" s="1"/>
  <c r="EH143" i="2"/>
  <c r="AD64" i="25" s="1"/>
  <c r="EG143" i="2"/>
  <c r="AC64" i="25" s="1"/>
  <c r="EF143" i="2"/>
  <c r="AB64" i="25" s="1"/>
  <c r="EE143" i="2"/>
  <c r="AA64" i="25" s="1"/>
  <c r="ED143" i="2"/>
  <c r="Z64" i="25" s="1"/>
  <c r="EC143" i="2"/>
  <c r="Y64" i="25" s="1"/>
  <c r="EB143" i="2"/>
  <c r="X64" i="25" s="1"/>
  <c r="EA143" i="2"/>
  <c r="W64" i="25" s="1"/>
  <c r="DZ143" i="2"/>
  <c r="V64" i="25" s="1"/>
  <c r="DY143" i="2"/>
  <c r="U64" i="25" s="1"/>
  <c r="DX143" i="2"/>
  <c r="T64" i="25" s="1"/>
  <c r="EI141" i="2"/>
  <c r="AE63" i="25" s="1"/>
  <c r="EH141" i="2"/>
  <c r="AD63" i="25" s="1"/>
  <c r="EG141" i="2"/>
  <c r="AC63" i="25" s="1"/>
  <c r="EF141" i="2"/>
  <c r="AB63" i="25" s="1"/>
  <c r="EE141" i="2"/>
  <c r="AA63" i="25" s="1"/>
  <c r="ED141" i="2"/>
  <c r="Z63" i="25" s="1"/>
  <c r="EC141" i="2"/>
  <c r="Y63" i="25" s="1"/>
  <c r="EB141" i="2"/>
  <c r="X63" i="25" s="1"/>
  <c r="EA141" i="2"/>
  <c r="W63" i="25" s="1"/>
  <c r="DZ141" i="2"/>
  <c r="V63" i="25" s="1"/>
  <c r="DY141" i="2"/>
  <c r="U63" i="25" s="1"/>
  <c r="DX141" i="2"/>
  <c r="T63" i="25" s="1"/>
  <c r="EI138" i="2"/>
  <c r="AE62" i="25" s="1"/>
  <c r="EH138" i="2"/>
  <c r="AD62" i="25" s="1"/>
  <c r="EG138" i="2"/>
  <c r="AC62" i="25" s="1"/>
  <c r="EF138" i="2"/>
  <c r="AB62" i="25" s="1"/>
  <c r="EE138" i="2"/>
  <c r="AA62" i="25" s="1"/>
  <c r="ED138" i="2"/>
  <c r="Z62" i="25" s="1"/>
  <c r="EC138" i="2"/>
  <c r="Y62" i="25" s="1"/>
  <c r="EB138" i="2"/>
  <c r="X62" i="25" s="1"/>
  <c r="EA138" i="2"/>
  <c r="W62" i="25" s="1"/>
  <c r="DZ138" i="2"/>
  <c r="V62" i="25" s="1"/>
  <c r="DY138" i="2"/>
  <c r="U62" i="25" s="1"/>
  <c r="DX138" i="2"/>
  <c r="T62" i="25" s="1"/>
  <c r="EI136" i="2"/>
  <c r="AE61" i="25" s="1"/>
  <c r="EH136" i="2"/>
  <c r="AD61" i="25" s="1"/>
  <c r="EG136" i="2"/>
  <c r="AC61" i="25" s="1"/>
  <c r="EF136" i="2"/>
  <c r="AB61" i="25" s="1"/>
  <c r="EE136" i="2"/>
  <c r="AA61" i="25" s="1"/>
  <c r="ED136" i="2"/>
  <c r="Z61" i="25" s="1"/>
  <c r="EC136" i="2"/>
  <c r="Y61" i="25" s="1"/>
  <c r="EB136" i="2"/>
  <c r="X61" i="25" s="1"/>
  <c r="EA136" i="2"/>
  <c r="W61" i="25" s="1"/>
  <c r="DZ136" i="2"/>
  <c r="V61" i="25" s="1"/>
  <c r="DY136" i="2"/>
  <c r="U61" i="25" s="1"/>
  <c r="DX136" i="2"/>
  <c r="T61" i="25" s="1"/>
  <c r="EI135" i="2"/>
  <c r="AE60" i="25" s="1"/>
  <c r="EH135" i="2"/>
  <c r="AD60" i="25" s="1"/>
  <c r="EG135" i="2"/>
  <c r="AC60" i="25" s="1"/>
  <c r="EF135" i="2"/>
  <c r="AB60" i="25" s="1"/>
  <c r="EE135" i="2"/>
  <c r="AA60" i="25" s="1"/>
  <c r="ED135" i="2"/>
  <c r="Z60" i="25" s="1"/>
  <c r="EC135" i="2"/>
  <c r="Y60" i="25" s="1"/>
  <c r="EB135" i="2"/>
  <c r="X60" i="25" s="1"/>
  <c r="EA135" i="2"/>
  <c r="W60" i="25" s="1"/>
  <c r="DZ135" i="2"/>
  <c r="V60" i="25" s="1"/>
  <c r="DY135" i="2"/>
  <c r="U60" i="25" s="1"/>
  <c r="DX135" i="2"/>
  <c r="T60" i="25" s="1"/>
  <c r="EI133" i="2"/>
  <c r="AE59" i="25" s="1"/>
  <c r="EH133" i="2"/>
  <c r="AD59" i="25" s="1"/>
  <c r="EG133" i="2"/>
  <c r="AC59" i="25" s="1"/>
  <c r="EF133" i="2"/>
  <c r="AB59" i="25" s="1"/>
  <c r="EE133" i="2"/>
  <c r="AA59" i="25" s="1"/>
  <c r="ED133" i="2"/>
  <c r="Z59" i="25" s="1"/>
  <c r="EC133" i="2"/>
  <c r="Y59" i="25" s="1"/>
  <c r="EB133" i="2"/>
  <c r="X59" i="25" s="1"/>
  <c r="EA133" i="2"/>
  <c r="W59" i="25" s="1"/>
  <c r="DZ133" i="2"/>
  <c r="V59" i="25" s="1"/>
  <c r="DY133" i="2"/>
  <c r="U59" i="25" s="1"/>
  <c r="DX133" i="2"/>
  <c r="T59" i="25" s="1"/>
  <c r="EI131" i="2"/>
  <c r="AE58" i="25" s="1"/>
  <c r="EH131" i="2"/>
  <c r="AD58" i="25" s="1"/>
  <c r="EG131" i="2"/>
  <c r="AC58" i="25" s="1"/>
  <c r="EF131" i="2"/>
  <c r="AB58" i="25" s="1"/>
  <c r="EE131" i="2"/>
  <c r="AA58" i="25" s="1"/>
  <c r="ED131" i="2"/>
  <c r="Z58" i="25" s="1"/>
  <c r="EC131" i="2"/>
  <c r="Y58" i="25" s="1"/>
  <c r="EB131" i="2"/>
  <c r="X58" i="25" s="1"/>
  <c r="EA131" i="2"/>
  <c r="W58" i="25" s="1"/>
  <c r="DZ131" i="2"/>
  <c r="V58" i="25" s="1"/>
  <c r="DY131" i="2"/>
  <c r="U58" i="25" s="1"/>
  <c r="DX131" i="2"/>
  <c r="T58" i="25" s="1"/>
  <c r="EI129" i="2"/>
  <c r="AE57" i="25" s="1"/>
  <c r="EH129" i="2"/>
  <c r="AD57" i="25" s="1"/>
  <c r="EG129" i="2"/>
  <c r="AC57" i="25" s="1"/>
  <c r="EF129" i="2"/>
  <c r="AB57" i="25" s="1"/>
  <c r="EE129" i="2"/>
  <c r="AA57" i="25" s="1"/>
  <c r="ED129" i="2"/>
  <c r="Z57" i="25" s="1"/>
  <c r="EC129" i="2"/>
  <c r="Y57" i="25" s="1"/>
  <c r="EB129" i="2"/>
  <c r="X57" i="25" s="1"/>
  <c r="EA129" i="2"/>
  <c r="W57" i="25" s="1"/>
  <c r="DZ129" i="2"/>
  <c r="V57" i="25" s="1"/>
  <c r="DY129" i="2"/>
  <c r="U57" i="25" s="1"/>
  <c r="DX129" i="2"/>
  <c r="T57" i="25" s="1"/>
  <c r="EI127" i="2"/>
  <c r="AE56" i="25" s="1"/>
  <c r="EH127" i="2"/>
  <c r="AD56" i="25" s="1"/>
  <c r="EG127" i="2"/>
  <c r="AC56" i="25" s="1"/>
  <c r="EF127" i="2"/>
  <c r="AB56" i="25" s="1"/>
  <c r="EE127" i="2"/>
  <c r="AA56" i="25" s="1"/>
  <c r="ED127" i="2"/>
  <c r="Z56" i="25" s="1"/>
  <c r="EC127" i="2"/>
  <c r="Y56" i="25" s="1"/>
  <c r="EB127" i="2"/>
  <c r="X56" i="25" s="1"/>
  <c r="EA127" i="2"/>
  <c r="W56" i="25" s="1"/>
  <c r="DZ127" i="2"/>
  <c r="V56" i="25" s="1"/>
  <c r="DY127" i="2"/>
  <c r="U56" i="25" s="1"/>
  <c r="DX127" i="2"/>
  <c r="T56" i="25" s="1"/>
  <c r="EI125" i="2"/>
  <c r="AE55" i="25" s="1"/>
  <c r="EH125" i="2"/>
  <c r="AD55" i="25" s="1"/>
  <c r="EG125" i="2"/>
  <c r="AC55" i="25" s="1"/>
  <c r="EF125" i="2"/>
  <c r="AB55" i="25" s="1"/>
  <c r="EE125" i="2"/>
  <c r="AA55" i="25" s="1"/>
  <c r="ED125" i="2"/>
  <c r="Z55" i="25" s="1"/>
  <c r="EC125" i="2"/>
  <c r="Y55" i="25" s="1"/>
  <c r="EB125" i="2"/>
  <c r="X55" i="25" s="1"/>
  <c r="EA125" i="2"/>
  <c r="W55" i="25" s="1"/>
  <c r="DZ125" i="2"/>
  <c r="V55" i="25" s="1"/>
  <c r="DY125" i="2"/>
  <c r="U55" i="25" s="1"/>
  <c r="DX125" i="2"/>
  <c r="T55" i="25" s="1"/>
  <c r="EI122" i="2"/>
  <c r="AE54" i="25" s="1"/>
  <c r="EH122" i="2"/>
  <c r="AD54" i="25" s="1"/>
  <c r="EG122" i="2"/>
  <c r="AC54" i="25" s="1"/>
  <c r="EF122" i="2"/>
  <c r="AB54" i="25" s="1"/>
  <c r="EE122" i="2"/>
  <c r="AA54" i="25" s="1"/>
  <c r="ED122" i="2"/>
  <c r="Z54" i="25" s="1"/>
  <c r="EC122" i="2"/>
  <c r="Y54" i="25" s="1"/>
  <c r="EB122" i="2"/>
  <c r="X54" i="25" s="1"/>
  <c r="EA122" i="2"/>
  <c r="W54" i="25" s="1"/>
  <c r="DZ122" i="2"/>
  <c r="V54" i="25" s="1"/>
  <c r="DY122" i="2"/>
  <c r="U54" i="25" s="1"/>
  <c r="DX122" i="2"/>
  <c r="T54" i="25" s="1"/>
  <c r="EI120" i="2"/>
  <c r="AE53" i="25" s="1"/>
  <c r="EH120" i="2"/>
  <c r="AD53" i="25" s="1"/>
  <c r="EG120" i="2"/>
  <c r="AC53" i="25" s="1"/>
  <c r="EF120" i="2"/>
  <c r="AB53" i="25" s="1"/>
  <c r="EE120" i="2"/>
  <c r="AA53" i="25" s="1"/>
  <c r="ED120" i="2"/>
  <c r="Z53" i="25" s="1"/>
  <c r="EC120" i="2"/>
  <c r="Y53" i="25" s="1"/>
  <c r="EB120" i="2"/>
  <c r="X53" i="25" s="1"/>
  <c r="EA120" i="2"/>
  <c r="W53" i="25" s="1"/>
  <c r="DZ120" i="2"/>
  <c r="V53" i="25" s="1"/>
  <c r="DY120" i="2"/>
  <c r="U53" i="25" s="1"/>
  <c r="DX120" i="2"/>
  <c r="T53" i="25" s="1"/>
  <c r="EI118" i="2"/>
  <c r="AE52" i="25" s="1"/>
  <c r="EH118" i="2"/>
  <c r="AD52" i="25" s="1"/>
  <c r="EG118" i="2"/>
  <c r="AC52" i="25" s="1"/>
  <c r="EF118" i="2"/>
  <c r="AB52" i="25" s="1"/>
  <c r="EE118" i="2"/>
  <c r="AA52" i="25" s="1"/>
  <c r="ED118" i="2"/>
  <c r="Z52" i="25" s="1"/>
  <c r="EC118" i="2"/>
  <c r="Y52" i="25" s="1"/>
  <c r="EB118" i="2"/>
  <c r="X52" i="25" s="1"/>
  <c r="EA118" i="2"/>
  <c r="W52" i="25" s="1"/>
  <c r="DZ118" i="2"/>
  <c r="V52" i="25" s="1"/>
  <c r="DY118" i="2"/>
  <c r="U52" i="25" s="1"/>
  <c r="DX118" i="2"/>
  <c r="T52" i="25" s="1"/>
  <c r="EI116" i="2"/>
  <c r="AE51" i="25" s="1"/>
  <c r="EH116" i="2"/>
  <c r="AD51" i="25" s="1"/>
  <c r="EG116" i="2"/>
  <c r="AC51" i="25" s="1"/>
  <c r="EF116" i="2"/>
  <c r="AB51" i="25" s="1"/>
  <c r="EE116" i="2"/>
  <c r="AA51" i="25" s="1"/>
  <c r="ED116" i="2"/>
  <c r="Z51" i="25" s="1"/>
  <c r="EC116" i="2"/>
  <c r="Y51" i="25" s="1"/>
  <c r="EB116" i="2"/>
  <c r="X51" i="25" s="1"/>
  <c r="EA116" i="2"/>
  <c r="W51" i="25" s="1"/>
  <c r="DZ116" i="2"/>
  <c r="V51" i="25" s="1"/>
  <c r="DY116" i="2"/>
  <c r="U51" i="25" s="1"/>
  <c r="DX116" i="2"/>
  <c r="T51" i="25" s="1"/>
  <c r="EI114" i="2"/>
  <c r="AE50" i="25" s="1"/>
  <c r="EH114" i="2"/>
  <c r="AD50" i="25" s="1"/>
  <c r="EG114" i="2"/>
  <c r="AC50" i="25" s="1"/>
  <c r="EF114" i="2"/>
  <c r="AB50" i="25" s="1"/>
  <c r="EE114" i="2"/>
  <c r="AA50" i="25" s="1"/>
  <c r="ED114" i="2"/>
  <c r="Z50" i="25" s="1"/>
  <c r="EC114" i="2"/>
  <c r="Y50" i="25" s="1"/>
  <c r="EB114" i="2"/>
  <c r="X50" i="25" s="1"/>
  <c r="EA114" i="2"/>
  <c r="W50" i="25" s="1"/>
  <c r="DZ114" i="2"/>
  <c r="V50" i="25" s="1"/>
  <c r="DY114" i="2"/>
  <c r="U50" i="25" s="1"/>
  <c r="DX114" i="2"/>
  <c r="T50" i="25" s="1"/>
  <c r="EI112" i="2"/>
  <c r="AE49" i="25" s="1"/>
  <c r="EH112" i="2"/>
  <c r="AD49" i="25" s="1"/>
  <c r="EG112" i="2"/>
  <c r="AC49" i="25" s="1"/>
  <c r="EF112" i="2"/>
  <c r="AB49" i="25" s="1"/>
  <c r="EE112" i="2"/>
  <c r="AA49" i="25" s="1"/>
  <c r="ED112" i="2"/>
  <c r="Z49" i="25" s="1"/>
  <c r="EC112" i="2"/>
  <c r="Y49" i="25" s="1"/>
  <c r="EB112" i="2"/>
  <c r="X49" i="25" s="1"/>
  <c r="EA112" i="2"/>
  <c r="W49" i="25" s="1"/>
  <c r="DZ112" i="2"/>
  <c r="V49" i="25" s="1"/>
  <c r="DY112" i="2"/>
  <c r="U49" i="25" s="1"/>
  <c r="DX112" i="2"/>
  <c r="T49" i="25" s="1"/>
  <c r="EI110" i="2"/>
  <c r="AE48" i="25" s="1"/>
  <c r="EH110" i="2"/>
  <c r="AD48" i="25" s="1"/>
  <c r="EG110" i="2"/>
  <c r="AC48" i="25" s="1"/>
  <c r="EF110" i="2"/>
  <c r="AB48" i="25" s="1"/>
  <c r="EE110" i="2"/>
  <c r="AA48" i="25" s="1"/>
  <c r="ED110" i="2"/>
  <c r="Z48" i="25" s="1"/>
  <c r="EC110" i="2"/>
  <c r="Y48" i="25" s="1"/>
  <c r="EB110" i="2"/>
  <c r="X48" i="25" s="1"/>
  <c r="EA110" i="2"/>
  <c r="W48" i="25" s="1"/>
  <c r="DZ110" i="2"/>
  <c r="V48" i="25" s="1"/>
  <c r="DY110" i="2"/>
  <c r="U48" i="25" s="1"/>
  <c r="DX110" i="2"/>
  <c r="T48" i="25" s="1"/>
  <c r="EI107" i="2"/>
  <c r="AE47" i="25" s="1"/>
  <c r="EH107" i="2"/>
  <c r="AD47" i="25" s="1"/>
  <c r="EG107" i="2"/>
  <c r="AC47" i="25" s="1"/>
  <c r="EF107" i="2"/>
  <c r="AB47" i="25" s="1"/>
  <c r="EE107" i="2"/>
  <c r="AA47" i="25" s="1"/>
  <c r="ED107" i="2"/>
  <c r="Z47" i="25" s="1"/>
  <c r="EC107" i="2"/>
  <c r="Y47" i="25" s="1"/>
  <c r="EB107" i="2"/>
  <c r="X47" i="25" s="1"/>
  <c r="EA107" i="2"/>
  <c r="W47" i="25" s="1"/>
  <c r="DZ107" i="2"/>
  <c r="V47" i="25" s="1"/>
  <c r="DY107" i="2"/>
  <c r="U47" i="25" s="1"/>
  <c r="DX107" i="2"/>
  <c r="T47" i="25" s="1"/>
  <c r="EI105" i="2"/>
  <c r="AE46" i="25" s="1"/>
  <c r="EH105" i="2"/>
  <c r="AD46" i="25" s="1"/>
  <c r="EG105" i="2"/>
  <c r="AC46" i="25" s="1"/>
  <c r="EF105" i="2"/>
  <c r="AB46" i="25" s="1"/>
  <c r="EE105" i="2"/>
  <c r="AA46" i="25" s="1"/>
  <c r="ED105" i="2"/>
  <c r="Z46" i="25" s="1"/>
  <c r="EC105" i="2"/>
  <c r="Y46" i="25" s="1"/>
  <c r="EB105" i="2"/>
  <c r="X46" i="25" s="1"/>
  <c r="EA105" i="2"/>
  <c r="W46" i="25" s="1"/>
  <c r="DZ105" i="2"/>
  <c r="V46" i="25" s="1"/>
  <c r="DY105" i="2"/>
  <c r="U46" i="25" s="1"/>
  <c r="DX105" i="2"/>
  <c r="T46" i="25" s="1"/>
  <c r="EI102" i="2"/>
  <c r="AE45" i="25" s="1"/>
  <c r="EH102" i="2"/>
  <c r="AD45" i="25" s="1"/>
  <c r="EG102" i="2"/>
  <c r="AC45" i="25" s="1"/>
  <c r="EF102" i="2"/>
  <c r="AB45" i="25" s="1"/>
  <c r="EE102" i="2"/>
  <c r="AA45" i="25" s="1"/>
  <c r="ED102" i="2"/>
  <c r="Z45" i="25" s="1"/>
  <c r="EC102" i="2"/>
  <c r="Y45" i="25" s="1"/>
  <c r="EB102" i="2"/>
  <c r="X45" i="25" s="1"/>
  <c r="EA102" i="2"/>
  <c r="W45" i="25" s="1"/>
  <c r="DZ102" i="2"/>
  <c r="V45" i="25" s="1"/>
  <c r="DY102" i="2"/>
  <c r="U45" i="25" s="1"/>
  <c r="DX102" i="2"/>
  <c r="T45" i="25" s="1"/>
  <c r="EI100" i="2"/>
  <c r="AE44" i="25" s="1"/>
  <c r="EH100" i="2"/>
  <c r="AD44" i="25" s="1"/>
  <c r="EG100" i="2"/>
  <c r="AC44" i="25" s="1"/>
  <c r="EF100" i="2"/>
  <c r="AB44" i="25" s="1"/>
  <c r="EE100" i="2"/>
  <c r="AA44" i="25" s="1"/>
  <c r="ED100" i="2"/>
  <c r="Z44" i="25" s="1"/>
  <c r="EC100" i="2"/>
  <c r="Y44" i="25" s="1"/>
  <c r="EB100" i="2"/>
  <c r="X44" i="25" s="1"/>
  <c r="EA100" i="2"/>
  <c r="W44" i="25" s="1"/>
  <c r="DZ100" i="2"/>
  <c r="V44" i="25" s="1"/>
  <c r="DY100" i="2"/>
  <c r="U44" i="25" s="1"/>
  <c r="DX100" i="2"/>
  <c r="T44" i="25" s="1"/>
  <c r="EI98" i="2"/>
  <c r="AE43" i="25" s="1"/>
  <c r="EH98" i="2"/>
  <c r="AD43" i="25" s="1"/>
  <c r="EG98" i="2"/>
  <c r="AC43" i="25" s="1"/>
  <c r="EF98" i="2"/>
  <c r="AB43" i="25" s="1"/>
  <c r="EE98" i="2"/>
  <c r="AA43" i="25" s="1"/>
  <c r="ED98" i="2"/>
  <c r="Z43" i="25" s="1"/>
  <c r="EC98" i="2"/>
  <c r="Y43" i="25" s="1"/>
  <c r="EB98" i="2"/>
  <c r="X43" i="25" s="1"/>
  <c r="EA98" i="2"/>
  <c r="W43" i="25" s="1"/>
  <c r="DZ98" i="2"/>
  <c r="V43" i="25" s="1"/>
  <c r="DY98" i="2"/>
  <c r="U43" i="25" s="1"/>
  <c r="DX98" i="2"/>
  <c r="T43" i="25" s="1"/>
  <c r="EI96" i="2"/>
  <c r="AE42" i="25" s="1"/>
  <c r="EH96" i="2"/>
  <c r="AD42" i="25" s="1"/>
  <c r="EG96" i="2"/>
  <c r="AC42" i="25" s="1"/>
  <c r="EF96" i="2"/>
  <c r="AB42" i="25" s="1"/>
  <c r="EE96" i="2"/>
  <c r="AA42" i="25" s="1"/>
  <c r="ED96" i="2"/>
  <c r="Z42" i="25" s="1"/>
  <c r="EC96" i="2"/>
  <c r="Y42" i="25" s="1"/>
  <c r="EB96" i="2"/>
  <c r="X42" i="25" s="1"/>
  <c r="EA96" i="2"/>
  <c r="W42" i="25" s="1"/>
  <c r="DZ96" i="2"/>
  <c r="V42" i="25" s="1"/>
  <c r="DY96" i="2"/>
  <c r="U42" i="25" s="1"/>
  <c r="DX96" i="2"/>
  <c r="T42" i="25" s="1"/>
  <c r="EI94" i="2"/>
  <c r="AE41" i="25" s="1"/>
  <c r="EH94" i="2"/>
  <c r="AD41" i="25" s="1"/>
  <c r="EG94" i="2"/>
  <c r="AC41" i="25" s="1"/>
  <c r="EF94" i="2"/>
  <c r="AB41" i="25" s="1"/>
  <c r="EE94" i="2"/>
  <c r="AA41" i="25" s="1"/>
  <c r="ED94" i="2"/>
  <c r="Z41" i="25" s="1"/>
  <c r="EC94" i="2"/>
  <c r="Y41" i="25" s="1"/>
  <c r="EB94" i="2"/>
  <c r="X41" i="25" s="1"/>
  <c r="EA94" i="2"/>
  <c r="W41" i="25" s="1"/>
  <c r="DZ94" i="2"/>
  <c r="V41" i="25" s="1"/>
  <c r="DY94" i="2"/>
  <c r="U41" i="25" s="1"/>
  <c r="DX94" i="2"/>
  <c r="T41" i="25" s="1"/>
  <c r="EI92" i="2"/>
  <c r="AE40" i="25" s="1"/>
  <c r="EH92" i="2"/>
  <c r="AD40" i="25" s="1"/>
  <c r="EG92" i="2"/>
  <c r="AC40" i="25" s="1"/>
  <c r="EF92" i="2"/>
  <c r="AB40" i="25" s="1"/>
  <c r="EE92" i="2"/>
  <c r="AA40" i="25" s="1"/>
  <c r="ED92" i="2"/>
  <c r="Z40" i="25" s="1"/>
  <c r="EC92" i="2"/>
  <c r="Y40" i="25" s="1"/>
  <c r="EB92" i="2"/>
  <c r="X40" i="25" s="1"/>
  <c r="EA92" i="2"/>
  <c r="W40" i="25" s="1"/>
  <c r="DZ92" i="2"/>
  <c r="V40" i="25" s="1"/>
  <c r="DY92" i="2"/>
  <c r="U40" i="25" s="1"/>
  <c r="DX92" i="2"/>
  <c r="T40" i="25" s="1"/>
  <c r="EI90" i="2"/>
  <c r="AE39" i="25" s="1"/>
  <c r="EH90" i="2"/>
  <c r="AD39" i="25" s="1"/>
  <c r="EG90" i="2"/>
  <c r="AC39" i="25" s="1"/>
  <c r="EF90" i="2"/>
  <c r="AB39" i="25" s="1"/>
  <c r="EE90" i="2"/>
  <c r="AA39" i="25" s="1"/>
  <c r="ED90" i="2"/>
  <c r="Z39" i="25" s="1"/>
  <c r="EC90" i="2"/>
  <c r="Y39" i="25" s="1"/>
  <c r="EB90" i="2"/>
  <c r="X39" i="25" s="1"/>
  <c r="EA90" i="2"/>
  <c r="W39" i="25" s="1"/>
  <c r="DZ90" i="2"/>
  <c r="V39" i="25" s="1"/>
  <c r="DY90" i="2"/>
  <c r="U39" i="25" s="1"/>
  <c r="DX90" i="2"/>
  <c r="T39" i="25" s="1"/>
  <c r="EI88" i="2"/>
  <c r="AE38" i="25" s="1"/>
  <c r="EH88" i="2"/>
  <c r="AD38" i="25" s="1"/>
  <c r="EG88" i="2"/>
  <c r="AC38" i="25" s="1"/>
  <c r="EF88" i="2"/>
  <c r="AB38" i="25" s="1"/>
  <c r="EE88" i="2"/>
  <c r="AA38" i="25" s="1"/>
  <c r="ED88" i="2"/>
  <c r="Z38" i="25" s="1"/>
  <c r="EC88" i="2"/>
  <c r="Y38" i="25" s="1"/>
  <c r="EB88" i="2"/>
  <c r="X38" i="25" s="1"/>
  <c r="EA88" i="2"/>
  <c r="W38" i="25" s="1"/>
  <c r="DZ88" i="2"/>
  <c r="V38" i="25" s="1"/>
  <c r="DY88" i="2"/>
  <c r="U38" i="25" s="1"/>
  <c r="DX88" i="2"/>
  <c r="T38" i="25" s="1"/>
  <c r="EI86" i="2"/>
  <c r="AE37" i="25" s="1"/>
  <c r="EH86" i="2"/>
  <c r="AD37" i="25" s="1"/>
  <c r="EG86" i="2"/>
  <c r="AC37" i="25" s="1"/>
  <c r="EF86" i="2"/>
  <c r="AB37" i="25" s="1"/>
  <c r="EE86" i="2"/>
  <c r="AA37" i="25" s="1"/>
  <c r="ED86" i="2"/>
  <c r="Z37" i="25" s="1"/>
  <c r="EC86" i="2"/>
  <c r="Y37" i="25" s="1"/>
  <c r="EB86" i="2"/>
  <c r="X37" i="25" s="1"/>
  <c r="EA86" i="2"/>
  <c r="W37" i="25" s="1"/>
  <c r="DZ86" i="2"/>
  <c r="V37" i="25" s="1"/>
  <c r="DY86" i="2"/>
  <c r="U37" i="25" s="1"/>
  <c r="DX86" i="2"/>
  <c r="T37" i="25" s="1"/>
  <c r="EI84" i="2"/>
  <c r="AE36" i="25" s="1"/>
  <c r="EH84" i="2"/>
  <c r="AD36" i="25" s="1"/>
  <c r="EG84" i="2"/>
  <c r="AC36" i="25" s="1"/>
  <c r="EF84" i="2"/>
  <c r="AB36" i="25" s="1"/>
  <c r="EE84" i="2"/>
  <c r="AA36" i="25" s="1"/>
  <c r="ED84" i="2"/>
  <c r="Z36" i="25" s="1"/>
  <c r="EC84" i="2"/>
  <c r="Y36" i="25" s="1"/>
  <c r="EB84" i="2"/>
  <c r="X36" i="25" s="1"/>
  <c r="EA84" i="2"/>
  <c r="W36" i="25" s="1"/>
  <c r="DZ84" i="2"/>
  <c r="V36" i="25" s="1"/>
  <c r="DY84" i="2"/>
  <c r="U36" i="25" s="1"/>
  <c r="DX84" i="2"/>
  <c r="T36" i="25" s="1"/>
  <c r="EI82" i="2"/>
  <c r="AE35" i="25" s="1"/>
  <c r="EH82" i="2"/>
  <c r="AD35" i="25" s="1"/>
  <c r="EG82" i="2"/>
  <c r="AC35" i="25" s="1"/>
  <c r="EF82" i="2"/>
  <c r="AB35" i="25" s="1"/>
  <c r="EE82" i="2"/>
  <c r="AA35" i="25" s="1"/>
  <c r="ED82" i="2"/>
  <c r="Z35" i="25" s="1"/>
  <c r="EC82" i="2"/>
  <c r="Y35" i="25" s="1"/>
  <c r="EB82" i="2"/>
  <c r="X35" i="25" s="1"/>
  <c r="EA82" i="2"/>
  <c r="W35" i="25" s="1"/>
  <c r="DZ82" i="2"/>
  <c r="V35" i="25" s="1"/>
  <c r="DY82" i="2"/>
  <c r="U35" i="25" s="1"/>
  <c r="DX82" i="2"/>
  <c r="T35" i="25" s="1"/>
  <c r="EI80" i="2"/>
  <c r="AE34" i="25" s="1"/>
  <c r="EH80" i="2"/>
  <c r="AD34" i="25" s="1"/>
  <c r="EG80" i="2"/>
  <c r="AC34" i="25" s="1"/>
  <c r="EF80" i="2"/>
  <c r="AB34" i="25" s="1"/>
  <c r="EE80" i="2"/>
  <c r="AA34" i="25" s="1"/>
  <c r="ED80" i="2"/>
  <c r="Z34" i="25" s="1"/>
  <c r="EC80" i="2"/>
  <c r="Y34" i="25" s="1"/>
  <c r="EB80" i="2"/>
  <c r="X34" i="25" s="1"/>
  <c r="EA80" i="2"/>
  <c r="W34" i="25" s="1"/>
  <c r="DZ80" i="2"/>
  <c r="V34" i="25" s="1"/>
  <c r="DY80" i="2"/>
  <c r="U34" i="25" s="1"/>
  <c r="DX80" i="2"/>
  <c r="T34" i="25" s="1"/>
  <c r="EI78" i="2"/>
  <c r="AE33" i="25" s="1"/>
  <c r="EH78" i="2"/>
  <c r="AD33" i="25" s="1"/>
  <c r="EG78" i="2"/>
  <c r="AC33" i="25" s="1"/>
  <c r="EF78" i="2"/>
  <c r="AB33" i="25" s="1"/>
  <c r="EE78" i="2"/>
  <c r="AA33" i="25" s="1"/>
  <c r="ED78" i="2"/>
  <c r="Z33" i="25" s="1"/>
  <c r="EC78" i="2"/>
  <c r="Y33" i="25" s="1"/>
  <c r="EB78" i="2"/>
  <c r="X33" i="25" s="1"/>
  <c r="EA78" i="2"/>
  <c r="W33" i="25" s="1"/>
  <c r="DZ78" i="2"/>
  <c r="V33" i="25" s="1"/>
  <c r="DY78" i="2"/>
  <c r="U33" i="25" s="1"/>
  <c r="DX78" i="2"/>
  <c r="T33" i="25" s="1"/>
  <c r="EI75" i="2"/>
  <c r="AE32" i="25" s="1"/>
  <c r="EH75" i="2"/>
  <c r="AD32" i="25" s="1"/>
  <c r="EG75" i="2"/>
  <c r="AC32" i="25" s="1"/>
  <c r="EF75" i="2"/>
  <c r="AB32" i="25" s="1"/>
  <c r="EE75" i="2"/>
  <c r="AA32" i="25" s="1"/>
  <c r="ED75" i="2"/>
  <c r="Z32" i="25" s="1"/>
  <c r="EC75" i="2"/>
  <c r="Y32" i="25" s="1"/>
  <c r="EB75" i="2"/>
  <c r="X32" i="25" s="1"/>
  <c r="EA75" i="2"/>
  <c r="W32" i="25" s="1"/>
  <c r="DZ75" i="2"/>
  <c r="V32" i="25" s="1"/>
  <c r="DY75" i="2"/>
  <c r="U32" i="25" s="1"/>
  <c r="DX75" i="2"/>
  <c r="T32" i="25" s="1"/>
  <c r="EI73" i="2"/>
  <c r="AE31" i="25" s="1"/>
  <c r="EH73" i="2"/>
  <c r="AD31" i="25" s="1"/>
  <c r="EG73" i="2"/>
  <c r="AC31" i="25" s="1"/>
  <c r="EF73" i="2"/>
  <c r="AB31" i="25" s="1"/>
  <c r="EE73" i="2"/>
  <c r="AA31" i="25" s="1"/>
  <c r="ED73" i="2"/>
  <c r="Z31" i="25" s="1"/>
  <c r="EC73" i="2"/>
  <c r="Y31" i="25" s="1"/>
  <c r="EB73" i="2"/>
  <c r="X31" i="25" s="1"/>
  <c r="EA73" i="2"/>
  <c r="W31" i="25" s="1"/>
  <c r="DZ73" i="2"/>
  <c r="V31" i="25" s="1"/>
  <c r="DY73" i="2"/>
  <c r="U31" i="25" s="1"/>
  <c r="DX73" i="2"/>
  <c r="T31" i="25" s="1"/>
  <c r="EI71" i="2"/>
  <c r="AE30" i="25" s="1"/>
  <c r="EH71" i="2"/>
  <c r="AD30" i="25" s="1"/>
  <c r="EG71" i="2"/>
  <c r="AC30" i="25" s="1"/>
  <c r="EF71" i="2"/>
  <c r="AB30" i="25" s="1"/>
  <c r="EE71" i="2"/>
  <c r="AA30" i="25" s="1"/>
  <c r="ED71" i="2"/>
  <c r="Z30" i="25" s="1"/>
  <c r="EC71" i="2"/>
  <c r="Y30" i="25" s="1"/>
  <c r="EB71" i="2"/>
  <c r="X30" i="25" s="1"/>
  <c r="EA71" i="2"/>
  <c r="W30" i="25" s="1"/>
  <c r="DZ71" i="2"/>
  <c r="V30" i="25" s="1"/>
  <c r="DY71" i="2"/>
  <c r="U30" i="25" s="1"/>
  <c r="DX71" i="2"/>
  <c r="T30" i="25" s="1"/>
  <c r="EI69" i="2"/>
  <c r="AE29" i="25" s="1"/>
  <c r="EH69" i="2"/>
  <c r="AD29" i="25" s="1"/>
  <c r="EG69" i="2"/>
  <c r="AC29" i="25" s="1"/>
  <c r="EF69" i="2"/>
  <c r="AB29" i="25" s="1"/>
  <c r="EE69" i="2"/>
  <c r="AA29" i="25" s="1"/>
  <c r="ED69" i="2"/>
  <c r="Z29" i="25" s="1"/>
  <c r="EC69" i="2"/>
  <c r="Y29" i="25" s="1"/>
  <c r="EB69" i="2"/>
  <c r="X29" i="25" s="1"/>
  <c r="EA69" i="2"/>
  <c r="W29" i="25" s="1"/>
  <c r="DZ69" i="2"/>
  <c r="V29" i="25" s="1"/>
  <c r="DY69" i="2"/>
  <c r="U29" i="25" s="1"/>
  <c r="DX69" i="2"/>
  <c r="T29" i="25" s="1"/>
  <c r="EI66" i="2"/>
  <c r="AE28" i="25" s="1"/>
  <c r="EH66" i="2"/>
  <c r="AD28" i="25" s="1"/>
  <c r="EG66" i="2"/>
  <c r="AC28" i="25" s="1"/>
  <c r="EF66" i="2"/>
  <c r="AB28" i="25" s="1"/>
  <c r="EE66" i="2"/>
  <c r="AA28" i="25" s="1"/>
  <c r="ED66" i="2"/>
  <c r="Z28" i="25" s="1"/>
  <c r="EC66" i="2"/>
  <c r="Y28" i="25" s="1"/>
  <c r="EB66" i="2"/>
  <c r="X28" i="25" s="1"/>
  <c r="EA66" i="2"/>
  <c r="W28" i="25" s="1"/>
  <c r="DZ66" i="2"/>
  <c r="V28" i="25" s="1"/>
  <c r="DY66" i="2"/>
  <c r="U28" i="25" s="1"/>
  <c r="DX66" i="2"/>
  <c r="T28" i="25" s="1"/>
  <c r="EI64" i="2"/>
  <c r="AE27" i="25" s="1"/>
  <c r="EH64" i="2"/>
  <c r="AD27" i="25" s="1"/>
  <c r="EG64" i="2"/>
  <c r="AC27" i="25" s="1"/>
  <c r="EF64" i="2"/>
  <c r="AB27" i="25" s="1"/>
  <c r="EE64" i="2"/>
  <c r="AA27" i="25" s="1"/>
  <c r="ED64" i="2"/>
  <c r="Z27" i="25" s="1"/>
  <c r="EC64" i="2"/>
  <c r="Y27" i="25" s="1"/>
  <c r="EB64" i="2"/>
  <c r="X27" i="25" s="1"/>
  <c r="EA64" i="2"/>
  <c r="W27" i="25" s="1"/>
  <c r="DZ64" i="2"/>
  <c r="V27" i="25" s="1"/>
  <c r="DY64" i="2"/>
  <c r="U27" i="25" s="1"/>
  <c r="DX64" i="2"/>
  <c r="T27" i="25" s="1"/>
  <c r="EI62" i="2"/>
  <c r="AE26" i="25" s="1"/>
  <c r="EH62" i="2"/>
  <c r="AD26" i="25" s="1"/>
  <c r="EG62" i="2"/>
  <c r="AC26" i="25" s="1"/>
  <c r="EF62" i="2"/>
  <c r="AB26" i="25" s="1"/>
  <c r="EE62" i="2"/>
  <c r="AA26" i="25" s="1"/>
  <c r="ED62" i="2"/>
  <c r="Z26" i="25" s="1"/>
  <c r="EC62" i="2"/>
  <c r="Y26" i="25" s="1"/>
  <c r="EB62" i="2"/>
  <c r="X26" i="25" s="1"/>
  <c r="EA62" i="2"/>
  <c r="W26" i="25" s="1"/>
  <c r="DZ62" i="2"/>
  <c r="V26" i="25" s="1"/>
  <c r="DY62" i="2"/>
  <c r="U26" i="25" s="1"/>
  <c r="DX62" i="2"/>
  <c r="T26" i="25" s="1"/>
  <c r="EI60" i="2"/>
  <c r="AE25" i="25" s="1"/>
  <c r="EH60" i="2"/>
  <c r="AD25" i="25" s="1"/>
  <c r="EG60" i="2"/>
  <c r="AC25" i="25" s="1"/>
  <c r="EF60" i="2"/>
  <c r="AB25" i="25" s="1"/>
  <c r="EE60" i="2"/>
  <c r="AA25" i="25" s="1"/>
  <c r="ED60" i="2"/>
  <c r="Z25" i="25" s="1"/>
  <c r="EC60" i="2"/>
  <c r="Y25" i="25" s="1"/>
  <c r="EB60" i="2"/>
  <c r="X25" i="25" s="1"/>
  <c r="EA60" i="2"/>
  <c r="W25" i="25" s="1"/>
  <c r="DZ60" i="2"/>
  <c r="V25" i="25" s="1"/>
  <c r="DY60" i="2"/>
  <c r="U25" i="25" s="1"/>
  <c r="DX60" i="2"/>
  <c r="T25" i="25" s="1"/>
  <c r="EI58" i="2"/>
  <c r="AE24" i="25" s="1"/>
  <c r="EH58" i="2"/>
  <c r="AD24" i="25" s="1"/>
  <c r="EG58" i="2"/>
  <c r="AC24" i="25" s="1"/>
  <c r="EF58" i="2"/>
  <c r="AB24" i="25" s="1"/>
  <c r="EE58" i="2"/>
  <c r="AA24" i="25" s="1"/>
  <c r="ED58" i="2"/>
  <c r="Z24" i="25" s="1"/>
  <c r="EC58" i="2"/>
  <c r="Y24" i="25" s="1"/>
  <c r="EB58" i="2"/>
  <c r="X24" i="25" s="1"/>
  <c r="EA58" i="2"/>
  <c r="W24" i="25" s="1"/>
  <c r="DZ58" i="2"/>
  <c r="V24" i="25" s="1"/>
  <c r="DY58" i="2"/>
  <c r="U24" i="25" s="1"/>
  <c r="DX58" i="2"/>
  <c r="T24" i="25" s="1"/>
  <c r="EI55" i="2"/>
  <c r="AE23" i="25" s="1"/>
  <c r="EH55" i="2"/>
  <c r="AD23" i="25" s="1"/>
  <c r="EG55" i="2"/>
  <c r="AC23" i="25" s="1"/>
  <c r="EF55" i="2"/>
  <c r="AB23" i="25" s="1"/>
  <c r="EE55" i="2"/>
  <c r="AA23" i="25" s="1"/>
  <c r="ED55" i="2"/>
  <c r="Z23" i="25" s="1"/>
  <c r="EC55" i="2"/>
  <c r="Y23" i="25" s="1"/>
  <c r="EB55" i="2"/>
  <c r="X23" i="25" s="1"/>
  <c r="EA55" i="2"/>
  <c r="W23" i="25" s="1"/>
  <c r="DZ55" i="2"/>
  <c r="V23" i="25" s="1"/>
  <c r="DY55" i="2"/>
  <c r="U23" i="25" s="1"/>
  <c r="DX55" i="2"/>
  <c r="T23" i="25" s="1"/>
  <c r="EI53" i="2"/>
  <c r="AE22" i="25" s="1"/>
  <c r="EH53" i="2"/>
  <c r="AD22" i="25" s="1"/>
  <c r="EG53" i="2"/>
  <c r="AC22" i="25" s="1"/>
  <c r="EF53" i="2"/>
  <c r="AB22" i="25" s="1"/>
  <c r="EE53" i="2"/>
  <c r="AA22" i="25" s="1"/>
  <c r="ED53" i="2"/>
  <c r="Z22" i="25" s="1"/>
  <c r="EC53" i="2"/>
  <c r="Y22" i="25" s="1"/>
  <c r="EB53" i="2"/>
  <c r="X22" i="25" s="1"/>
  <c r="EA53" i="2"/>
  <c r="W22" i="25" s="1"/>
  <c r="DZ53" i="2"/>
  <c r="V22" i="25" s="1"/>
  <c r="DY53" i="2"/>
  <c r="U22" i="25" s="1"/>
  <c r="DX53" i="2"/>
  <c r="T22" i="25" s="1"/>
  <c r="EI51" i="2"/>
  <c r="AE21" i="25" s="1"/>
  <c r="EH51" i="2"/>
  <c r="AD21" i="25" s="1"/>
  <c r="EG51" i="2"/>
  <c r="AC21" i="25" s="1"/>
  <c r="EF51" i="2"/>
  <c r="AB21" i="25" s="1"/>
  <c r="EE51" i="2"/>
  <c r="AA21" i="25" s="1"/>
  <c r="ED51" i="2"/>
  <c r="Z21" i="25" s="1"/>
  <c r="EC51" i="2"/>
  <c r="Y21" i="25" s="1"/>
  <c r="EB51" i="2"/>
  <c r="X21" i="25" s="1"/>
  <c r="EA51" i="2"/>
  <c r="W21" i="25" s="1"/>
  <c r="DZ51" i="2"/>
  <c r="V21" i="25" s="1"/>
  <c r="DY51" i="2"/>
  <c r="U21" i="25" s="1"/>
  <c r="DX51" i="2"/>
  <c r="T21" i="25" s="1"/>
  <c r="EI49" i="2"/>
  <c r="AE20" i="25" s="1"/>
  <c r="EH49" i="2"/>
  <c r="AD20" i="25" s="1"/>
  <c r="EG49" i="2"/>
  <c r="AC20" i="25" s="1"/>
  <c r="EF49" i="2"/>
  <c r="AB20" i="25" s="1"/>
  <c r="EE49" i="2"/>
  <c r="AA20" i="25" s="1"/>
  <c r="ED49" i="2"/>
  <c r="Z20" i="25" s="1"/>
  <c r="EC49" i="2"/>
  <c r="Y20" i="25" s="1"/>
  <c r="EB49" i="2"/>
  <c r="X20" i="25" s="1"/>
  <c r="EA49" i="2"/>
  <c r="W20" i="25" s="1"/>
  <c r="DZ49" i="2"/>
  <c r="V20" i="25" s="1"/>
  <c r="DY49" i="2"/>
  <c r="U20" i="25" s="1"/>
  <c r="DX49" i="2"/>
  <c r="T20" i="25" s="1"/>
  <c r="EI45" i="2"/>
  <c r="AE19" i="25" s="1"/>
  <c r="EH45" i="2"/>
  <c r="AD19" i="25" s="1"/>
  <c r="EG45" i="2"/>
  <c r="AC19" i="25" s="1"/>
  <c r="EF45" i="2"/>
  <c r="AB19" i="25" s="1"/>
  <c r="EE45" i="2"/>
  <c r="AA19" i="25" s="1"/>
  <c r="ED45" i="2"/>
  <c r="Z19" i="25" s="1"/>
  <c r="EC45" i="2"/>
  <c r="Y19" i="25" s="1"/>
  <c r="EB45" i="2"/>
  <c r="X19" i="25" s="1"/>
  <c r="EA45" i="2"/>
  <c r="W19" i="25" s="1"/>
  <c r="DZ45" i="2"/>
  <c r="V19" i="25" s="1"/>
  <c r="DY45" i="2"/>
  <c r="U19" i="25" s="1"/>
  <c r="DX45" i="2"/>
  <c r="T19" i="25" s="1"/>
  <c r="EI38" i="2"/>
  <c r="AE18" i="25" s="1"/>
  <c r="EH38" i="2"/>
  <c r="AD18" i="25" s="1"/>
  <c r="EG38" i="2"/>
  <c r="AC18" i="25" s="1"/>
  <c r="EF38" i="2"/>
  <c r="AB18" i="25" s="1"/>
  <c r="EE38" i="2"/>
  <c r="AA18" i="25" s="1"/>
  <c r="ED38" i="2"/>
  <c r="Z18" i="25" s="1"/>
  <c r="EC38" i="2"/>
  <c r="Y18" i="25" s="1"/>
  <c r="EB38" i="2"/>
  <c r="X18" i="25" s="1"/>
  <c r="EA38" i="2"/>
  <c r="W18" i="25" s="1"/>
  <c r="DZ38" i="2"/>
  <c r="V18" i="25" s="1"/>
  <c r="DY38" i="2"/>
  <c r="U18" i="25" s="1"/>
  <c r="DX38" i="2"/>
  <c r="T18" i="25" s="1"/>
  <c r="EI32" i="2"/>
  <c r="AE17" i="25" s="1"/>
  <c r="EH32" i="2"/>
  <c r="AD17" i="25" s="1"/>
  <c r="EG32" i="2"/>
  <c r="AC17" i="25" s="1"/>
  <c r="EF32" i="2"/>
  <c r="AB17" i="25" s="1"/>
  <c r="EE32" i="2"/>
  <c r="AA17" i="25" s="1"/>
  <c r="ED32" i="2"/>
  <c r="Z17" i="25" s="1"/>
  <c r="EC32" i="2"/>
  <c r="Y17" i="25" s="1"/>
  <c r="EB32" i="2"/>
  <c r="X17" i="25" s="1"/>
  <c r="EA32" i="2"/>
  <c r="W17" i="25" s="1"/>
  <c r="DZ32" i="2"/>
  <c r="V17" i="25" s="1"/>
  <c r="DY32" i="2"/>
  <c r="U17" i="25" s="1"/>
  <c r="DX32" i="2"/>
  <c r="T17" i="25" s="1"/>
  <c r="EI30" i="2"/>
  <c r="AE16" i="25" s="1"/>
  <c r="EH30" i="2"/>
  <c r="AD16" i="25" s="1"/>
  <c r="EG30" i="2"/>
  <c r="AC16" i="25" s="1"/>
  <c r="EF30" i="2"/>
  <c r="AB16" i="25" s="1"/>
  <c r="EE30" i="2"/>
  <c r="AA16" i="25" s="1"/>
  <c r="ED30" i="2"/>
  <c r="Z16" i="25" s="1"/>
  <c r="EC30" i="2"/>
  <c r="Y16" i="25" s="1"/>
  <c r="EB30" i="2"/>
  <c r="X16" i="25" s="1"/>
  <c r="EA30" i="2"/>
  <c r="W16" i="25" s="1"/>
  <c r="DZ30" i="2"/>
  <c r="V16" i="25" s="1"/>
  <c r="DY30" i="2"/>
  <c r="U16" i="25" s="1"/>
  <c r="DX30" i="2"/>
  <c r="T16" i="25" s="1"/>
  <c r="DL475" i="2"/>
  <c r="I191" i="25" s="1"/>
  <c r="DL470" i="2"/>
  <c r="I190" i="25" s="1"/>
  <c r="DL469" i="2"/>
  <c r="I189" i="25" s="1"/>
  <c r="DL467" i="2"/>
  <c r="I188" i="25" s="1"/>
  <c r="DL465" i="2"/>
  <c r="I187" i="25" s="1"/>
  <c r="DL463" i="2"/>
  <c r="I186" i="25" s="1"/>
  <c r="DL456" i="2"/>
  <c r="I185" i="25" s="1"/>
  <c r="DL452" i="2"/>
  <c r="I184" i="25" s="1"/>
  <c r="DL450" i="2"/>
  <c r="I183" i="25" s="1"/>
  <c r="DL446" i="2"/>
  <c r="I182" i="25" s="1"/>
  <c r="DL442" i="2"/>
  <c r="I181" i="25" s="1"/>
  <c r="DL435" i="2"/>
  <c r="I180" i="25" s="1"/>
  <c r="DL434" i="2"/>
  <c r="I179" i="25" s="1"/>
  <c r="DL433" i="2"/>
  <c r="I178" i="25" s="1"/>
  <c r="DL432" i="2"/>
  <c r="I177" i="25" s="1"/>
  <c r="DL431" i="2"/>
  <c r="I176" i="25" s="1"/>
  <c r="DL430" i="2"/>
  <c r="I175" i="25" s="1"/>
  <c r="DL429" i="2"/>
  <c r="I174" i="25" s="1"/>
  <c r="DL427" i="2"/>
  <c r="I173" i="25" s="1"/>
  <c r="DL426" i="2"/>
  <c r="I172" i="25" s="1"/>
  <c r="DL425" i="2"/>
  <c r="I171" i="25" s="1"/>
  <c r="DL424" i="2"/>
  <c r="I170" i="25" s="1"/>
  <c r="DL423" i="2"/>
  <c r="I169" i="25" s="1"/>
  <c r="DL422" i="2"/>
  <c r="I168" i="25" s="1"/>
  <c r="DL420" i="2"/>
  <c r="I167" i="25" s="1"/>
  <c r="DL419" i="2"/>
  <c r="I166" i="25" s="1"/>
  <c r="DL415" i="2"/>
  <c r="I165" i="25" s="1"/>
  <c r="DL408" i="2"/>
  <c r="I164" i="25" s="1"/>
  <c r="DL406" i="2"/>
  <c r="I163" i="25" s="1"/>
  <c r="DL404" i="2"/>
  <c r="I162" i="25" s="1"/>
  <c r="DL399" i="2"/>
  <c r="I161" i="25" s="1"/>
  <c r="DL398" i="2"/>
  <c r="I160" i="25" s="1"/>
  <c r="DL397" i="2"/>
  <c r="I159" i="25" s="1"/>
  <c r="DL396" i="2"/>
  <c r="I158" i="25" s="1"/>
  <c r="DL395" i="2"/>
  <c r="I157" i="25" s="1"/>
  <c r="DL391" i="2"/>
  <c r="I156" i="25" s="1"/>
  <c r="DL389" i="2"/>
  <c r="I155" i="25" s="1"/>
  <c r="DL387" i="2"/>
  <c r="I154" i="25" s="1"/>
  <c r="DL380" i="2"/>
  <c r="I153" i="25" s="1"/>
  <c r="DL378" i="2"/>
  <c r="I152" i="25" s="1"/>
  <c r="DL376" i="2"/>
  <c r="I151" i="25" s="1"/>
  <c r="DL374" i="2"/>
  <c r="I150" i="25" s="1"/>
  <c r="DL372" i="2"/>
  <c r="I149" i="25" s="1"/>
  <c r="DL370" i="2"/>
  <c r="I148" i="25" s="1"/>
  <c r="DL365" i="2"/>
  <c r="I147" i="25" s="1"/>
  <c r="DL363" i="2"/>
  <c r="I146" i="25" s="1"/>
  <c r="DL361" i="2"/>
  <c r="I145" i="25" s="1"/>
  <c r="DL354" i="2"/>
  <c r="I144" i="25" s="1"/>
  <c r="DL352" i="2"/>
  <c r="I143" i="25" s="1"/>
  <c r="DL350" i="2"/>
  <c r="I142" i="25" s="1"/>
  <c r="DL344" i="2"/>
  <c r="I141" i="25" s="1"/>
  <c r="DL342" i="2"/>
  <c r="I140" i="25" s="1"/>
  <c r="DL340" i="2"/>
  <c r="I139" i="25" s="1"/>
  <c r="DL338" i="2"/>
  <c r="I138" i="25" s="1"/>
  <c r="DL336" i="2"/>
  <c r="I137" i="25" s="1"/>
  <c r="DL334" i="2"/>
  <c r="I136" i="25" s="1"/>
  <c r="DL332" i="2"/>
  <c r="I135" i="25" s="1"/>
  <c r="DL330" i="2"/>
  <c r="I134" i="25" s="1"/>
  <c r="DL327" i="2"/>
  <c r="I133" i="25" s="1"/>
  <c r="DL323" i="2"/>
  <c r="I132" i="25" s="1"/>
  <c r="DL319" i="2"/>
  <c r="I131" i="25" s="1"/>
  <c r="DL314" i="2"/>
  <c r="I130" i="25" s="1"/>
  <c r="DL312" i="2"/>
  <c r="I129" i="25" s="1"/>
  <c r="DL308" i="2"/>
  <c r="I128" i="25" s="1"/>
  <c r="DL307" i="2"/>
  <c r="I127" i="25" s="1"/>
  <c r="DL305" i="2"/>
  <c r="I126" i="25" s="1"/>
  <c r="DL301" i="2"/>
  <c r="I125" i="25" s="1"/>
  <c r="DL299" i="2"/>
  <c r="I124" i="25" s="1"/>
  <c r="DL296" i="2"/>
  <c r="I123" i="25" s="1"/>
  <c r="DL294" i="2"/>
  <c r="I122" i="25" s="1"/>
  <c r="DL292" i="2"/>
  <c r="I121" i="25" s="1"/>
  <c r="DL290" i="2"/>
  <c r="I120" i="25" s="1"/>
  <c r="DL288" i="2"/>
  <c r="I119" i="25" s="1"/>
  <c r="DL286" i="2"/>
  <c r="I118" i="25" s="1"/>
  <c r="DL284" i="2"/>
  <c r="I117" i="25" s="1"/>
  <c r="DL282" i="2"/>
  <c r="I116" i="25" s="1"/>
  <c r="DL280" i="2"/>
  <c r="I115" i="25" s="1"/>
  <c r="DL278" i="2"/>
  <c r="I114" i="25" s="1"/>
  <c r="DL276" i="2"/>
  <c r="I113" i="25" s="1"/>
  <c r="DL274" i="2"/>
  <c r="I112" i="25" s="1"/>
  <c r="DL272" i="2"/>
  <c r="I111" i="25" s="1"/>
  <c r="DL270" i="2"/>
  <c r="I110" i="25" s="1"/>
  <c r="DL268" i="2"/>
  <c r="I109" i="25" s="1"/>
  <c r="DL266" i="2"/>
  <c r="I108" i="25" s="1"/>
  <c r="DL264" i="2"/>
  <c r="I107" i="25" s="1"/>
  <c r="DL261" i="2"/>
  <c r="I106" i="25" s="1"/>
  <c r="DL259" i="2"/>
  <c r="I105" i="25" s="1"/>
  <c r="DL257" i="2"/>
  <c r="I104" i="25" s="1"/>
  <c r="DL252" i="2"/>
  <c r="I103" i="25" s="1"/>
  <c r="DL247" i="2"/>
  <c r="I102" i="25" s="1"/>
  <c r="DL243" i="2"/>
  <c r="I101" i="25" s="1"/>
  <c r="DL241" i="2"/>
  <c r="I100" i="25" s="1"/>
  <c r="DL239" i="2"/>
  <c r="I99" i="25" s="1"/>
  <c r="DL233" i="2"/>
  <c r="I98" i="25" s="1"/>
  <c r="DL232" i="2"/>
  <c r="I97" i="25" s="1"/>
  <c r="DL231" i="2"/>
  <c r="I96" i="25" s="1"/>
  <c r="DL230" i="2"/>
  <c r="I95" i="25" s="1"/>
  <c r="DL229" i="2"/>
  <c r="I94" i="25" s="1"/>
  <c r="DL227" i="2"/>
  <c r="I93" i="25" s="1"/>
  <c r="DL225" i="2"/>
  <c r="I92" i="25" s="1"/>
  <c r="DL220" i="2"/>
  <c r="I91" i="25" s="1"/>
  <c r="DL215" i="2"/>
  <c r="I90" i="25" s="1"/>
  <c r="DL213" i="2"/>
  <c r="I89" i="25" s="1"/>
  <c r="DL207" i="2"/>
  <c r="I88" i="25" s="1"/>
  <c r="DL203" i="2"/>
  <c r="I87" i="25" s="1"/>
  <c r="DL201" i="2"/>
  <c r="I86" i="25" s="1"/>
  <c r="DL196" i="2"/>
  <c r="I85" i="25" s="1"/>
  <c r="DL195" i="2"/>
  <c r="I84" i="25" s="1"/>
  <c r="DL193" i="2"/>
  <c r="I83" i="25" s="1"/>
  <c r="DL191" i="2"/>
  <c r="I82" i="25" s="1"/>
  <c r="DL188" i="2"/>
  <c r="I81" i="25" s="1"/>
  <c r="DL186" i="2"/>
  <c r="I80" i="25" s="1"/>
  <c r="DL180" i="2"/>
  <c r="I79" i="25" s="1"/>
  <c r="DL176" i="2"/>
  <c r="I78" i="25" s="1"/>
  <c r="DL172" i="2"/>
  <c r="I77" i="25" s="1"/>
  <c r="DL170" i="2"/>
  <c r="I76" i="25" s="1"/>
  <c r="DL168" i="2"/>
  <c r="I75" i="25" s="1"/>
  <c r="DL165" i="2"/>
  <c r="I74" i="25" s="1"/>
  <c r="DL163" i="2"/>
  <c r="I73" i="25" s="1"/>
  <c r="DL161" i="2"/>
  <c r="I72" i="25" s="1"/>
  <c r="DL159" i="2"/>
  <c r="I71" i="25" s="1"/>
  <c r="DL157" i="2"/>
  <c r="I70" i="25" s="1"/>
  <c r="DL155" i="2"/>
  <c r="I69" i="25" s="1"/>
  <c r="DL152" i="2"/>
  <c r="I68" i="25" s="1"/>
  <c r="DL150" i="2"/>
  <c r="I67" i="25" s="1"/>
  <c r="DL148" i="2"/>
  <c r="I66" i="25" s="1"/>
  <c r="DL145" i="2"/>
  <c r="I65" i="25" s="1"/>
  <c r="DL143" i="2"/>
  <c r="I64" i="25" s="1"/>
  <c r="DL141" i="2"/>
  <c r="I63" i="25" s="1"/>
  <c r="DL138" i="2"/>
  <c r="I62" i="25" s="1"/>
  <c r="DL136" i="2"/>
  <c r="I61" i="25" s="1"/>
  <c r="DL135" i="2"/>
  <c r="I60" i="25" s="1"/>
  <c r="DL133" i="2"/>
  <c r="I59" i="25" s="1"/>
  <c r="DL131" i="2"/>
  <c r="I58" i="25" s="1"/>
  <c r="DL129" i="2"/>
  <c r="I57" i="25" s="1"/>
  <c r="DL127" i="2"/>
  <c r="I56" i="25" s="1"/>
  <c r="DL125" i="2"/>
  <c r="I55" i="25" s="1"/>
  <c r="DL122" i="2"/>
  <c r="I54" i="25" s="1"/>
  <c r="DL120" i="2"/>
  <c r="I53" i="25" s="1"/>
  <c r="DL118" i="2"/>
  <c r="I52" i="25" s="1"/>
  <c r="DL116" i="2"/>
  <c r="I51" i="25" s="1"/>
  <c r="DL114" i="2"/>
  <c r="I50" i="25" s="1"/>
  <c r="DL112" i="2"/>
  <c r="I49" i="25" s="1"/>
  <c r="DL110" i="2"/>
  <c r="I48" i="25" s="1"/>
  <c r="DL107" i="2"/>
  <c r="I47" i="25" s="1"/>
  <c r="DL105" i="2"/>
  <c r="I46" i="25" s="1"/>
  <c r="DL102" i="2"/>
  <c r="I45" i="25" s="1"/>
  <c r="DL100" i="2"/>
  <c r="I44" i="25" s="1"/>
  <c r="DL98" i="2"/>
  <c r="I43" i="25" s="1"/>
  <c r="DL96" i="2"/>
  <c r="I42" i="25" s="1"/>
  <c r="DL94" i="2"/>
  <c r="I41" i="25" s="1"/>
  <c r="DL92" i="2"/>
  <c r="I40" i="25" s="1"/>
  <c r="DL90" i="2"/>
  <c r="I39" i="25" s="1"/>
  <c r="DL88" i="2"/>
  <c r="I38" i="25" s="1"/>
  <c r="DL86" i="2"/>
  <c r="I37" i="25" s="1"/>
  <c r="DL84" i="2"/>
  <c r="I36" i="25" s="1"/>
  <c r="DL82" i="2"/>
  <c r="I35" i="25" s="1"/>
  <c r="DL80" i="2"/>
  <c r="I34" i="25" s="1"/>
  <c r="DL78" i="2"/>
  <c r="I33" i="25" s="1"/>
  <c r="DL75" i="2"/>
  <c r="I32" i="25" s="1"/>
  <c r="DL73" i="2"/>
  <c r="I31" i="25" s="1"/>
  <c r="DL71" i="2"/>
  <c r="I30" i="25" s="1"/>
  <c r="DL69" i="2"/>
  <c r="I29" i="25" s="1"/>
  <c r="DL66" i="2"/>
  <c r="I28" i="25" s="1"/>
  <c r="DL64" i="2"/>
  <c r="I27" i="25" s="1"/>
  <c r="DL62" i="2"/>
  <c r="I26" i="25" s="1"/>
  <c r="DL60" i="2"/>
  <c r="I25" i="25" s="1"/>
  <c r="DL58" i="2"/>
  <c r="I24" i="25" s="1"/>
  <c r="DL55" i="2"/>
  <c r="I23" i="25" s="1"/>
  <c r="DL53" i="2"/>
  <c r="I22" i="25" s="1"/>
  <c r="DL51" i="2"/>
  <c r="I21" i="25" s="1"/>
  <c r="DL49" i="2"/>
  <c r="I20" i="25" s="1"/>
  <c r="DL45" i="2"/>
  <c r="I19" i="25" s="1"/>
  <c r="DL38" i="2"/>
  <c r="I18" i="25" s="1"/>
  <c r="DL32" i="2"/>
  <c r="I17" i="25" s="1"/>
  <c r="DL30" i="2"/>
  <c r="I16" i="25" s="1"/>
  <c r="DL19" i="2"/>
  <c r="I15" i="25" s="1"/>
  <c r="E189" i="25"/>
  <c r="E190" i="25"/>
  <c r="E188" i="25"/>
  <c r="E187" i="25"/>
  <c r="E186" i="25"/>
  <c r="E185" i="25"/>
  <c r="E184" i="25"/>
  <c r="E183" i="25"/>
  <c r="E182" i="25"/>
  <c r="E181" i="25"/>
  <c r="E174" i="25"/>
  <c r="E175" i="25"/>
  <c r="E176" i="25"/>
  <c r="E177" i="25"/>
  <c r="E178" i="25"/>
  <c r="E179" i="25"/>
  <c r="E180" i="25"/>
  <c r="E168" i="25"/>
  <c r="E169" i="25"/>
  <c r="E170" i="25"/>
  <c r="E171" i="25"/>
  <c r="E172" i="25"/>
  <c r="E173" i="25"/>
  <c r="E166" i="25"/>
  <c r="E167" i="25"/>
  <c r="E165" i="25"/>
  <c r="E164" i="25"/>
  <c r="E163" i="25"/>
  <c r="E162" i="25"/>
  <c r="E157" i="25"/>
  <c r="E158" i="25"/>
  <c r="E159" i="25"/>
  <c r="E160" i="25"/>
  <c r="E161" i="25"/>
  <c r="E156" i="25"/>
  <c r="E155" i="25"/>
  <c r="E154" i="25"/>
  <c r="E153" i="25"/>
  <c r="E152" i="25"/>
  <c r="E151" i="25"/>
  <c r="E150" i="25"/>
  <c r="E149" i="25"/>
  <c r="E148" i="25"/>
  <c r="E147" i="25"/>
  <c r="E146" i="25"/>
  <c r="E145" i="25"/>
  <c r="E144" i="25"/>
  <c r="E143" i="25"/>
  <c r="E142" i="25"/>
  <c r="E141" i="25"/>
  <c r="E140" i="25"/>
  <c r="E139" i="25"/>
  <c r="E138" i="25"/>
  <c r="E137" i="25"/>
  <c r="E136" i="25"/>
  <c r="E135" i="25"/>
  <c r="E134" i="25"/>
  <c r="E133" i="25"/>
  <c r="E132" i="25"/>
  <c r="E131" i="25"/>
  <c r="E130" i="25"/>
  <c r="E129" i="25"/>
  <c r="E127" i="25"/>
  <c r="E128" i="25"/>
  <c r="E126" i="25"/>
  <c r="E125" i="25"/>
  <c r="E124" i="25"/>
  <c r="E123" i="25"/>
  <c r="E122" i="25"/>
  <c r="E121" i="25"/>
  <c r="E120" i="25"/>
  <c r="E119" i="25"/>
  <c r="E118" i="25"/>
  <c r="E117" i="25"/>
  <c r="E116" i="25"/>
  <c r="E115" i="25"/>
  <c r="E114" i="25"/>
  <c r="E113" i="25"/>
  <c r="E112" i="25"/>
  <c r="E111" i="25"/>
  <c r="E110" i="25"/>
  <c r="E109" i="25"/>
  <c r="E108" i="25"/>
  <c r="E107" i="25"/>
  <c r="E106" i="25"/>
  <c r="E105" i="25"/>
  <c r="E104" i="25"/>
  <c r="E103" i="25"/>
  <c r="E102" i="25"/>
  <c r="E101" i="25"/>
  <c r="E100" i="25"/>
  <c r="E99" i="25"/>
  <c r="E94" i="25"/>
  <c r="E95" i="25"/>
  <c r="E96" i="25"/>
  <c r="E97" i="25"/>
  <c r="E98" i="25"/>
  <c r="E93" i="25"/>
  <c r="E92" i="25"/>
  <c r="E91" i="25"/>
  <c r="E90" i="25"/>
  <c r="E89" i="25"/>
  <c r="E88" i="25"/>
  <c r="E87" i="25"/>
  <c r="E86" i="25"/>
  <c r="E84" i="25"/>
  <c r="E85" i="25"/>
  <c r="E83" i="25"/>
  <c r="E82" i="25"/>
  <c r="E81" i="25"/>
  <c r="E80" i="25"/>
  <c r="E79" i="25"/>
  <c r="E78" i="25"/>
  <c r="E77" i="25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0" i="25"/>
  <c r="E61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A191" i="25"/>
  <c r="B191" i="25"/>
  <c r="D191" i="25" s="1"/>
  <c r="A189" i="25"/>
  <c r="B189" i="25"/>
  <c r="D189" i="25" s="1"/>
  <c r="A190" i="25"/>
  <c r="B190" i="25"/>
  <c r="D190" i="25" s="1"/>
  <c r="A188" i="25"/>
  <c r="B188" i="25"/>
  <c r="D188" i="25" s="1"/>
  <c r="A187" i="25"/>
  <c r="B187" i="25"/>
  <c r="D187" i="25" s="1"/>
  <c r="A186" i="25"/>
  <c r="B186" i="25"/>
  <c r="D186" i="25" s="1"/>
  <c r="A185" i="25"/>
  <c r="B185" i="25"/>
  <c r="D185" i="25" s="1"/>
  <c r="A184" i="25"/>
  <c r="B184" i="25"/>
  <c r="D184" i="25" s="1"/>
  <c r="A183" i="25"/>
  <c r="B183" i="25"/>
  <c r="D183" i="25" s="1"/>
  <c r="A182" i="25"/>
  <c r="B182" i="25"/>
  <c r="D182" i="25" s="1"/>
  <c r="A181" i="25"/>
  <c r="B181" i="25"/>
  <c r="D181" i="25" s="1"/>
  <c r="A174" i="25"/>
  <c r="B174" i="25"/>
  <c r="D174" i="25" s="1"/>
  <c r="A175" i="25"/>
  <c r="B175" i="25"/>
  <c r="D175" i="25" s="1"/>
  <c r="A176" i="25"/>
  <c r="B176" i="25"/>
  <c r="D176" i="25" s="1"/>
  <c r="A177" i="25"/>
  <c r="B177" i="25"/>
  <c r="D177" i="25" s="1"/>
  <c r="A178" i="25"/>
  <c r="B178" i="25"/>
  <c r="D178" i="25" s="1"/>
  <c r="A179" i="25"/>
  <c r="B179" i="25"/>
  <c r="D179" i="25" s="1"/>
  <c r="A180" i="25"/>
  <c r="B180" i="25"/>
  <c r="D180" i="25" s="1"/>
  <c r="A168" i="25"/>
  <c r="B168" i="25"/>
  <c r="D168" i="25" s="1"/>
  <c r="A169" i="25"/>
  <c r="B169" i="25"/>
  <c r="D169" i="25" s="1"/>
  <c r="A170" i="25"/>
  <c r="B170" i="25"/>
  <c r="D170" i="25" s="1"/>
  <c r="A171" i="25"/>
  <c r="B171" i="25"/>
  <c r="D171" i="25" s="1"/>
  <c r="A172" i="25"/>
  <c r="B172" i="25"/>
  <c r="D172" i="25" s="1"/>
  <c r="A173" i="25"/>
  <c r="B173" i="25"/>
  <c r="D173" i="25" s="1"/>
  <c r="A166" i="25"/>
  <c r="B166" i="25"/>
  <c r="D166" i="25" s="1"/>
  <c r="A167" i="25"/>
  <c r="B167" i="25"/>
  <c r="D167" i="25" s="1"/>
  <c r="A165" i="25"/>
  <c r="B165" i="25"/>
  <c r="D165" i="25" s="1"/>
  <c r="A164" i="25"/>
  <c r="B164" i="25"/>
  <c r="D164" i="25" s="1"/>
  <c r="A163" i="25"/>
  <c r="B163" i="25"/>
  <c r="D163" i="25" s="1"/>
  <c r="A162" i="25"/>
  <c r="B162" i="25"/>
  <c r="D162" i="25" s="1"/>
  <c r="A157" i="25"/>
  <c r="B157" i="25"/>
  <c r="D157" i="25" s="1"/>
  <c r="A158" i="25"/>
  <c r="B158" i="25"/>
  <c r="D158" i="25" s="1"/>
  <c r="A159" i="25"/>
  <c r="B159" i="25"/>
  <c r="D159" i="25" s="1"/>
  <c r="A160" i="25"/>
  <c r="B160" i="25"/>
  <c r="D160" i="25" s="1"/>
  <c r="A161" i="25"/>
  <c r="B161" i="25"/>
  <c r="D161" i="25" s="1"/>
  <c r="A156" i="25"/>
  <c r="B156" i="25"/>
  <c r="D156" i="25" s="1"/>
  <c r="A155" i="25"/>
  <c r="B155" i="25"/>
  <c r="D155" i="25" s="1"/>
  <c r="A154" i="25"/>
  <c r="B154" i="25"/>
  <c r="D154" i="25" s="1"/>
  <c r="A153" i="25"/>
  <c r="B153" i="25"/>
  <c r="D153" i="25" s="1"/>
  <c r="A152" i="25"/>
  <c r="B152" i="25"/>
  <c r="D152" i="25" s="1"/>
  <c r="A151" i="25"/>
  <c r="B151" i="25"/>
  <c r="D151" i="25" s="1"/>
  <c r="A150" i="25"/>
  <c r="B150" i="25"/>
  <c r="D150" i="25" s="1"/>
  <c r="A149" i="25"/>
  <c r="B149" i="25"/>
  <c r="D149" i="25" s="1"/>
  <c r="A148" i="25"/>
  <c r="B148" i="25"/>
  <c r="D148" i="25" s="1"/>
  <c r="A147" i="25"/>
  <c r="B147" i="25"/>
  <c r="D147" i="25" s="1"/>
  <c r="A146" i="25"/>
  <c r="B146" i="25"/>
  <c r="D146" i="25" s="1"/>
  <c r="A145" i="25"/>
  <c r="B145" i="25"/>
  <c r="D145" i="25" s="1"/>
  <c r="A144" i="25"/>
  <c r="B144" i="25"/>
  <c r="D144" i="25" s="1"/>
  <c r="A143" i="25"/>
  <c r="B143" i="25"/>
  <c r="D143" i="25" s="1"/>
  <c r="A142" i="25"/>
  <c r="B142" i="25"/>
  <c r="D142" i="25" s="1"/>
  <c r="A141" i="25"/>
  <c r="B141" i="25"/>
  <c r="D141" i="25" s="1"/>
  <c r="A140" i="25"/>
  <c r="B140" i="25"/>
  <c r="D140" i="25" s="1"/>
  <c r="A139" i="25"/>
  <c r="B139" i="25"/>
  <c r="D139" i="25" s="1"/>
  <c r="A138" i="25"/>
  <c r="B138" i="25"/>
  <c r="D138" i="25" s="1"/>
  <c r="A137" i="25"/>
  <c r="B137" i="25"/>
  <c r="D137" i="25" s="1"/>
  <c r="A136" i="25"/>
  <c r="B136" i="25"/>
  <c r="D136" i="25" s="1"/>
  <c r="A135" i="25"/>
  <c r="B135" i="25"/>
  <c r="D135" i="25" s="1"/>
  <c r="A134" i="25"/>
  <c r="B134" i="25"/>
  <c r="D134" i="25" s="1"/>
  <c r="A133" i="25"/>
  <c r="B133" i="25"/>
  <c r="D133" i="25" s="1"/>
  <c r="A132" i="25"/>
  <c r="B132" i="25"/>
  <c r="D132" i="25" s="1"/>
  <c r="A131" i="25"/>
  <c r="B131" i="25"/>
  <c r="D131" i="25" s="1"/>
  <c r="A130" i="25"/>
  <c r="B130" i="25"/>
  <c r="D130" i="25" s="1"/>
  <c r="A129" i="25"/>
  <c r="B129" i="25"/>
  <c r="D129" i="25" s="1"/>
  <c r="A127" i="25"/>
  <c r="B127" i="25"/>
  <c r="D127" i="25" s="1"/>
  <c r="A128" i="25"/>
  <c r="B128" i="25"/>
  <c r="D128" i="25" s="1"/>
  <c r="A126" i="25"/>
  <c r="B126" i="25"/>
  <c r="D126" i="25" s="1"/>
  <c r="A125" i="25"/>
  <c r="B125" i="25"/>
  <c r="D125" i="25" s="1"/>
  <c r="A124" i="25"/>
  <c r="B124" i="25"/>
  <c r="D124" i="25" s="1"/>
  <c r="A123" i="25"/>
  <c r="B123" i="25"/>
  <c r="D123" i="25" s="1"/>
  <c r="A122" i="25"/>
  <c r="B122" i="25"/>
  <c r="D122" i="25" s="1"/>
  <c r="A121" i="25"/>
  <c r="B121" i="25"/>
  <c r="D121" i="25" s="1"/>
  <c r="A120" i="25"/>
  <c r="B120" i="25"/>
  <c r="D120" i="25" s="1"/>
  <c r="A119" i="25"/>
  <c r="B119" i="25"/>
  <c r="D119" i="25" s="1"/>
  <c r="A118" i="25"/>
  <c r="B118" i="25"/>
  <c r="D118" i="25" s="1"/>
  <c r="A117" i="25"/>
  <c r="B117" i="25"/>
  <c r="D117" i="25" s="1"/>
  <c r="A116" i="25"/>
  <c r="B116" i="25"/>
  <c r="D116" i="25" s="1"/>
  <c r="A115" i="25"/>
  <c r="B115" i="25"/>
  <c r="D115" i="25" s="1"/>
  <c r="A114" i="25"/>
  <c r="B114" i="25"/>
  <c r="D114" i="25" s="1"/>
  <c r="A113" i="25"/>
  <c r="B113" i="25"/>
  <c r="D113" i="25" s="1"/>
  <c r="A112" i="25"/>
  <c r="B112" i="25"/>
  <c r="D112" i="25" s="1"/>
  <c r="A111" i="25"/>
  <c r="B111" i="25"/>
  <c r="D111" i="25" s="1"/>
  <c r="A110" i="25"/>
  <c r="B110" i="25"/>
  <c r="D110" i="25" s="1"/>
  <c r="A109" i="25"/>
  <c r="B109" i="25"/>
  <c r="D109" i="25" s="1"/>
  <c r="A108" i="25"/>
  <c r="B108" i="25"/>
  <c r="D108" i="25" s="1"/>
  <c r="A107" i="25"/>
  <c r="B107" i="25"/>
  <c r="D107" i="25" s="1"/>
  <c r="A106" i="25"/>
  <c r="B106" i="25"/>
  <c r="D106" i="25" s="1"/>
  <c r="A105" i="25"/>
  <c r="B105" i="25"/>
  <c r="D105" i="25" s="1"/>
  <c r="A104" i="25"/>
  <c r="B104" i="25"/>
  <c r="D104" i="25" s="1"/>
  <c r="A103" i="25"/>
  <c r="B103" i="25"/>
  <c r="D103" i="25" s="1"/>
  <c r="A102" i="25"/>
  <c r="B102" i="25"/>
  <c r="D102" i="25" s="1"/>
  <c r="A101" i="25"/>
  <c r="B101" i="25"/>
  <c r="D101" i="25" s="1"/>
  <c r="A100" i="25"/>
  <c r="B100" i="25"/>
  <c r="D100" i="25" s="1"/>
  <c r="A99" i="25"/>
  <c r="B99" i="25"/>
  <c r="D99" i="25" s="1"/>
  <c r="A94" i="25"/>
  <c r="B94" i="25"/>
  <c r="D94" i="25" s="1"/>
  <c r="A95" i="25"/>
  <c r="B95" i="25"/>
  <c r="D95" i="25" s="1"/>
  <c r="A96" i="25"/>
  <c r="B96" i="25"/>
  <c r="D96" i="25" s="1"/>
  <c r="A97" i="25"/>
  <c r="B97" i="25"/>
  <c r="D97" i="25" s="1"/>
  <c r="A98" i="25"/>
  <c r="B98" i="25"/>
  <c r="D98" i="25" s="1"/>
  <c r="A93" i="25"/>
  <c r="B93" i="25"/>
  <c r="D93" i="25" s="1"/>
  <c r="A92" i="25"/>
  <c r="B92" i="25"/>
  <c r="D92" i="25" s="1"/>
  <c r="A91" i="25"/>
  <c r="B91" i="25"/>
  <c r="D91" i="25" s="1"/>
  <c r="A90" i="25"/>
  <c r="B90" i="25"/>
  <c r="D90" i="25" s="1"/>
  <c r="A89" i="25"/>
  <c r="B89" i="25"/>
  <c r="D89" i="25" s="1"/>
  <c r="A88" i="25"/>
  <c r="B88" i="25"/>
  <c r="D88" i="25" s="1"/>
  <c r="A87" i="25"/>
  <c r="B87" i="25"/>
  <c r="D87" i="25" s="1"/>
  <c r="A86" i="25"/>
  <c r="B86" i="25"/>
  <c r="D86" i="25" s="1"/>
  <c r="A84" i="25"/>
  <c r="B84" i="25"/>
  <c r="D84" i="25" s="1"/>
  <c r="A85" i="25"/>
  <c r="B85" i="25"/>
  <c r="D85" i="25" s="1"/>
  <c r="A83" i="25"/>
  <c r="B83" i="25"/>
  <c r="D83" i="25" s="1"/>
  <c r="A82" i="25"/>
  <c r="B82" i="25"/>
  <c r="D82" i="25" s="1"/>
  <c r="A81" i="25"/>
  <c r="B81" i="25"/>
  <c r="D81" i="25" s="1"/>
  <c r="A80" i="25"/>
  <c r="B80" i="25"/>
  <c r="D80" i="25" s="1"/>
  <c r="A79" i="25"/>
  <c r="B79" i="25"/>
  <c r="D79" i="25" s="1"/>
  <c r="A78" i="25"/>
  <c r="B78" i="25"/>
  <c r="D78" i="25" s="1"/>
  <c r="A77" i="25"/>
  <c r="B77" i="25"/>
  <c r="D77" i="25" s="1"/>
  <c r="A76" i="25"/>
  <c r="B76" i="25"/>
  <c r="D76" i="25" s="1"/>
  <c r="A75" i="25"/>
  <c r="B75" i="25"/>
  <c r="D75" i="25" s="1"/>
  <c r="A74" i="25"/>
  <c r="B74" i="25"/>
  <c r="D74" i="25" s="1"/>
  <c r="A73" i="25"/>
  <c r="B73" i="25"/>
  <c r="D73" i="25" s="1"/>
  <c r="A72" i="25"/>
  <c r="B72" i="25"/>
  <c r="D72" i="25" s="1"/>
  <c r="A71" i="25"/>
  <c r="B71" i="25"/>
  <c r="D71" i="25" s="1"/>
  <c r="A70" i="25"/>
  <c r="B70" i="25"/>
  <c r="D70" i="25" s="1"/>
  <c r="A69" i="25"/>
  <c r="B69" i="25"/>
  <c r="D69" i="25" s="1"/>
  <c r="A68" i="25"/>
  <c r="B68" i="25"/>
  <c r="D68" i="25" s="1"/>
  <c r="A67" i="25"/>
  <c r="B67" i="25"/>
  <c r="D67" i="25" s="1"/>
  <c r="A66" i="25"/>
  <c r="B66" i="25"/>
  <c r="D66" i="25" s="1"/>
  <c r="A65" i="25"/>
  <c r="B65" i="25"/>
  <c r="D65" i="25" s="1"/>
  <c r="A64" i="25"/>
  <c r="B64" i="25"/>
  <c r="D64" i="25" s="1"/>
  <c r="A63" i="25"/>
  <c r="B63" i="25"/>
  <c r="D63" i="25" s="1"/>
  <c r="A62" i="25"/>
  <c r="B62" i="25"/>
  <c r="D62" i="25" s="1"/>
  <c r="A60" i="25"/>
  <c r="B60" i="25"/>
  <c r="D60" i="25" s="1"/>
  <c r="A61" i="25"/>
  <c r="B61" i="25"/>
  <c r="D61" i="25" s="1"/>
  <c r="A59" i="25"/>
  <c r="B59" i="25"/>
  <c r="D59" i="25" s="1"/>
  <c r="A58" i="25"/>
  <c r="B58" i="25"/>
  <c r="D58" i="25" s="1"/>
  <c r="A57" i="25"/>
  <c r="B57" i="25"/>
  <c r="D57" i="25" s="1"/>
  <c r="A56" i="25"/>
  <c r="B56" i="25"/>
  <c r="D56" i="25" s="1"/>
  <c r="A55" i="25"/>
  <c r="B55" i="25"/>
  <c r="D55" i="25" s="1"/>
  <c r="A54" i="25"/>
  <c r="B54" i="25"/>
  <c r="D54" i="25" s="1"/>
  <c r="A53" i="25"/>
  <c r="B53" i="25"/>
  <c r="D53" i="25" s="1"/>
  <c r="A52" i="25"/>
  <c r="B52" i="25"/>
  <c r="D52" i="25" s="1"/>
  <c r="A51" i="25"/>
  <c r="B51" i="25"/>
  <c r="D51" i="25" s="1"/>
  <c r="A50" i="25"/>
  <c r="B50" i="25"/>
  <c r="D50" i="25" s="1"/>
  <c r="A49" i="25"/>
  <c r="B49" i="25"/>
  <c r="D49" i="25" s="1"/>
  <c r="A48" i="25"/>
  <c r="B48" i="25"/>
  <c r="D48" i="25" s="1"/>
  <c r="A47" i="25"/>
  <c r="B47" i="25"/>
  <c r="D47" i="25" s="1"/>
  <c r="A46" i="25"/>
  <c r="B46" i="25"/>
  <c r="D46" i="25" s="1"/>
  <c r="A45" i="25"/>
  <c r="B45" i="25"/>
  <c r="D45" i="25" s="1"/>
  <c r="A44" i="25"/>
  <c r="B44" i="25"/>
  <c r="D44" i="25" s="1"/>
  <c r="A43" i="25"/>
  <c r="B43" i="25"/>
  <c r="D43" i="25" s="1"/>
  <c r="A42" i="25"/>
  <c r="B42" i="25"/>
  <c r="D42" i="25" s="1"/>
  <c r="A41" i="25"/>
  <c r="B41" i="25"/>
  <c r="D41" i="25" s="1"/>
  <c r="A40" i="25"/>
  <c r="B40" i="25"/>
  <c r="D40" i="25" s="1"/>
  <c r="A39" i="25"/>
  <c r="B39" i="25"/>
  <c r="D39" i="25" s="1"/>
  <c r="A38" i="25"/>
  <c r="B38" i="25"/>
  <c r="D38" i="25" s="1"/>
  <c r="A37" i="25"/>
  <c r="B37" i="25"/>
  <c r="D37" i="25" s="1"/>
  <c r="A36" i="25"/>
  <c r="B36" i="25"/>
  <c r="D36" i="25" s="1"/>
  <c r="A35" i="25"/>
  <c r="B35" i="25"/>
  <c r="D35" i="25" s="1"/>
  <c r="A34" i="25"/>
  <c r="B34" i="25"/>
  <c r="D34" i="25" s="1"/>
  <c r="A33" i="25"/>
  <c r="B33" i="25"/>
  <c r="D33" i="25" s="1"/>
  <c r="A32" i="25"/>
  <c r="B32" i="25"/>
  <c r="D32" i="25" s="1"/>
  <c r="A31" i="25"/>
  <c r="B31" i="25"/>
  <c r="D31" i="25" s="1"/>
  <c r="A30" i="25"/>
  <c r="B30" i="25"/>
  <c r="D30" i="25" s="1"/>
  <c r="A29" i="25"/>
  <c r="B29" i="25"/>
  <c r="D29" i="25" s="1"/>
  <c r="A28" i="25"/>
  <c r="B28" i="25"/>
  <c r="D28" i="25" s="1"/>
  <c r="A27" i="25"/>
  <c r="B27" i="25"/>
  <c r="D27" i="25" s="1"/>
  <c r="A26" i="25"/>
  <c r="B26" i="25"/>
  <c r="D26" i="25" s="1"/>
  <c r="A25" i="25"/>
  <c r="B25" i="25"/>
  <c r="D25" i="25" s="1"/>
  <c r="A24" i="25"/>
  <c r="B24" i="25"/>
  <c r="D24" i="25" s="1"/>
  <c r="A23" i="25"/>
  <c r="B23" i="25"/>
  <c r="D23" i="25" s="1"/>
  <c r="A22" i="25"/>
  <c r="B22" i="25"/>
  <c r="D22" i="25" s="1"/>
  <c r="A21" i="25"/>
  <c r="B21" i="25"/>
  <c r="D21" i="25" s="1"/>
  <c r="A20" i="25"/>
  <c r="B20" i="25"/>
  <c r="D20" i="25" s="1"/>
  <c r="A19" i="25"/>
  <c r="B19" i="25"/>
  <c r="D19" i="25" s="1"/>
  <c r="A18" i="25"/>
  <c r="B18" i="25"/>
  <c r="D18" i="25" s="1"/>
  <c r="A17" i="25"/>
  <c r="B17" i="25"/>
  <c r="D17" i="25" s="1"/>
  <c r="A16" i="25"/>
  <c r="B16" i="25"/>
  <c r="D16" i="25" s="1"/>
  <c r="O191" i="25"/>
  <c r="X191" i="25"/>
  <c r="O189" i="25"/>
  <c r="Y189" i="25"/>
  <c r="AD189" i="25"/>
  <c r="O190" i="25"/>
  <c r="O188" i="25"/>
  <c r="O187" i="25"/>
  <c r="O186" i="25"/>
  <c r="Y186" i="25"/>
  <c r="O185" i="25"/>
  <c r="O184" i="25"/>
  <c r="O183" i="25"/>
  <c r="O182" i="25"/>
  <c r="Y182" i="25"/>
  <c r="O181" i="25"/>
  <c r="O174" i="25"/>
  <c r="O175" i="25"/>
  <c r="O176" i="25"/>
  <c r="Y176" i="25"/>
  <c r="O177" i="25"/>
  <c r="O178" i="25"/>
  <c r="O179" i="25"/>
  <c r="Y179" i="25"/>
  <c r="O180" i="25"/>
  <c r="Y180" i="25"/>
  <c r="O168" i="25"/>
  <c r="O169" i="25"/>
  <c r="O170" i="25"/>
  <c r="O171" i="25"/>
  <c r="Y171" i="25"/>
  <c r="O172" i="25"/>
  <c r="Y172" i="25"/>
  <c r="O173" i="25"/>
  <c r="Y173" i="25"/>
  <c r="O166" i="25"/>
  <c r="Y166" i="25"/>
  <c r="O167" i="25"/>
  <c r="O165" i="25"/>
  <c r="O164" i="25"/>
  <c r="O163" i="25"/>
  <c r="Y163" i="25"/>
  <c r="O162" i="25"/>
  <c r="Y162" i="25"/>
  <c r="O157" i="25"/>
  <c r="Y157" i="25"/>
  <c r="O158" i="25"/>
  <c r="Y158" i="25"/>
  <c r="O159" i="25"/>
  <c r="O160" i="25"/>
  <c r="O161" i="25"/>
  <c r="Y161" i="25"/>
  <c r="O156" i="25"/>
  <c r="O155" i="25"/>
  <c r="Y155" i="25"/>
  <c r="O154" i="25"/>
  <c r="O153" i="25"/>
  <c r="O152" i="25"/>
  <c r="Y152" i="25"/>
  <c r="O151" i="25"/>
  <c r="O150" i="25"/>
  <c r="Y150" i="25"/>
  <c r="O149" i="25"/>
  <c r="Y149" i="25"/>
  <c r="O148" i="25"/>
  <c r="O147" i="25"/>
  <c r="O146" i="25"/>
  <c r="O145" i="25"/>
  <c r="Y145" i="25"/>
  <c r="O144" i="25"/>
  <c r="O143" i="25"/>
  <c r="O142" i="25"/>
  <c r="O141" i="25"/>
  <c r="Y141" i="25"/>
  <c r="O140" i="25"/>
  <c r="O139" i="25"/>
  <c r="O138" i="25"/>
  <c r="Y138" i="25"/>
  <c r="O137" i="25"/>
  <c r="O136" i="25"/>
  <c r="Y136" i="25"/>
  <c r="O135" i="25"/>
  <c r="O134" i="25"/>
  <c r="Y134" i="25"/>
  <c r="O133" i="25"/>
  <c r="Y133" i="25"/>
  <c r="O132" i="25"/>
  <c r="O131" i="25"/>
  <c r="O130" i="25"/>
  <c r="O129" i="25"/>
  <c r="O127" i="25"/>
  <c r="Y127" i="25"/>
  <c r="O128" i="25"/>
  <c r="Y128" i="25"/>
  <c r="O126" i="25"/>
  <c r="O125" i="25"/>
  <c r="O124" i="25"/>
  <c r="O123" i="25"/>
  <c r="O122" i="25"/>
  <c r="O121" i="25"/>
  <c r="O120" i="25"/>
  <c r="O119" i="25"/>
  <c r="Y119" i="25"/>
  <c r="O118" i="25"/>
  <c r="Y118" i="25"/>
  <c r="O117" i="25"/>
  <c r="O116" i="25"/>
  <c r="O115" i="25"/>
  <c r="O114" i="25"/>
  <c r="O113" i="25"/>
  <c r="O112" i="25"/>
  <c r="O111" i="25"/>
  <c r="O110" i="25"/>
  <c r="O109" i="25"/>
  <c r="O108" i="25"/>
  <c r="O107" i="25"/>
  <c r="O106" i="25"/>
  <c r="O105" i="25"/>
  <c r="O104" i="25"/>
  <c r="O103" i="25"/>
  <c r="O102" i="25"/>
  <c r="O101" i="25"/>
  <c r="O100" i="25"/>
  <c r="O99" i="25"/>
  <c r="O94" i="25"/>
  <c r="O95" i="25"/>
  <c r="O96" i="25"/>
  <c r="O97" i="25"/>
  <c r="O98" i="25"/>
  <c r="O93" i="25"/>
  <c r="O92" i="25"/>
  <c r="O91" i="25"/>
  <c r="O90" i="25"/>
  <c r="O89" i="25"/>
  <c r="O88" i="25"/>
  <c r="O87" i="25"/>
  <c r="O86" i="25"/>
  <c r="O84" i="25"/>
  <c r="O85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O64" i="25"/>
  <c r="O63" i="25"/>
  <c r="O62" i="25"/>
  <c r="O60" i="25"/>
  <c r="O61" i="25"/>
  <c r="O59" i="25"/>
  <c r="O58" i="25"/>
  <c r="O57" i="25"/>
  <c r="O56" i="25"/>
  <c r="O55" i="25"/>
  <c r="O54" i="25"/>
  <c r="O53" i="25"/>
  <c r="O52" i="25"/>
  <c r="O51" i="25"/>
  <c r="O50" i="25"/>
  <c r="O49" i="25"/>
  <c r="O48" i="25"/>
  <c r="O47" i="25"/>
  <c r="O46" i="25"/>
  <c r="O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G1" i="25"/>
  <c r="H1" i="25"/>
  <c r="I1" i="25"/>
  <c r="J1" i="25"/>
  <c r="K1" i="25"/>
  <c r="L1" i="25"/>
  <c r="M1" i="25"/>
  <c r="N1" i="25"/>
  <c r="O1" i="25"/>
  <c r="P1" i="25"/>
  <c r="Q1" i="25"/>
  <c r="R1" i="25"/>
  <c r="S1" i="25"/>
  <c r="T1" i="25"/>
  <c r="U1" i="25"/>
  <c r="V1" i="25"/>
  <c r="W1" i="25"/>
  <c r="X1" i="25"/>
  <c r="Y1" i="25"/>
  <c r="Z1" i="25"/>
  <c r="AA1" i="25"/>
  <c r="AB1" i="25"/>
  <c r="AC1" i="25"/>
  <c r="AD1" i="25"/>
  <c r="AE1" i="25"/>
  <c r="AF1" i="25"/>
  <c r="AG1" i="25"/>
  <c r="G2" i="25"/>
  <c r="H2" i="25"/>
  <c r="I2" i="25"/>
  <c r="J2" i="25"/>
  <c r="K2" i="25"/>
  <c r="L2" i="25"/>
  <c r="M2" i="25"/>
  <c r="N2" i="25"/>
  <c r="O2" i="25"/>
  <c r="P2" i="25"/>
  <c r="Q2" i="25"/>
  <c r="R2" i="25"/>
  <c r="S2" i="25"/>
  <c r="T2" i="25"/>
  <c r="U2" i="25"/>
  <c r="V2" i="25"/>
  <c r="W2" i="25"/>
  <c r="X2" i="25"/>
  <c r="Y2" i="25"/>
  <c r="Z2" i="25"/>
  <c r="AA2" i="25"/>
  <c r="AB2" i="25"/>
  <c r="AC2" i="25"/>
  <c r="AD2" i="25"/>
  <c r="AE2" i="25"/>
  <c r="AF2" i="25"/>
  <c r="AG2" i="25"/>
  <c r="G3" i="25"/>
  <c r="H3" i="25"/>
  <c r="I3" i="25"/>
  <c r="J3" i="25"/>
  <c r="K3" i="25"/>
  <c r="L3" i="25"/>
  <c r="M3" i="25"/>
  <c r="N3" i="25"/>
  <c r="O3" i="25"/>
  <c r="P3" i="25"/>
  <c r="Q3" i="25"/>
  <c r="R3" i="25"/>
  <c r="S3" i="25"/>
  <c r="T3" i="25"/>
  <c r="U3" i="25"/>
  <c r="V3" i="25"/>
  <c r="W3" i="25"/>
  <c r="X3" i="25"/>
  <c r="Y3" i="25"/>
  <c r="Z3" i="25"/>
  <c r="AA3" i="25"/>
  <c r="AB3" i="25"/>
  <c r="AC3" i="25"/>
  <c r="AD3" i="25"/>
  <c r="AE3" i="25"/>
  <c r="AF3" i="25"/>
  <c r="AG3" i="25"/>
  <c r="G4" i="25"/>
  <c r="H4" i="25"/>
  <c r="I4" i="25"/>
  <c r="J4" i="25"/>
  <c r="K4" i="25"/>
  <c r="L4" i="25"/>
  <c r="M4" i="25"/>
  <c r="N4" i="25"/>
  <c r="O4" i="25"/>
  <c r="P4" i="25"/>
  <c r="Q4" i="25"/>
  <c r="R4" i="25"/>
  <c r="S4" i="25"/>
  <c r="T4" i="25"/>
  <c r="U4" i="25"/>
  <c r="V4" i="25"/>
  <c r="W4" i="25"/>
  <c r="X4" i="25"/>
  <c r="Y4" i="25"/>
  <c r="Z4" i="25"/>
  <c r="AA4" i="25"/>
  <c r="AB4" i="25"/>
  <c r="AC4" i="25"/>
  <c r="AD4" i="25"/>
  <c r="AE4" i="25"/>
  <c r="AF4" i="25"/>
  <c r="AG4" i="25"/>
  <c r="G5" i="25"/>
  <c r="H5" i="25"/>
  <c r="I5" i="25"/>
  <c r="J5" i="25"/>
  <c r="K5" i="25"/>
  <c r="L5" i="25"/>
  <c r="M5" i="25"/>
  <c r="N5" i="25"/>
  <c r="O5" i="25"/>
  <c r="P5" i="25"/>
  <c r="Q5" i="25"/>
  <c r="R5" i="25"/>
  <c r="S5" i="25"/>
  <c r="T5" i="25"/>
  <c r="U5" i="25"/>
  <c r="V5" i="25"/>
  <c r="W5" i="25"/>
  <c r="X5" i="25"/>
  <c r="Y5" i="25"/>
  <c r="Z5" i="25"/>
  <c r="AA5" i="25"/>
  <c r="AB5" i="25"/>
  <c r="AC5" i="25"/>
  <c r="AD5" i="25"/>
  <c r="AE5" i="25"/>
  <c r="AF5" i="25"/>
  <c r="AG5" i="25"/>
  <c r="G6" i="25"/>
  <c r="H6" i="25"/>
  <c r="I6" i="25"/>
  <c r="J6" i="25"/>
  <c r="K6" i="25"/>
  <c r="L6" i="25"/>
  <c r="M6" i="25"/>
  <c r="N6" i="25"/>
  <c r="O6" i="25"/>
  <c r="P6" i="25"/>
  <c r="Q6" i="25"/>
  <c r="R6" i="25"/>
  <c r="S6" i="25"/>
  <c r="T6" i="25"/>
  <c r="U6" i="25"/>
  <c r="V6" i="25"/>
  <c r="W6" i="25"/>
  <c r="X6" i="25"/>
  <c r="Y6" i="25"/>
  <c r="Z6" i="25"/>
  <c r="AA6" i="25"/>
  <c r="AB6" i="25"/>
  <c r="AC6" i="25"/>
  <c r="AD6" i="25"/>
  <c r="AE6" i="25"/>
  <c r="AF6" i="25"/>
  <c r="AG6" i="25"/>
  <c r="G7" i="25"/>
  <c r="H7" i="25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X7" i="25"/>
  <c r="Y7" i="25"/>
  <c r="Z7" i="25"/>
  <c r="AA7" i="25"/>
  <c r="AB7" i="25"/>
  <c r="AC7" i="25"/>
  <c r="AD7" i="25"/>
  <c r="AE7" i="25"/>
  <c r="AF7" i="25"/>
  <c r="AG7" i="25"/>
  <c r="G8" i="25"/>
  <c r="H8" i="25"/>
  <c r="I8" i="25"/>
  <c r="J8" i="25"/>
  <c r="K8" i="25"/>
  <c r="L8" i="25"/>
  <c r="M8" i="25"/>
  <c r="N8" i="25"/>
  <c r="O8" i="25"/>
  <c r="P8" i="25"/>
  <c r="Q8" i="25"/>
  <c r="R8" i="25"/>
  <c r="S8" i="25"/>
  <c r="T8" i="25"/>
  <c r="U8" i="25"/>
  <c r="V8" i="25"/>
  <c r="W8" i="25"/>
  <c r="X8" i="25"/>
  <c r="Y8" i="25"/>
  <c r="Z8" i="25"/>
  <c r="AA8" i="25"/>
  <c r="AB8" i="25"/>
  <c r="AC8" i="25"/>
  <c r="AD8" i="25"/>
  <c r="AE8" i="25"/>
  <c r="AF8" i="25"/>
  <c r="AG8" i="25"/>
  <c r="G9" i="25"/>
  <c r="H9" i="25"/>
  <c r="I9" i="25"/>
  <c r="J9" i="25"/>
  <c r="K9" i="25"/>
  <c r="L9" i="25"/>
  <c r="M9" i="25"/>
  <c r="N9" i="25"/>
  <c r="O9" i="25"/>
  <c r="P9" i="25"/>
  <c r="Q9" i="25"/>
  <c r="R9" i="25"/>
  <c r="S9" i="25"/>
  <c r="T9" i="25"/>
  <c r="U9" i="25"/>
  <c r="V9" i="25"/>
  <c r="W9" i="25"/>
  <c r="X9" i="25"/>
  <c r="Y9" i="25"/>
  <c r="Z9" i="25"/>
  <c r="AA9" i="25"/>
  <c r="AB9" i="25"/>
  <c r="AC9" i="25"/>
  <c r="AD9" i="25"/>
  <c r="AE9" i="25"/>
  <c r="AF9" i="25"/>
  <c r="AG9" i="25"/>
  <c r="G10" i="25"/>
  <c r="H10" i="25"/>
  <c r="I10" i="25"/>
  <c r="J10" i="25"/>
  <c r="K10" i="25"/>
  <c r="L10" i="25"/>
  <c r="M10" i="25"/>
  <c r="N10" i="25"/>
  <c r="O10" i="25"/>
  <c r="P10" i="25"/>
  <c r="Q10" i="25"/>
  <c r="R10" i="25"/>
  <c r="S10" i="25"/>
  <c r="T10" i="25"/>
  <c r="U10" i="25"/>
  <c r="V10" i="25"/>
  <c r="W10" i="25"/>
  <c r="X10" i="25"/>
  <c r="Y10" i="25"/>
  <c r="Z10" i="25"/>
  <c r="AA10" i="25"/>
  <c r="AB10" i="25"/>
  <c r="AC10" i="25"/>
  <c r="AD10" i="25"/>
  <c r="AE10" i="25"/>
  <c r="AF10" i="25"/>
  <c r="AG10" i="25"/>
  <c r="G11" i="25"/>
  <c r="H11" i="25"/>
  <c r="I11" i="25"/>
  <c r="J11" i="25"/>
  <c r="K11" i="25"/>
  <c r="L11" i="25"/>
  <c r="M11" i="25"/>
  <c r="N11" i="25"/>
  <c r="O11" i="25"/>
  <c r="P11" i="25"/>
  <c r="Q11" i="25"/>
  <c r="R11" i="25"/>
  <c r="S11" i="25"/>
  <c r="T11" i="25"/>
  <c r="U11" i="25"/>
  <c r="V11" i="25"/>
  <c r="W11" i="25"/>
  <c r="X11" i="25"/>
  <c r="Y11" i="25"/>
  <c r="Z11" i="25"/>
  <c r="AA11" i="25"/>
  <c r="AB11" i="25"/>
  <c r="AC11" i="25"/>
  <c r="AD11" i="25"/>
  <c r="AE11" i="25"/>
  <c r="AF11" i="25"/>
  <c r="AG11" i="25"/>
  <c r="G12" i="25"/>
  <c r="H12" i="25"/>
  <c r="I12" i="25"/>
  <c r="J12" i="25"/>
  <c r="K12" i="25"/>
  <c r="L12" i="25"/>
  <c r="M12" i="25"/>
  <c r="N12" i="25"/>
  <c r="O12" i="25"/>
  <c r="P12" i="25"/>
  <c r="Q12" i="25"/>
  <c r="R12" i="25"/>
  <c r="S12" i="25"/>
  <c r="T12" i="25"/>
  <c r="U12" i="25"/>
  <c r="V12" i="25"/>
  <c r="W12" i="25"/>
  <c r="X12" i="25"/>
  <c r="Y12" i="25"/>
  <c r="Z12" i="25"/>
  <c r="AA12" i="25"/>
  <c r="AB12" i="25"/>
  <c r="AC12" i="25"/>
  <c r="AD12" i="25"/>
  <c r="AE12" i="25"/>
  <c r="AF12" i="25"/>
  <c r="AG12" i="25"/>
  <c r="G13" i="25"/>
  <c r="H13" i="25"/>
  <c r="I13" i="25"/>
  <c r="J13" i="25"/>
  <c r="K13" i="25"/>
  <c r="L13" i="25"/>
  <c r="M13" i="25"/>
  <c r="N13" i="25"/>
  <c r="O13" i="25"/>
  <c r="P13" i="25"/>
  <c r="Q13" i="25"/>
  <c r="R13" i="25"/>
  <c r="S13" i="25"/>
  <c r="T13" i="25"/>
  <c r="U13" i="25"/>
  <c r="V13" i="25"/>
  <c r="W13" i="25"/>
  <c r="X13" i="25"/>
  <c r="Y13" i="25"/>
  <c r="Z13" i="25"/>
  <c r="AA13" i="25"/>
  <c r="AB13" i="25"/>
  <c r="AC13" i="25"/>
  <c r="AD13" i="25"/>
  <c r="AE13" i="25"/>
  <c r="AF13" i="25"/>
  <c r="AG13" i="25"/>
  <c r="O14" i="25"/>
  <c r="O15" i="25"/>
  <c r="EA19" i="2"/>
  <c r="W15" i="25" s="1"/>
  <c r="DY19" i="2"/>
  <c r="U15" i="25" s="1"/>
  <c r="AB26" i="38"/>
  <c r="Z26" i="38"/>
  <c r="Z28" i="38" s="1"/>
  <c r="AA26" i="38"/>
  <c r="AA28" i="38" s="1"/>
  <c r="W193" i="25" l="1"/>
  <c r="K193" i="25"/>
  <c r="S193" i="25"/>
  <c r="AE193" i="25"/>
  <c r="G193" i="25"/>
  <c r="AD193" i="25"/>
  <c r="R193" i="25"/>
  <c r="AC193" i="25"/>
  <c r="Q193" i="25"/>
  <c r="AB193" i="25"/>
  <c r="P193" i="25"/>
  <c r="AA193" i="25"/>
  <c r="O193" i="25"/>
  <c r="Z193" i="25"/>
  <c r="N193" i="25"/>
  <c r="Y193" i="25"/>
  <c r="M193" i="25"/>
  <c r="X193" i="25"/>
  <c r="L193" i="25"/>
  <c r="V193" i="25"/>
  <c r="J193" i="25"/>
  <c r="AG193" i="25"/>
  <c r="U193" i="25"/>
  <c r="I193" i="25"/>
  <c r="AF193" i="25"/>
  <c r="T193" i="25"/>
  <c r="H193" i="25"/>
  <c r="AB28" i="38"/>
  <c r="DP475" i="2"/>
  <c r="M191" i="25" s="1"/>
  <c r="DP470" i="2"/>
  <c r="M190" i="25" s="1"/>
  <c r="DP469" i="2"/>
  <c r="M189" i="25" s="1"/>
  <c r="DP467" i="2"/>
  <c r="M188" i="25" s="1"/>
  <c r="DP465" i="2"/>
  <c r="M187" i="25" s="1"/>
  <c r="DP463" i="2"/>
  <c r="M186" i="25" s="1"/>
  <c r="DP456" i="2"/>
  <c r="M185" i="25" s="1"/>
  <c r="DP452" i="2"/>
  <c r="M184" i="25" s="1"/>
  <c r="DP450" i="2"/>
  <c r="M183" i="25" s="1"/>
  <c r="DP446" i="2"/>
  <c r="M182" i="25" s="1"/>
  <c r="DP442" i="2"/>
  <c r="M181" i="25" s="1"/>
  <c r="DP435" i="2"/>
  <c r="M180" i="25" s="1"/>
  <c r="DP434" i="2"/>
  <c r="M179" i="25" s="1"/>
  <c r="DP433" i="2"/>
  <c r="M178" i="25" s="1"/>
  <c r="DP432" i="2"/>
  <c r="M177" i="25" s="1"/>
  <c r="DP431" i="2"/>
  <c r="M176" i="25" s="1"/>
  <c r="DP430" i="2"/>
  <c r="M175" i="25" s="1"/>
  <c r="DP429" i="2"/>
  <c r="M174" i="25" s="1"/>
  <c r="DP427" i="2"/>
  <c r="M173" i="25" s="1"/>
  <c r="DP426" i="2"/>
  <c r="M172" i="25" s="1"/>
  <c r="DP425" i="2"/>
  <c r="M171" i="25" s="1"/>
  <c r="DP424" i="2"/>
  <c r="M170" i="25" s="1"/>
  <c r="DP423" i="2"/>
  <c r="M169" i="25" s="1"/>
  <c r="DP422" i="2"/>
  <c r="M168" i="25" s="1"/>
  <c r="DP420" i="2"/>
  <c r="M167" i="25" s="1"/>
  <c r="DP419" i="2"/>
  <c r="M166" i="25" s="1"/>
  <c r="DP415" i="2"/>
  <c r="M165" i="25" s="1"/>
  <c r="DP408" i="2"/>
  <c r="M164" i="25" s="1"/>
  <c r="DP406" i="2"/>
  <c r="M163" i="25" s="1"/>
  <c r="DP404" i="2"/>
  <c r="M162" i="25" s="1"/>
  <c r="DP399" i="2"/>
  <c r="M161" i="25" s="1"/>
  <c r="DP398" i="2"/>
  <c r="M160" i="25" s="1"/>
  <c r="DP397" i="2"/>
  <c r="M159" i="25" s="1"/>
  <c r="DP396" i="2"/>
  <c r="M158" i="25" s="1"/>
  <c r="DP395" i="2"/>
  <c r="M157" i="25" s="1"/>
  <c r="DP391" i="2"/>
  <c r="M156" i="25" s="1"/>
  <c r="DP389" i="2"/>
  <c r="M155" i="25" s="1"/>
  <c r="DP387" i="2"/>
  <c r="M154" i="25" s="1"/>
  <c r="DP380" i="2"/>
  <c r="M153" i="25" s="1"/>
  <c r="DP378" i="2"/>
  <c r="M152" i="25" s="1"/>
  <c r="DP376" i="2"/>
  <c r="M151" i="25" s="1"/>
  <c r="DP374" i="2"/>
  <c r="M150" i="25" s="1"/>
  <c r="DP372" i="2"/>
  <c r="M149" i="25" s="1"/>
  <c r="DP370" i="2"/>
  <c r="M148" i="25" s="1"/>
  <c r="DP365" i="2"/>
  <c r="M147" i="25" s="1"/>
  <c r="DP363" i="2"/>
  <c r="M146" i="25" s="1"/>
  <c r="DP361" i="2"/>
  <c r="M145" i="25" s="1"/>
  <c r="DP354" i="2"/>
  <c r="M144" i="25" s="1"/>
  <c r="DP352" i="2"/>
  <c r="M143" i="25" s="1"/>
  <c r="DP350" i="2"/>
  <c r="M142" i="25" s="1"/>
  <c r="DP344" i="2"/>
  <c r="M141" i="25" s="1"/>
  <c r="DP342" i="2"/>
  <c r="M140" i="25" s="1"/>
  <c r="DP340" i="2"/>
  <c r="M139" i="25" s="1"/>
  <c r="DP338" i="2"/>
  <c r="M138" i="25" s="1"/>
  <c r="DP336" i="2"/>
  <c r="M137" i="25" s="1"/>
  <c r="DP334" i="2"/>
  <c r="M136" i="25" s="1"/>
  <c r="DP332" i="2"/>
  <c r="M135" i="25" s="1"/>
  <c r="DP330" i="2"/>
  <c r="M134" i="25" s="1"/>
  <c r="DP327" i="2"/>
  <c r="M133" i="25" s="1"/>
  <c r="DP323" i="2"/>
  <c r="M132" i="25" s="1"/>
  <c r="DP319" i="2"/>
  <c r="M131" i="25" s="1"/>
  <c r="DP314" i="2"/>
  <c r="M130" i="25" s="1"/>
  <c r="DP312" i="2"/>
  <c r="M129" i="25" s="1"/>
  <c r="DP308" i="2"/>
  <c r="M128" i="25" s="1"/>
  <c r="DP307" i="2"/>
  <c r="M127" i="25" s="1"/>
  <c r="DP305" i="2"/>
  <c r="M126" i="25" s="1"/>
  <c r="DP301" i="2"/>
  <c r="M125" i="25" s="1"/>
  <c r="DP299" i="2"/>
  <c r="M124" i="25" s="1"/>
  <c r="DP296" i="2"/>
  <c r="M123" i="25" s="1"/>
  <c r="DP294" i="2"/>
  <c r="M122" i="25" s="1"/>
  <c r="DP292" i="2"/>
  <c r="M121" i="25" s="1"/>
  <c r="DP290" i="2"/>
  <c r="M120" i="25" s="1"/>
  <c r="DP288" i="2"/>
  <c r="M119" i="25" s="1"/>
  <c r="DP286" i="2"/>
  <c r="M118" i="25" s="1"/>
  <c r="DP284" i="2"/>
  <c r="M117" i="25" s="1"/>
  <c r="DP282" i="2"/>
  <c r="M116" i="25" s="1"/>
  <c r="DP280" i="2"/>
  <c r="M115" i="25" s="1"/>
  <c r="DP278" i="2"/>
  <c r="M114" i="25" s="1"/>
  <c r="DP276" i="2"/>
  <c r="M113" i="25" s="1"/>
  <c r="DP274" i="2"/>
  <c r="M112" i="25" s="1"/>
  <c r="DP272" i="2"/>
  <c r="M111" i="25" s="1"/>
  <c r="DP270" i="2"/>
  <c r="M110" i="25" s="1"/>
  <c r="DP268" i="2"/>
  <c r="M109" i="25" s="1"/>
  <c r="DP266" i="2"/>
  <c r="M108" i="25" s="1"/>
  <c r="DP264" i="2"/>
  <c r="M107" i="25" s="1"/>
  <c r="DP261" i="2"/>
  <c r="M106" i="25" s="1"/>
  <c r="DP259" i="2"/>
  <c r="M105" i="25" s="1"/>
  <c r="DP257" i="2"/>
  <c r="M104" i="25" s="1"/>
  <c r="DP252" i="2"/>
  <c r="M103" i="25" s="1"/>
  <c r="DP247" i="2"/>
  <c r="M102" i="25" s="1"/>
  <c r="DP243" i="2"/>
  <c r="M101" i="25" s="1"/>
  <c r="DP241" i="2"/>
  <c r="M100" i="25" s="1"/>
  <c r="DP239" i="2"/>
  <c r="M99" i="25" s="1"/>
  <c r="DP233" i="2"/>
  <c r="M98" i="25" s="1"/>
  <c r="DP232" i="2"/>
  <c r="M97" i="25" s="1"/>
  <c r="DP231" i="2"/>
  <c r="M96" i="25" s="1"/>
  <c r="DP230" i="2"/>
  <c r="M95" i="25" s="1"/>
  <c r="DP229" i="2"/>
  <c r="M94" i="25" s="1"/>
  <c r="DP227" i="2"/>
  <c r="M93" i="25" s="1"/>
  <c r="DP225" i="2"/>
  <c r="M92" i="25" s="1"/>
  <c r="DP220" i="2"/>
  <c r="M91" i="25" s="1"/>
  <c r="DP215" i="2"/>
  <c r="M90" i="25" s="1"/>
  <c r="DP213" i="2"/>
  <c r="M89" i="25" s="1"/>
  <c r="DP207" i="2"/>
  <c r="M88" i="25" s="1"/>
  <c r="DP203" i="2"/>
  <c r="M87" i="25" s="1"/>
  <c r="DP201" i="2"/>
  <c r="M86" i="25" s="1"/>
  <c r="DP196" i="2"/>
  <c r="M85" i="25" s="1"/>
  <c r="DP195" i="2"/>
  <c r="M84" i="25" s="1"/>
  <c r="DP193" i="2"/>
  <c r="M83" i="25" s="1"/>
  <c r="DP191" i="2"/>
  <c r="M82" i="25" s="1"/>
  <c r="DP188" i="2"/>
  <c r="M81" i="25" s="1"/>
  <c r="DP186" i="2"/>
  <c r="M80" i="25" s="1"/>
  <c r="DP180" i="2"/>
  <c r="M79" i="25" s="1"/>
  <c r="DP176" i="2"/>
  <c r="M78" i="25" s="1"/>
  <c r="DP172" i="2"/>
  <c r="M77" i="25" s="1"/>
  <c r="DP170" i="2"/>
  <c r="M76" i="25" s="1"/>
  <c r="DP168" i="2"/>
  <c r="M75" i="25" s="1"/>
  <c r="DP165" i="2"/>
  <c r="M74" i="25" s="1"/>
  <c r="DP163" i="2"/>
  <c r="M73" i="25" s="1"/>
  <c r="DP161" i="2"/>
  <c r="M72" i="25" s="1"/>
  <c r="DP159" i="2"/>
  <c r="M71" i="25" s="1"/>
  <c r="DP157" i="2"/>
  <c r="M70" i="25" s="1"/>
  <c r="DP155" i="2"/>
  <c r="M69" i="25" s="1"/>
  <c r="DP148" i="2"/>
  <c r="M66" i="25" s="1"/>
  <c r="DP145" i="2"/>
  <c r="M65" i="25" s="1"/>
  <c r="DP143" i="2"/>
  <c r="M64" i="25" s="1"/>
  <c r="DP141" i="2"/>
  <c r="M63" i="25" s="1"/>
  <c r="DP138" i="2"/>
  <c r="M62" i="25" s="1"/>
  <c r="DP136" i="2"/>
  <c r="M61" i="25" s="1"/>
  <c r="DP135" i="2"/>
  <c r="M60" i="25" s="1"/>
  <c r="DP133" i="2"/>
  <c r="M59" i="25" s="1"/>
  <c r="DP131" i="2"/>
  <c r="M58" i="25" s="1"/>
  <c r="DP129" i="2"/>
  <c r="M57" i="25" s="1"/>
  <c r="DP127" i="2"/>
  <c r="M56" i="25" s="1"/>
  <c r="DP125" i="2"/>
  <c r="M55" i="25" s="1"/>
  <c r="DP120" i="2"/>
  <c r="M53" i="25" s="1"/>
  <c r="DP118" i="2"/>
  <c r="M52" i="25" s="1"/>
  <c r="DP116" i="2"/>
  <c r="M51" i="25" s="1"/>
  <c r="DP114" i="2"/>
  <c r="M50" i="25" s="1"/>
  <c r="DP112" i="2"/>
  <c r="M49" i="25" s="1"/>
  <c r="DP110" i="2"/>
  <c r="M48" i="25" s="1"/>
  <c r="DP107" i="2"/>
  <c r="M47" i="25" s="1"/>
  <c r="DP105" i="2"/>
  <c r="M46" i="25" s="1"/>
  <c r="DP100" i="2"/>
  <c r="M44" i="25" s="1"/>
  <c r="DP98" i="2"/>
  <c r="M43" i="25" s="1"/>
  <c r="DP96" i="2"/>
  <c r="M42" i="25" s="1"/>
  <c r="DP94" i="2"/>
  <c r="M41" i="25" s="1"/>
  <c r="DP92" i="2"/>
  <c r="M40" i="25" s="1"/>
  <c r="DP90" i="2"/>
  <c r="M39" i="25" s="1"/>
  <c r="DP88" i="2"/>
  <c r="M38" i="25" s="1"/>
  <c r="DP86" i="2"/>
  <c r="M37" i="25" s="1"/>
  <c r="DP84" i="2"/>
  <c r="M36" i="25" s="1"/>
  <c r="DP82" i="2"/>
  <c r="M35" i="25" s="1"/>
  <c r="DP80" i="2"/>
  <c r="M34" i="25" s="1"/>
  <c r="DP78" i="2"/>
  <c r="M33" i="25" s="1"/>
  <c r="DP75" i="2"/>
  <c r="M32" i="25" s="1"/>
  <c r="DP73" i="2"/>
  <c r="M31" i="25" s="1"/>
  <c r="DP71" i="2"/>
  <c r="M30" i="25" s="1"/>
  <c r="DP69" i="2"/>
  <c r="M29" i="25" s="1"/>
  <c r="DP66" i="2"/>
  <c r="M28" i="25" s="1"/>
  <c r="DP64" i="2"/>
  <c r="M27" i="25" s="1"/>
  <c r="DP62" i="2"/>
  <c r="M26" i="25" s="1"/>
  <c r="DP60" i="2"/>
  <c r="M25" i="25" s="1"/>
  <c r="DP58" i="2"/>
  <c r="M24" i="25" s="1"/>
  <c r="DP55" i="2"/>
  <c r="M23" i="25" s="1"/>
  <c r="DP53" i="2"/>
  <c r="M22" i="25" s="1"/>
  <c r="DP51" i="2"/>
  <c r="M21" i="25" s="1"/>
  <c r="DP49" i="2"/>
  <c r="M20" i="25" s="1"/>
  <c r="DP45" i="2"/>
  <c r="M19" i="25" s="1"/>
  <c r="DP38" i="2"/>
  <c r="M18" i="25" s="1"/>
  <c r="DP32" i="2"/>
  <c r="M17" i="25" s="1"/>
  <c r="DP30" i="2"/>
  <c r="M16" i="25" s="1"/>
  <c r="DP19" i="2"/>
  <c r="M15" i="25" s="1"/>
  <c r="EK30" i="2"/>
  <c r="AG16" i="25" s="1"/>
  <c r="EJ30" i="2"/>
  <c r="AF16" i="25" s="1"/>
  <c r="DT19" i="2"/>
  <c r="Q15" i="25" s="1"/>
  <c r="DN19" i="2"/>
  <c r="K15" i="25" s="1"/>
  <c r="DJ475" i="2"/>
  <c r="G191" i="25" s="1"/>
  <c r="DJ470" i="2"/>
  <c r="G190" i="25" s="1"/>
  <c r="DJ469" i="2"/>
  <c r="G189" i="25" s="1"/>
  <c r="DJ467" i="2"/>
  <c r="G188" i="25" s="1"/>
  <c r="DJ465" i="2"/>
  <c r="G187" i="25" s="1"/>
  <c r="DJ463" i="2"/>
  <c r="G186" i="25" s="1"/>
  <c r="DJ456" i="2"/>
  <c r="G185" i="25" s="1"/>
  <c r="DJ452" i="2"/>
  <c r="G184" i="25" s="1"/>
  <c r="DJ450" i="2"/>
  <c r="G183" i="25" s="1"/>
  <c r="DJ446" i="2"/>
  <c r="G182" i="25" s="1"/>
  <c r="DJ442" i="2"/>
  <c r="G181" i="25" s="1"/>
  <c r="DJ435" i="2"/>
  <c r="G180" i="25" s="1"/>
  <c r="DJ434" i="2"/>
  <c r="G179" i="25" s="1"/>
  <c r="DJ433" i="2"/>
  <c r="G178" i="25" s="1"/>
  <c r="DJ432" i="2"/>
  <c r="G177" i="25" s="1"/>
  <c r="DJ431" i="2"/>
  <c r="G176" i="25" s="1"/>
  <c r="DJ430" i="2"/>
  <c r="G175" i="25" s="1"/>
  <c r="DJ429" i="2"/>
  <c r="G174" i="25" s="1"/>
  <c r="DJ427" i="2"/>
  <c r="G173" i="25" s="1"/>
  <c r="DJ426" i="2"/>
  <c r="G172" i="25" s="1"/>
  <c r="DJ425" i="2"/>
  <c r="G171" i="25" s="1"/>
  <c r="DJ424" i="2"/>
  <c r="G170" i="25" s="1"/>
  <c r="DJ423" i="2"/>
  <c r="G169" i="25" s="1"/>
  <c r="DJ422" i="2"/>
  <c r="G168" i="25" s="1"/>
  <c r="DJ420" i="2"/>
  <c r="G167" i="25" s="1"/>
  <c r="DJ419" i="2"/>
  <c r="G166" i="25" s="1"/>
  <c r="DJ415" i="2"/>
  <c r="G165" i="25" s="1"/>
  <c r="DJ408" i="2"/>
  <c r="G164" i="25" s="1"/>
  <c r="DJ406" i="2"/>
  <c r="G163" i="25" s="1"/>
  <c r="DJ404" i="2"/>
  <c r="G162" i="25" s="1"/>
  <c r="DJ399" i="2"/>
  <c r="G161" i="25" s="1"/>
  <c r="DJ398" i="2"/>
  <c r="G160" i="25" s="1"/>
  <c r="DJ397" i="2"/>
  <c r="G159" i="25" s="1"/>
  <c r="DJ396" i="2"/>
  <c r="G158" i="25" s="1"/>
  <c r="DJ395" i="2"/>
  <c r="G157" i="25" s="1"/>
  <c r="DJ391" i="2"/>
  <c r="G156" i="25" s="1"/>
  <c r="DJ389" i="2"/>
  <c r="G155" i="25" s="1"/>
  <c r="DJ387" i="2"/>
  <c r="G154" i="25" s="1"/>
  <c r="DJ380" i="2"/>
  <c r="G153" i="25" s="1"/>
  <c r="DJ378" i="2"/>
  <c r="G152" i="25" s="1"/>
  <c r="DJ376" i="2"/>
  <c r="G151" i="25" s="1"/>
  <c r="DJ374" i="2"/>
  <c r="G150" i="25" s="1"/>
  <c r="DJ372" i="2"/>
  <c r="G149" i="25" s="1"/>
  <c r="DJ370" i="2"/>
  <c r="G148" i="25" s="1"/>
  <c r="DJ365" i="2"/>
  <c r="G147" i="25" s="1"/>
  <c r="DJ363" i="2"/>
  <c r="G146" i="25" s="1"/>
  <c r="DJ361" i="2"/>
  <c r="G145" i="25" s="1"/>
  <c r="DJ354" i="2"/>
  <c r="G144" i="25" s="1"/>
  <c r="DJ352" i="2"/>
  <c r="G143" i="25" s="1"/>
  <c r="DJ350" i="2"/>
  <c r="G142" i="25" s="1"/>
  <c r="DJ344" i="2"/>
  <c r="G141" i="25" s="1"/>
  <c r="DJ342" i="2"/>
  <c r="G140" i="25" s="1"/>
  <c r="DJ338" i="2"/>
  <c r="G138" i="25" s="1"/>
  <c r="DJ336" i="2"/>
  <c r="G137" i="25" s="1"/>
  <c r="DJ334" i="2"/>
  <c r="G136" i="25" s="1"/>
  <c r="DJ332" i="2"/>
  <c r="G135" i="25" s="1"/>
  <c r="DJ330" i="2"/>
  <c r="G134" i="25" s="1"/>
  <c r="DJ327" i="2"/>
  <c r="G133" i="25" s="1"/>
  <c r="DJ323" i="2"/>
  <c r="G132" i="25" s="1"/>
  <c r="DJ319" i="2"/>
  <c r="G131" i="25" s="1"/>
  <c r="DJ314" i="2"/>
  <c r="G130" i="25" s="1"/>
  <c r="DJ312" i="2"/>
  <c r="G129" i="25" s="1"/>
  <c r="DJ308" i="2"/>
  <c r="G128" i="25" s="1"/>
  <c r="DJ307" i="2"/>
  <c r="G127" i="25" s="1"/>
  <c r="DJ305" i="2"/>
  <c r="G126" i="25" s="1"/>
  <c r="DJ301" i="2"/>
  <c r="G125" i="25" s="1"/>
  <c r="DJ299" i="2"/>
  <c r="G124" i="25" s="1"/>
  <c r="DJ296" i="2"/>
  <c r="G123" i="25" s="1"/>
  <c r="DJ294" i="2"/>
  <c r="G122" i="25" s="1"/>
  <c r="DJ292" i="2"/>
  <c r="G121" i="25" s="1"/>
  <c r="DJ290" i="2"/>
  <c r="G120" i="25" s="1"/>
  <c r="DJ288" i="2"/>
  <c r="G119" i="25" s="1"/>
  <c r="DJ286" i="2"/>
  <c r="G118" i="25" s="1"/>
  <c r="DJ284" i="2"/>
  <c r="G117" i="25" s="1"/>
  <c r="DJ282" i="2"/>
  <c r="G116" i="25" s="1"/>
  <c r="DJ280" i="2"/>
  <c r="G115" i="25" s="1"/>
  <c r="DJ278" i="2"/>
  <c r="G114" i="25" s="1"/>
  <c r="DJ276" i="2"/>
  <c r="G113" i="25" s="1"/>
  <c r="DJ274" i="2"/>
  <c r="G112" i="25" s="1"/>
  <c r="DJ272" i="2"/>
  <c r="G111" i="25" s="1"/>
  <c r="DJ270" i="2"/>
  <c r="G110" i="25" s="1"/>
  <c r="DJ268" i="2"/>
  <c r="G109" i="25" s="1"/>
  <c r="DJ266" i="2"/>
  <c r="G108" i="25" s="1"/>
  <c r="DJ264" i="2"/>
  <c r="G107" i="25" s="1"/>
  <c r="DJ261" i="2"/>
  <c r="G106" i="25" s="1"/>
  <c r="DJ259" i="2"/>
  <c r="G105" i="25" s="1"/>
  <c r="DJ257" i="2"/>
  <c r="G104" i="25" s="1"/>
  <c r="DJ252" i="2"/>
  <c r="G103" i="25" s="1"/>
  <c r="DJ247" i="2"/>
  <c r="G102" i="25" s="1"/>
  <c r="DJ243" i="2"/>
  <c r="G101" i="25" s="1"/>
  <c r="DJ241" i="2"/>
  <c r="G100" i="25" s="1"/>
  <c r="DJ239" i="2"/>
  <c r="G99" i="25" s="1"/>
  <c r="DJ233" i="2"/>
  <c r="G98" i="25" s="1"/>
  <c r="DJ232" i="2"/>
  <c r="G97" i="25" s="1"/>
  <c r="DJ231" i="2"/>
  <c r="G96" i="25" s="1"/>
  <c r="DJ230" i="2"/>
  <c r="G95" i="25" s="1"/>
  <c r="DJ229" i="2"/>
  <c r="G94" i="25" s="1"/>
  <c r="DJ227" i="2"/>
  <c r="G93" i="25" s="1"/>
  <c r="DJ220" i="2"/>
  <c r="G91" i="25" s="1"/>
  <c r="DJ215" i="2"/>
  <c r="G90" i="25" s="1"/>
  <c r="DJ213" i="2"/>
  <c r="G89" i="25" s="1"/>
  <c r="DJ207" i="2"/>
  <c r="G88" i="25" s="1"/>
  <c r="DJ203" i="2"/>
  <c r="G87" i="25" s="1"/>
  <c r="DJ201" i="2"/>
  <c r="G86" i="25" s="1"/>
  <c r="DJ196" i="2"/>
  <c r="G85" i="25" s="1"/>
  <c r="DJ195" i="2"/>
  <c r="G84" i="25" s="1"/>
  <c r="DJ193" i="2"/>
  <c r="G83" i="25" s="1"/>
  <c r="DJ191" i="2"/>
  <c r="G82" i="25" s="1"/>
  <c r="DJ188" i="2"/>
  <c r="G81" i="25" s="1"/>
  <c r="DJ186" i="2"/>
  <c r="G80" i="25" s="1"/>
  <c r="DJ180" i="2"/>
  <c r="G79" i="25" s="1"/>
  <c r="DJ176" i="2"/>
  <c r="G78" i="25" s="1"/>
  <c r="DJ170" i="2"/>
  <c r="G76" i="25" s="1"/>
  <c r="DJ168" i="2"/>
  <c r="G75" i="25" s="1"/>
  <c r="DJ165" i="2"/>
  <c r="G74" i="25" s="1"/>
  <c r="DJ163" i="2"/>
  <c r="G73" i="25" s="1"/>
  <c r="DJ161" i="2"/>
  <c r="G72" i="25" s="1"/>
  <c r="DJ159" i="2"/>
  <c r="G71" i="25" s="1"/>
  <c r="DJ155" i="2"/>
  <c r="G69" i="25" s="1"/>
  <c r="DJ152" i="2"/>
  <c r="G68" i="25" s="1"/>
  <c r="DJ150" i="2"/>
  <c r="G67" i="25" s="1"/>
  <c r="DJ143" i="2"/>
  <c r="G64" i="25" s="1"/>
  <c r="DJ141" i="2"/>
  <c r="G63" i="25" s="1"/>
  <c r="DJ136" i="2"/>
  <c r="G61" i="25" s="1"/>
  <c r="DJ135" i="2"/>
  <c r="G60" i="25" s="1"/>
  <c r="DJ133" i="2"/>
  <c r="G59" i="25" s="1"/>
  <c r="DJ131" i="2"/>
  <c r="G58" i="25" s="1"/>
  <c r="DJ129" i="2"/>
  <c r="G57" i="25" s="1"/>
  <c r="DJ127" i="2"/>
  <c r="G56" i="25" s="1"/>
  <c r="DJ125" i="2"/>
  <c r="G55" i="25" s="1"/>
  <c r="DJ122" i="2"/>
  <c r="G54" i="25" s="1"/>
  <c r="DJ120" i="2"/>
  <c r="G53" i="25" s="1"/>
  <c r="DJ118" i="2"/>
  <c r="G52" i="25" s="1"/>
  <c r="DJ116" i="2"/>
  <c r="G51" i="25" s="1"/>
  <c r="DJ114" i="2"/>
  <c r="G50" i="25" s="1"/>
  <c r="DJ112" i="2"/>
  <c r="G49" i="25" s="1"/>
  <c r="DJ107" i="2"/>
  <c r="G47" i="25" s="1"/>
  <c r="DJ105" i="2"/>
  <c r="G46" i="25" s="1"/>
  <c r="DJ102" i="2"/>
  <c r="G45" i="25" s="1"/>
  <c r="DJ100" i="2"/>
  <c r="G44" i="25" s="1"/>
  <c r="DJ98" i="2"/>
  <c r="G43" i="25" s="1"/>
  <c r="DJ96" i="2"/>
  <c r="G42" i="25" s="1"/>
  <c r="DJ94" i="2"/>
  <c r="G41" i="25" s="1"/>
  <c r="DJ92" i="2"/>
  <c r="G40" i="25" s="1"/>
  <c r="DJ90" i="2"/>
  <c r="G39" i="25" s="1"/>
  <c r="DJ88" i="2"/>
  <c r="G38" i="25" s="1"/>
  <c r="DJ86" i="2"/>
  <c r="G37" i="25" s="1"/>
  <c r="DJ84" i="2"/>
  <c r="G36" i="25" s="1"/>
  <c r="DJ82" i="2"/>
  <c r="G35" i="25" s="1"/>
  <c r="DJ80" i="2"/>
  <c r="G34" i="25" s="1"/>
  <c r="DJ78" i="2"/>
  <c r="G33" i="25" s="1"/>
  <c r="DJ75" i="2"/>
  <c r="G32" i="25" s="1"/>
  <c r="DJ73" i="2"/>
  <c r="G31" i="25" s="1"/>
  <c r="DJ71" i="2"/>
  <c r="G30" i="25" s="1"/>
  <c r="DJ69" i="2"/>
  <c r="G29" i="25" s="1"/>
  <c r="DJ66" i="2"/>
  <c r="G28" i="25" s="1"/>
  <c r="DJ64" i="2"/>
  <c r="G27" i="25" s="1"/>
  <c r="DJ62" i="2"/>
  <c r="G26" i="25" s="1"/>
  <c r="DJ60" i="2"/>
  <c r="G25" i="25" s="1"/>
  <c r="DJ58" i="2"/>
  <c r="G24" i="25" s="1"/>
  <c r="DJ55" i="2"/>
  <c r="G23" i="25" s="1"/>
  <c r="DJ53" i="2"/>
  <c r="G22" i="25" s="1"/>
  <c r="DJ51" i="2"/>
  <c r="G21" i="25" s="1"/>
  <c r="DJ49" i="2"/>
  <c r="G20" i="25" s="1"/>
  <c r="DJ45" i="2"/>
  <c r="G19" i="25" s="1"/>
  <c r="DJ38" i="2"/>
  <c r="G18" i="25" s="1"/>
  <c r="DJ32" i="2"/>
  <c r="G17" i="25" s="1"/>
  <c r="DJ19" i="2"/>
  <c r="G15" i="25" s="1"/>
  <c r="AK284" i="2" l="1"/>
  <c r="BM284" i="2"/>
  <c r="BN274" i="2"/>
  <c r="BL274" i="2"/>
  <c r="AV257" i="2"/>
  <c r="AW274" i="2"/>
  <c r="AJ284" i="2"/>
  <c r="AD284" i="2"/>
  <c r="AE274" i="2"/>
  <c r="DX274" i="2" s="1"/>
  <c r="T112" i="25" s="1"/>
  <c r="AK257" i="2"/>
  <c r="AJ257" i="2"/>
  <c r="AE389" i="2"/>
  <c r="DA493" i="2" l="1"/>
  <c r="AZ307" i="2"/>
  <c r="AZ274" i="2"/>
  <c r="AZ180" i="2"/>
  <c r="AZ176" i="2"/>
  <c r="AZ138" i="2"/>
  <c r="AZ135" i="2"/>
  <c r="AZ125" i="2"/>
  <c r="AZ276" i="2"/>
  <c r="AZ272" i="2"/>
  <c r="AZ481" i="2"/>
  <c r="CV415" i="2" l="1"/>
  <c r="AY152" i="2" l="1"/>
  <c r="BO152" i="2"/>
  <c r="EF152" i="2" s="1"/>
  <c r="AB68" i="25" s="1"/>
  <c r="AX474" i="2"/>
  <c r="AX473" i="2" s="1"/>
  <c r="AX472" i="2" s="1"/>
  <c r="AX462" i="2"/>
  <c r="AX461" i="2" s="1"/>
  <c r="AX460" i="2" s="1"/>
  <c r="AX459" i="2" s="1"/>
  <c r="AX458" i="2" s="1"/>
  <c r="AX455" i="2"/>
  <c r="AX454" i="2" s="1"/>
  <c r="AX449" i="2"/>
  <c r="AX448" i="2" s="1"/>
  <c r="AX445" i="2"/>
  <c r="AX444" i="2" s="1"/>
  <c r="AX441" i="2"/>
  <c r="AX440" i="2" s="1"/>
  <c r="AX418" i="2"/>
  <c r="AX417" i="2" s="1"/>
  <c r="AX414" i="2"/>
  <c r="AX413" i="2" s="1"/>
  <c r="AX403" i="2"/>
  <c r="AX402" i="2" s="1"/>
  <c r="AX401" i="2" s="1"/>
  <c r="AX394" i="2"/>
  <c r="AX393" i="2" s="1"/>
  <c r="AX389" i="2"/>
  <c r="AX369" i="2"/>
  <c r="AX368" i="2" s="1"/>
  <c r="AX367" i="2" s="1"/>
  <c r="AX360" i="2"/>
  <c r="AX359" i="2" s="1"/>
  <c r="AX349" i="2"/>
  <c r="AX348" i="2" s="1"/>
  <c r="AX347" i="2" s="1"/>
  <c r="AX346" i="2" s="1"/>
  <c r="AX329" i="2"/>
  <c r="AX326" i="2"/>
  <c r="AX322" i="2"/>
  <c r="AX321" i="2" s="1"/>
  <c r="AX318" i="2"/>
  <c r="AX317" i="2" s="1"/>
  <c r="AX311" i="2"/>
  <c r="AX310" i="2" s="1"/>
  <c r="AX304" i="2"/>
  <c r="AX303" i="2" s="1"/>
  <c r="AX298" i="2"/>
  <c r="AX284" i="2"/>
  <c r="AX263" i="2"/>
  <c r="AX257" i="2"/>
  <c r="AX256" i="2"/>
  <c r="AX251" i="2"/>
  <c r="AX250" i="2" s="1"/>
  <c r="AX246" i="2"/>
  <c r="AX245" i="2" s="1"/>
  <c r="AX238" i="2"/>
  <c r="AX237" i="2" s="1"/>
  <c r="AX236" i="2" s="1"/>
  <c r="AX224" i="2"/>
  <c r="AX223" i="2" s="1"/>
  <c r="AX222" i="2" s="1"/>
  <c r="AX219" i="2"/>
  <c r="AX218" i="2" s="1"/>
  <c r="AX212" i="2"/>
  <c r="AX211" i="2" s="1"/>
  <c r="AX210" i="2" s="1"/>
  <c r="AX206" i="2"/>
  <c r="AX205" i="2" s="1"/>
  <c r="AX200" i="2"/>
  <c r="AX199" i="2" s="1"/>
  <c r="AX190" i="2"/>
  <c r="AX185" i="2"/>
  <c r="AX179" i="2"/>
  <c r="AX178" i="2" s="1"/>
  <c r="AX175" i="2"/>
  <c r="AX174" i="2" s="1"/>
  <c r="AX167" i="2"/>
  <c r="AX154" i="2"/>
  <c r="AX147" i="2"/>
  <c r="AX140" i="2"/>
  <c r="AX124" i="2"/>
  <c r="AX109" i="2"/>
  <c r="AX104" i="2"/>
  <c r="AX77" i="2"/>
  <c r="AX68" i="2"/>
  <c r="AX57" i="2"/>
  <c r="AX48" i="2"/>
  <c r="AX37" i="2"/>
  <c r="AX36" i="2" s="1"/>
  <c r="AX35" i="2" s="1"/>
  <c r="AX34" i="2" s="1"/>
  <c r="AX29" i="2"/>
  <c r="AX28" i="2" s="1"/>
  <c r="AX27" i="2" s="1"/>
  <c r="AX26" i="2" s="1"/>
  <c r="AY474" i="2"/>
  <c r="AY473" i="2" s="1"/>
  <c r="AY472" i="2" s="1"/>
  <c r="AY462" i="2"/>
  <c r="AY461" i="2" s="1"/>
  <c r="AY460" i="2" s="1"/>
  <c r="AY459" i="2" s="1"/>
  <c r="AY458" i="2" s="1"/>
  <c r="AY455" i="2"/>
  <c r="AY454" i="2" s="1"/>
  <c r="AY449" i="2"/>
  <c r="AY448" i="2" s="1"/>
  <c r="AY445" i="2"/>
  <c r="AY444" i="2" s="1"/>
  <c r="AY441" i="2"/>
  <c r="AY440" i="2" s="1"/>
  <c r="AY418" i="2"/>
  <c r="AY417" i="2" s="1"/>
  <c r="AY414" i="2"/>
  <c r="AY413" i="2" s="1"/>
  <c r="AY403" i="2"/>
  <c r="AY402" i="2" s="1"/>
  <c r="AY401" i="2" s="1"/>
  <c r="AY394" i="2"/>
  <c r="AY393" i="2" s="1"/>
  <c r="AY386" i="2"/>
  <c r="AY385" i="2" s="1"/>
  <c r="AY369" i="2"/>
  <c r="AY368" i="2" s="1"/>
  <c r="AY367" i="2" s="1"/>
  <c r="AY360" i="2"/>
  <c r="AY359" i="2" s="1"/>
  <c r="AY349" i="2"/>
  <c r="AY348" i="2" s="1"/>
  <c r="AY347" i="2" s="1"/>
  <c r="AY346" i="2" s="1"/>
  <c r="AY329" i="2"/>
  <c r="AY326" i="2"/>
  <c r="AY322" i="2"/>
  <c r="AY321" i="2" s="1"/>
  <c r="AY318" i="2"/>
  <c r="AY317" i="2" s="1"/>
  <c r="AY311" i="2"/>
  <c r="AY310" i="2" s="1"/>
  <c r="AY304" i="2"/>
  <c r="AY303" i="2" s="1"/>
  <c r="AY298" i="2"/>
  <c r="AY263" i="2"/>
  <c r="AY256" i="2"/>
  <c r="AY251" i="2"/>
  <c r="AY250" i="2" s="1"/>
  <c r="AY246" i="2"/>
  <c r="AY245" i="2" s="1"/>
  <c r="AY238" i="2"/>
  <c r="AY237" i="2" s="1"/>
  <c r="AY236" i="2" s="1"/>
  <c r="AY224" i="2"/>
  <c r="AY223" i="2" s="1"/>
  <c r="AY222" i="2" s="1"/>
  <c r="AY219" i="2"/>
  <c r="AY218" i="2" s="1"/>
  <c r="AY212" i="2"/>
  <c r="AY211" i="2" s="1"/>
  <c r="AY210" i="2" s="1"/>
  <c r="AY206" i="2"/>
  <c r="AY205" i="2" s="1"/>
  <c r="AY200" i="2"/>
  <c r="AY199" i="2" s="1"/>
  <c r="AY190" i="2"/>
  <c r="AY185" i="2"/>
  <c r="AY179" i="2"/>
  <c r="AY178" i="2" s="1"/>
  <c r="AY175" i="2"/>
  <c r="AY174" i="2" s="1"/>
  <c r="AY167" i="2"/>
  <c r="AY154" i="2"/>
  <c r="AY147" i="2"/>
  <c r="AY140" i="2"/>
  <c r="AY124" i="2"/>
  <c r="AY109" i="2"/>
  <c r="AY104" i="2"/>
  <c r="AY77" i="2"/>
  <c r="AY68" i="2"/>
  <c r="AY57" i="2"/>
  <c r="AY48" i="2"/>
  <c r="AY37" i="2"/>
  <c r="AY36" i="2" s="1"/>
  <c r="AY35" i="2" s="1"/>
  <c r="AY34" i="2" s="1"/>
  <c r="AY29" i="2"/>
  <c r="AY28" i="2" s="1"/>
  <c r="AY27" i="2" s="1"/>
  <c r="AY26" i="2" s="1"/>
  <c r="AW394" i="2"/>
  <c r="AW304" i="2"/>
  <c r="AW263" i="2"/>
  <c r="AW256" i="2"/>
  <c r="AW251" i="2"/>
  <c r="AW250" i="2" s="1"/>
  <c r="AW235" i="2"/>
  <c r="AW217" i="2"/>
  <c r="AW210" i="2"/>
  <c r="AW198" i="2"/>
  <c r="AW182" i="2"/>
  <c r="AW124" i="2"/>
  <c r="AW44" i="2" s="1"/>
  <c r="AW43" i="2" s="1"/>
  <c r="AW42" i="2" s="1"/>
  <c r="AW37" i="2"/>
  <c r="AW36" i="2" s="1"/>
  <c r="AW35" i="2" s="1"/>
  <c r="AW34" i="2" s="1"/>
  <c r="AW27" i="2"/>
  <c r="AW26" i="2" s="1"/>
  <c r="AX386" i="2" l="1"/>
  <c r="AX385" i="2" s="1"/>
  <c r="AX384" i="2" s="1"/>
  <c r="AX383" i="2" s="1"/>
  <c r="AX382" i="2" s="1"/>
  <c r="AE495" i="2"/>
  <c r="DX152" i="2"/>
  <c r="T68" i="25" s="1"/>
  <c r="AZ152" i="2"/>
  <c r="AY384" i="2"/>
  <c r="AY383" i="2" s="1"/>
  <c r="AY382" i="2" s="1"/>
  <c r="AX198" i="2"/>
  <c r="AX325" i="2"/>
  <c r="AX316" i="2" s="1"/>
  <c r="AY255" i="2"/>
  <c r="AY254" i="2" s="1"/>
  <c r="AY249" i="2" s="1"/>
  <c r="AY184" i="2"/>
  <c r="AY183" i="2" s="1"/>
  <c r="AY182" i="2" s="1"/>
  <c r="AY235" i="2"/>
  <c r="AY198" i="2"/>
  <c r="AY358" i="2"/>
  <c r="AY357" i="2" s="1"/>
  <c r="AY356" i="2" s="1"/>
  <c r="AY25" i="2"/>
  <c r="AX25" i="2"/>
  <c r="AX255" i="2"/>
  <c r="AX254" i="2" s="1"/>
  <c r="AX249" i="2" s="1"/>
  <c r="AY44" i="2"/>
  <c r="AY43" i="2" s="1"/>
  <c r="AY42" i="2" s="1"/>
  <c r="AY217" i="2"/>
  <c r="AX44" i="2"/>
  <c r="AX43" i="2" s="1"/>
  <c r="AX42" i="2" s="1"/>
  <c r="AX184" i="2"/>
  <c r="AX183" i="2" s="1"/>
  <c r="AX182" i="2" s="1"/>
  <c r="AX412" i="2"/>
  <c r="AX411" i="2" s="1"/>
  <c r="AY412" i="2"/>
  <c r="AY411" i="2" s="1"/>
  <c r="AW255" i="2"/>
  <c r="AW254" i="2" s="1"/>
  <c r="AW249" i="2" s="1"/>
  <c r="AW209" i="2" s="1"/>
  <c r="AY325" i="2"/>
  <c r="AY316" i="2" s="1"/>
  <c r="AX217" i="2"/>
  <c r="AX439" i="2"/>
  <c r="AX438" i="2" s="1"/>
  <c r="AX358" i="2"/>
  <c r="AX357" i="2" s="1"/>
  <c r="AX356" i="2" s="1"/>
  <c r="AX235" i="2"/>
  <c r="AY439" i="2"/>
  <c r="AY438" i="2" s="1"/>
  <c r="AW25" i="2"/>
  <c r="AW41" i="2"/>
  <c r="BW225" i="2"/>
  <c r="DJ225" i="2" s="1"/>
  <c r="G92" i="25" s="1"/>
  <c r="AY410" i="2" l="1"/>
  <c r="AX410" i="2"/>
  <c r="AY41" i="2"/>
  <c r="AY209" i="2"/>
  <c r="AW40" i="2"/>
  <c r="AW24" i="2" s="1"/>
  <c r="AW22" i="2" s="1"/>
  <c r="AW21" i="2" s="1"/>
  <c r="AW18" i="2" s="1"/>
  <c r="AX209" i="2"/>
  <c r="AX41" i="2"/>
  <c r="AR257" i="2"/>
  <c r="AP257" i="2"/>
  <c r="AR19" i="2"/>
  <c r="AP19" i="2"/>
  <c r="DX19" i="2" l="1"/>
  <c r="T15" i="25" s="1"/>
  <c r="AZ19" i="2"/>
  <c r="AY40" i="2"/>
  <c r="AY24" i="2" s="1"/>
  <c r="AY22" i="2" s="1"/>
  <c r="AY21" i="2" s="1"/>
  <c r="AY18" i="2" s="1"/>
  <c r="AY479" i="2" s="1"/>
  <c r="AX40" i="2"/>
  <c r="AX24" i="2" s="1"/>
  <c r="AX22" i="2" s="1"/>
  <c r="AX21" i="2" s="1"/>
  <c r="AX18" i="2" s="1"/>
  <c r="AX479" i="2" s="1"/>
  <c r="DA152" i="2" l="1"/>
  <c r="DP152" i="2" s="1"/>
  <c r="M68" i="25" s="1"/>
  <c r="DA122" i="2"/>
  <c r="DP122" i="2" s="1"/>
  <c r="M54" i="25" s="1"/>
  <c r="DA102" i="2"/>
  <c r="DP102" i="2" s="1"/>
  <c r="M45" i="25" s="1"/>
  <c r="DA150" i="2"/>
  <c r="DP150" i="2" s="1"/>
  <c r="M67" i="25" s="1"/>
  <c r="CZ147" i="2" l="1"/>
  <c r="CZ124" i="2"/>
  <c r="CZ104" i="2"/>
  <c r="CZ77" i="2"/>
  <c r="CZ68" i="2"/>
  <c r="CZ57" i="2"/>
  <c r="DB45" i="2"/>
  <c r="CZ474" i="2"/>
  <c r="CZ473" i="2" s="1"/>
  <c r="CZ472" i="2" s="1"/>
  <c r="CZ462" i="2"/>
  <c r="CZ461" i="2" s="1"/>
  <c r="CZ460" i="2" s="1"/>
  <c r="CZ459" i="2" s="1"/>
  <c r="CZ458" i="2" s="1"/>
  <c r="CZ455" i="2"/>
  <c r="CZ454" i="2" s="1"/>
  <c r="CZ449" i="2"/>
  <c r="CZ448" i="2" s="1"/>
  <c r="CZ445" i="2"/>
  <c r="CZ444" i="2" s="1"/>
  <c r="CZ441" i="2"/>
  <c r="CZ440" i="2" s="1"/>
  <c r="CZ418" i="2"/>
  <c r="CZ417" i="2" s="1"/>
  <c r="CZ414" i="2"/>
  <c r="CZ413" i="2" s="1"/>
  <c r="CZ403" i="2"/>
  <c r="CZ402" i="2" s="1"/>
  <c r="CZ401" i="2" s="1"/>
  <c r="CZ394" i="2"/>
  <c r="CZ393" i="2" s="1"/>
  <c r="CZ386" i="2"/>
  <c r="CZ385" i="2" s="1"/>
  <c r="CZ369" i="2"/>
  <c r="CZ368" i="2" s="1"/>
  <c r="CZ367" i="2" s="1"/>
  <c r="CZ360" i="2"/>
  <c r="CZ359" i="2" s="1"/>
  <c r="CZ349" i="2"/>
  <c r="CZ348" i="2" s="1"/>
  <c r="CZ347" i="2" s="1"/>
  <c r="CZ346" i="2" s="1"/>
  <c r="CZ329" i="2"/>
  <c r="CZ326" i="2"/>
  <c r="CZ322" i="2"/>
  <c r="CZ321" i="2" s="1"/>
  <c r="CZ318" i="2"/>
  <c r="CZ317" i="2" s="1"/>
  <c r="CZ311" i="2"/>
  <c r="CZ310" i="2" s="1"/>
  <c r="CZ304" i="2"/>
  <c r="CZ303" i="2" s="1"/>
  <c r="CZ298" i="2"/>
  <c r="CZ263" i="2"/>
  <c r="CZ256" i="2"/>
  <c r="CZ251" i="2"/>
  <c r="CZ250" i="2" s="1"/>
  <c r="CZ246" i="2"/>
  <c r="CZ245" i="2" s="1"/>
  <c r="CZ238" i="2"/>
  <c r="CZ237" i="2" s="1"/>
  <c r="CZ236" i="2" s="1"/>
  <c r="CZ224" i="2"/>
  <c r="CZ223" i="2" s="1"/>
  <c r="CZ222" i="2" s="1"/>
  <c r="CZ219" i="2"/>
  <c r="CZ218" i="2" s="1"/>
  <c r="CZ212" i="2"/>
  <c r="CZ211" i="2" s="1"/>
  <c r="CZ210" i="2" s="1"/>
  <c r="CZ206" i="2"/>
  <c r="CZ205" i="2" s="1"/>
  <c r="CZ200" i="2"/>
  <c r="CZ199" i="2" s="1"/>
  <c r="CZ190" i="2"/>
  <c r="CZ185" i="2"/>
  <c r="CZ179" i="2"/>
  <c r="CZ178" i="2" s="1"/>
  <c r="CZ175" i="2"/>
  <c r="CZ174" i="2" s="1"/>
  <c r="CZ167" i="2"/>
  <c r="CZ154" i="2"/>
  <c r="CZ140" i="2"/>
  <c r="CZ109" i="2"/>
  <c r="CZ48" i="2"/>
  <c r="CZ37" i="2"/>
  <c r="CZ36" i="2" s="1"/>
  <c r="CZ35" i="2" s="1"/>
  <c r="CZ34" i="2" s="1"/>
  <c r="DB136" i="2"/>
  <c r="CY124" i="2"/>
  <c r="DA124" i="2"/>
  <c r="DJ145" i="2"/>
  <c r="G65" i="25" s="1"/>
  <c r="DJ172" i="2"/>
  <c r="G77" i="25" s="1"/>
  <c r="DJ110" i="2"/>
  <c r="G48" i="25" s="1"/>
  <c r="DJ157" i="2"/>
  <c r="G70" i="25" s="1"/>
  <c r="DJ148" i="2"/>
  <c r="G66" i="25" s="1"/>
  <c r="CI138" i="2"/>
  <c r="DJ138" i="2" s="1"/>
  <c r="G62" i="25" s="1"/>
  <c r="CH124" i="2"/>
  <c r="BU155" i="2"/>
  <c r="AA124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BA124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BO124" i="2"/>
  <c r="BP124" i="2"/>
  <c r="BQ124" i="2"/>
  <c r="BR124" i="2"/>
  <c r="BS124" i="2"/>
  <c r="BT124" i="2"/>
  <c r="BW124" i="2"/>
  <c r="BX124" i="2"/>
  <c r="BY124" i="2"/>
  <c r="BZ124" i="2"/>
  <c r="CA124" i="2"/>
  <c r="CB124" i="2"/>
  <c r="CC124" i="2"/>
  <c r="CD124" i="2"/>
  <c r="CE124" i="2"/>
  <c r="CF124" i="2"/>
  <c r="CG124" i="2"/>
  <c r="CJ124" i="2"/>
  <c r="CK124" i="2"/>
  <c r="CL124" i="2"/>
  <c r="CM124" i="2"/>
  <c r="CN124" i="2"/>
  <c r="CO124" i="2"/>
  <c r="CP124" i="2"/>
  <c r="CQ124" i="2"/>
  <c r="CR124" i="2"/>
  <c r="CS124" i="2"/>
  <c r="CT124" i="2"/>
  <c r="CU124" i="2"/>
  <c r="CV124" i="2"/>
  <c r="CX124" i="2"/>
  <c r="Z124" i="2"/>
  <c r="F492" i="2"/>
  <c r="E492" i="2"/>
  <c r="D492" i="2"/>
  <c r="T136" i="2"/>
  <c r="S136" i="2"/>
  <c r="R136" i="2"/>
  <c r="Q136" i="2"/>
  <c r="P136" i="2"/>
  <c r="EK136" i="2"/>
  <c r="AG61" i="25" s="1"/>
  <c r="EJ136" i="2"/>
  <c r="AF61" i="25" s="1"/>
  <c r="DV136" i="2"/>
  <c r="S61" i="25" s="1"/>
  <c r="DU136" i="2"/>
  <c r="R61" i="25" s="1"/>
  <c r="DT136" i="2"/>
  <c r="Q61" i="25" s="1"/>
  <c r="DS136" i="2"/>
  <c r="P61" i="25" s="1"/>
  <c r="DQ136" i="2"/>
  <c r="N61" i="25" s="1"/>
  <c r="DO136" i="2"/>
  <c r="L61" i="25" s="1"/>
  <c r="DN136" i="2"/>
  <c r="K61" i="25" s="1"/>
  <c r="DM136" i="2"/>
  <c r="J61" i="25" s="1"/>
  <c r="DK136" i="2"/>
  <c r="H61" i="25" s="1"/>
  <c r="CW136" i="2"/>
  <c r="BU136" i="2"/>
  <c r="AZ136" i="2"/>
  <c r="G136" i="2"/>
  <c r="I136" i="2" s="1"/>
  <c r="EK135" i="2"/>
  <c r="AG60" i="25" s="1"/>
  <c r="EJ135" i="2"/>
  <c r="AF60" i="25" s="1"/>
  <c r="DV135" i="2"/>
  <c r="S60" i="25" s="1"/>
  <c r="DU135" i="2"/>
  <c r="R60" i="25" s="1"/>
  <c r="DT135" i="2"/>
  <c r="Q60" i="25" s="1"/>
  <c r="DS135" i="2"/>
  <c r="P60" i="25" s="1"/>
  <c r="DQ135" i="2"/>
  <c r="N60" i="25" s="1"/>
  <c r="DO135" i="2"/>
  <c r="L60" i="25" s="1"/>
  <c r="DN135" i="2"/>
  <c r="K60" i="25" s="1"/>
  <c r="DM135" i="2"/>
  <c r="J60" i="25" s="1"/>
  <c r="DK135" i="2"/>
  <c r="H60" i="25" s="1"/>
  <c r="DB135" i="2"/>
  <c r="CW135" i="2"/>
  <c r="BU135" i="2"/>
  <c r="T135" i="2"/>
  <c r="S135" i="2"/>
  <c r="R135" i="2"/>
  <c r="Q135" i="2"/>
  <c r="P135" i="2"/>
  <c r="G135" i="2"/>
  <c r="I135" i="2" s="1"/>
  <c r="AH61" i="25" l="1"/>
  <c r="AH60" i="25"/>
  <c r="CI124" i="2"/>
  <c r="CZ184" i="2"/>
  <c r="CZ183" i="2" s="1"/>
  <c r="CZ182" i="2" s="1"/>
  <c r="CZ44" i="2"/>
  <c r="CZ43" i="2" s="1"/>
  <c r="CZ42" i="2" s="1"/>
  <c r="CZ325" i="2"/>
  <c r="CZ316" i="2" s="1"/>
  <c r="CZ412" i="2"/>
  <c r="CZ411" i="2" s="1"/>
  <c r="CZ255" i="2"/>
  <c r="CZ254" i="2" s="1"/>
  <c r="CZ249" i="2" s="1"/>
  <c r="CZ198" i="2"/>
  <c r="CZ439" i="2"/>
  <c r="CZ438" i="2" s="1"/>
  <c r="CZ384" i="2"/>
  <c r="CZ383" i="2" s="1"/>
  <c r="CZ382" i="2" s="1"/>
  <c r="CZ217" i="2"/>
  <c r="CZ358" i="2"/>
  <c r="CZ357" i="2" s="1"/>
  <c r="CZ356" i="2" s="1"/>
  <c r="CZ235" i="2"/>
  <c r="DW136" i="2"/>
  <c r="U135" i="2"/>
  <c r="F60" i="25" s="1"/>
  <c r="DC136" i="2"/>
  <c r="BV136" i="2"/>
  <c r="EL136" i="2"/>
  <c r="BV135" i="2"/>
  <c r="U136" i="2"/>
  <c r="F61" i="25" s="1"/>
  <c r="DC135" i="2"/>
  <c r="DW135" i="2"/>
  <c r="EL135" i="2"/>
  <c r="DG136" i="2" l="1"/>
  <c r="DG135" i="2"/>
  <c r="CZ410" i="2"/>
  <c r="CZ41" i="2"/>
  <c r="CZ209" i="2"/>
  <c r="DD135" i="2"/>
  <c r="EM136" i="2"/>
  <c r="EM135" i="2"/>
  <c r="DD136" i="2"/>
  <c r="CZ40" i="2" l="1"/>
  <c r="DH135" i="2"/>
  <c r="DH136" i="2"/>
  <c r="BW340" i="2" l="1"/>
  <c r="DJ340" i="2" s="1"/>
  <c r="G139" i="25" s="1"/>
  <c r="CV327" i="2" l="1"/>
  <c r="BB284" i="2" l="1"/>
  <c r="EG284" i="2" s="1"/>
  <c r="AC117" i="25" s="1"/>
  <c r="BB252" i="2"/>
  <c r="EG252" i="2" s="1"/>
  <c r="AC103" i="25" s="1"/>
  <c r="BK284" i="2"/>
  <c r="EC284" i="2" s="1"/>
  <c r="Y117" i="25" s="1"/>
  <c r="DA304" i="2"/>
  <c r="CY304" i="2"/>
  <c r="CX304" i="2"/>
  <c r="CV304" i="2"/>
  <c r="CU304" i="2"/>
  <c r="CT304" i="2"/>
  <c r="CS304" i="2"/>
  <c r="CR304" i="2"/>
  <c r="CQ304" i="2"/>
  <c r="CP304" i="2"/>
  <c r="CO304" i="2"/>
  <c r="CN304" i="2"/>
  <c r="CM304" i="2"/>
  <c r="CL304" i="2"/>
  <c r="CK304" i="2"/>
  <c r="CJ304" i="2"/>
  <c r="CI304" i="2"/>
  <c r="CH304" i="2"/>
  <c r="CG304" i="2"/>
  <c r="CF304" i="2"/>
  <c r="CE304" i="2"/>
  <c r="CD304" i="2"/>
  <c r="CC304" i="2"/>
  <c r="CB304" i="2"/>
  <c r="CA304" i="2"/>
  <c r="BZ304" i="2"/>
  <c r="BY304" i="2"/>
  <c r="BX304" i="2"/>
  <c r="BW304" i="2"/>
  <c r="BT304" i="2"/>
  <c r="BS304" i="2"/>
  <c r="BR304" i="2"/>
  <c r="BQ304" i="2"/>
  <c r="BP304" i="2"/>
  <c r="BO304" i="2"/>
  <c r="BN304" i="2"/>
  <c r="BM304" i="2"/>
  <c r="BL304" i="2"/>
  <c r="BK304" i="2"/>
  <c r="BJ304" i="2"/>
  <c r="BI304" i="2"/>
  <c r="BH304" i="2"/>
  <c r="BG304" i="2"/>
  <c r="BF304" i="2"/>
  <c r="BE304" i="2"/>
  <c r="BD304" i="2"/>
  <c r="BC304" i="2"/>
  <c r="BB304" i="2"/>
  <c r="BA304" i="2"/>
  <c r="AV304" i="2"/>
  <c r="AU304" i="2"/>
  <c r="AT304" i="2"/>
  <c r="AS304" i="2"/>
  <c r="AR304" i="2"/>
  <c r="AQ304" i="2"/>
  <c r="AP304" i="2"/>
  <c r="AO304" i="2"/>
  <c r="AN304" i="2"/>
  <c r="AM304" i="2"/>
  <c r="AL304" i="2"/>
  <c r="AK304" i="2"/>
  <c r="AJ304" i="2"/>
  <c r="AI304" i="2"/>
  <c r="AH304" i="2"/>
  <c r="AG304" i="2"/>
  <c r="AF304" i="2"/>
  <c r="AE304" i="2"/>
  <c r="AD304" i="2"/>
  <c r="AC304" i="2"/>
  <c r="AB304" i="2"/>
  <c r="AA304" i="2"/>
  <c r="Z304" i="2"/>
  <c r="EK307" i="2"/>
  <c r="AG127" i="25" s="1"/>
  <c r="EJ307" i="2"/>
  <c r="AF127" i="25" s="1"/>
  <c r="DV307" i="2"/>
  <c r="S127" i="25" s="1"/>
  <c r="DU307" i="2"/>
  <c r="R127" i="25" s="1"/>
  <c r="DT307" i="2"/>
  <c r="Q127" i="25" s="1"/>
  <c r="DS307" i="2"/>
  <c r="P127" i="25" s="1"/>
  <c r="DQ307" i="2"/>
  <c r="N127" i="25" s="1"/>
  <c r="DO307" i="2"/>
  <c r="L127" i="25" s="1"/>
  <c r="DN307" i="2"/>
  <c r="K127" i="25" s="1"/>
  <c r="DM307" i="2"/>
  <c r="J127" i="25" s="1"/>
  <c r="DK307" i="2"/>
  <c r="H127" i="25" s="1"/>
  <c r="DB307" i="2"/>
  <c r="CW307" i="2"/>
  <c r="BU307" i="2"/>
  <c r="T307" i="2"/>
  <c r="S307" i="2"/>
  <c r="R307" i="2"/>
  <c r="Q307" i="2"/>
  <c r="P307" i="2"/>
  <c r="G307" i="2"/>
  <c r="I307" i="2" s="1"/>
  <c r="AH127" i="25" l="1"/>
  <c r="DJ304" i="2"/>
  <c r="DC307" i="2"/>
  <c r="U307" i="2"/>
  <c r="F127" i="25" s="1"/>
  <c r="BV307" i="2"/>
  <c r="DW307" i="2"/>
  <c r="EL307" i="2"/>
  <c r="DD307" i="2" l="1"/>
  <c r="DE307" i="2" s="1"/>
  <c r="DF307" i="2" s="1"/>
  <c r="EM307" i="2"/>
  <c r="EN307" i="2" l="1"/>
  <c r="BW190" i="2" l="1"/>
  <c r="BW185" i="2"/>
  <c r="Z190" i="2"/>
  <c r="Z185" i="2"/>
  <c r="Z184" i="2" l="1"/>
  <c r="Z183" i="2" s="1"/>
  <c r="CI30" i="2" l="1"/>
  <c r="DJ30" i="2" s="1"/>
  <c r="G16" i="25" s="1"/>
  <c r="CW30" i="2" l="1"/>
  <c r="BB389" i="2"/>
  <c r="EG389" i="2" s="1"/>
  <c r="AC155" i="25" s="1"/>
  <c r="DA394" i="2"/>
  <c r="CY394" i="2"/>
  <c r="CX394" i="2"/>
  <c r="CV394" i="2"/>
  <c r="CU394" i="2"/>
  <c r="CT394" i="2"/>
  <c r="CS394" i="2"/>
  <c r="CR394" i="2"/>
  <c r="CQ394" i="2"/>
  <c r="CP394" i="2"/>
  <c r="CO394" i="2"/>
  <c r="CN394" i="2"/>
  <c r="CM394" i="2"/>
  <c r="CL394" i="2"/>
  <c r="CK394" i="2"/>
  <c r="CJ394" i="2"/>
  <c r="CI394" i="2"/>
  <c r="CH394" i="2"/>
  <c r="CG394" i="2"/>
  <c r="CF394" i="2"/>
  <c r="CE394" i="2"/>
  <c r="CD394" i="2"/>
  <c r="CC394" i="2"/>
  <c r="CB394" i="2"/>
  <c r="CA394" i="2"/>
  <c r="BZ394" i="2"/>
  <c r="BY394" i="2"/>
  <c r="BX394" i="2"/>
  <c r="BW394" i="2"/>
  <c r="BT394" i="2"/>
  <c r="BS394" i="2"/>
  <c r="BR394" i="2"/>
  <c r="BQ394" i="2"/>
  <c r="BP394" i="2"/>
  <c r="BO394" i="2"/>
  <c r="BN394" i="2"/>
  <c r="BM394" i="2"/>
  <c r="BL394" i="2"/>
  <c r="BK394" i="2"/>
  <c r="BJ394" i="2"/>
  <c r="BI394" i="2"/>
  <c r="BH394" i="2"/>
  <c r="BG394" i="2"/>
  <c r="BF394" i="2"/>
  <c r="BE394" i="2"/>
  <c r="BD394" i="2"/>
  <c r="BC394" i="2"/>
  <c r="BB394" i="2"/>
  <c r="BA394" i="2"/>
  <c r="AV394" i="2"/>
  <c r="AU394" i="2"/>
  <c r="AT394" i="2"/>
  <c r="AS394" i="2"/>
  <c r="AR394" i="2"/>
  <c r="AQ394" i="2"/>
  <c r="AP394" i="2"/>
  <c r="AO394" i="2"/>
  <c r="AN394" i="2"/>
  <c r="AM394" i="2"/>
  <c r="AL394" i="2"/>
  <c r="AK394" i="2"/>
  <c r="AJ394" i="2"/>
  <c r="AI394" i="2"/>
  <c r="AH394" i="2"/>
  <c r="AG394" i="2"/>
  <c r="AF394" i="2"/>
  <c r="AE394" i="2"/>
  <c r="AD394" i="2"/>
  <c r="AC394" i="2"/>
  <c r="AB394" i="2"/>
  <c r="AA394" i="2"/>
  <c r="Z394" i="2"/>
  <c r="Z393" i="2" s="1"/>
  <c r="Z386" i="2"/>
  <c r="Z385" i="2" s="1"/>
  <c r="EK399" i="2"/>
  <c r="AG161" i="25" s="1"/>
  <c r="EJ399" i="2"/>
  <c r="AF161" i="25" s="1"/>
  <c r="DV399" i="2"/>
  <c r="S161" i="25" s="1"/>
  <c r="DU399" i="2"/>
  <c r="R161" i="25" s="1"/>
  <c r="DT399" i="2"/>
  <c r="Q161" i="25" s="1"/>
  <c r="DS399" i="2"/>
  <c r="P161" i="25" s="1"/>
  <c r="DQ399" i="2"/>
  <c r="N161" i="25" s="1"/>
  <c r="DO399" i="2"/>
  <c r="L161" i="25" s="1"/>
  <c r="DN399" i="2"/>
  <c r="K161" i="25" s="1"/>
  <c r="DM399" i="2"/>
  <c r="J161" i="25" s="1"/>
  <c r="DK399" i="2"/>
  <c r="H161" i="25" s="1"/>
  <c r="DB399" i="2"/>
  <c r="CW399" i="2"/>
  <c r="BU399" i="2"/>
  <c r="T399" i="2"/>
  <c r="S399" i="2"/>
  <c r="R399" i="2"/>
  <c r="Q399" i="2"/>
  <c r="P399" i="2"/>
  <c r="G399" i="2"/>
  <c r="I399" i="2" s="1"/>
  <c r="EK398" i="2"/>
  <c r="AG160" i="25" s="1"/>
  <c r="EJ398" i="2"/>
  <c r="AF160" i="25" s="1"/>
  <c r="DV398" i="2"/>
  <c r="S160" i="25" s="1"/>
  <c r="DU398" i="2"/>
  <c r="R160" i="25" s="1"/>
  <c r="DT398" i="2"/>
  <c r="Q160" i="25" s="1"/>
  <c r="DS398" i="2"/>
  <c r="P160" i="25" s="1"/>
  <c r="DQ398" i="2"/>
  <c r="N160" i="25" s="1"/>
  <c r="DO398" i="2"/>
  <c r="L160" i="25" s="1"/>
  <c r="DN398" i="2"/>
  <c r="K160" i="25" s="1"/>
  <c r="DM398" i="2"/>
  <c r="J160" i="25" s="1"/>
  <c r="DK398" i="2"/>
  <c r="H160" i="25" s="1"/>
  <c r="DB398" i="2"/>
  <c r="CW398" i="2"/>
  <c r="BU398" i="2"/>
  <c r="T398" i="2"/>
  <c r="S398" i="2"/>
  <c r="R398" i="2"/>
  <c r="Q398" i="2"/>
  <c r="P398" i="2"/>
  <c r="G398" i="2"/>
  <c r="I398" i="2" s="1"/>
  <c r="EK397" i="2"/>
  <c r="AG159" i="25" s="1"/>
  <c r="EJ397" i="2"/>
  <c r="AF159" i="25" s="1"/>
  <c r="DV397" i="2"/>
  <c r="S159" i="25" s="1"/>
  <c r="DU397" i="2"/>
  <c r="R159" i="25" s="1"/>
  <c r="DT397" i="2"/>
  <c r="Q159" i="25" s="1"/>
  <c r="DS397" i="2"/>
  <c r="P159" i="25" s="1"/>
  <c r="DQ397" i="2"/>
  <c r="N159" i="25" s="1"/>
  <c r="DO397" i="2"/>
  <c r="L159" i="25" s="1"/>
  <c r="DN397" i="2"/>
  <c r="K159" i="25" s="1"/>
  <c r="DM397" i="2"/>
  <c r="J159" i="25" s="1"/>
  <c r="DK397" i="2"/>
  <c r="H159" i="25" s="1"/>
  <c r="DB397" i="2"/>
  <c r="CW397" i="2"/>
  <c r="BU397" i="2"/>
  <c r="T397" i="2"/>
  <c r="S397" i="2"/>
  <c r="R397" i="2"/>
  <c r="Q397" i="2"/>
  <c r="P397" i="2"/>
  <c r="G397" i="2"/>
  <c r="I397" i="2" s="1"/>
  <c r="AH160" i="25" l="1"/>
  <c r="AH159" i="25"/>
  <c r="AH161" i="25"/>
  <c r="U397" i="2"/>
  <c r="F159" i="25" s="1"/>
  <c r="DC397" i="2"/>
  <c r="Z384" i="2"/>
  <c r="U398" i="2"/>
  <c r="F160" i="25" s="1"/>
  <c r="U399" i="2"/>
  <c r="F161" i="25" s="1"/>
  <c r="DC398" i="2"/>
  <c r="DC399" i="2"/>
  <c r="DW397" i="2"/>
  <c r="DW398" i="2"/>
  <c r="EL398" i="2"/>
  <c r="DW399" i="2"/>
  <c r="EL399" i="2"/>
  <c r="EL397" i="2"/>
  <c r="EM397" i="2" l="1"/>
  <c r="EM398" i="2"/>
  <c r="EM399" i="2"/>
  <c r="BU389" i="2" l="1"/>
  <c r="AU284" i="2" l="1"/>
  <c r="AU389" i="2"/>
  <c r="AO284" i="2"/>
  <c r="AO389" i="2"/>
  <c r="AM284" i="2"/>
  <c r="AM389" i="2"/>
  <c r="AL284" i="2"/>
  <c r="DX284" i="2" s="1"/>
  <c r="T117" i="25" s="1"/>
  <c r="AL389" i="2"/>
  <c r="AK389" i="2"/>
  <c r="AJ389" i="2"/>
  <c r="AF389" i="2"/>
  <c r="AD389" i="2"/>
  <c r="G148" i="2"/>
  <c r="T30" i="2" l="1"/>
  <c r="S30" i="2"/>
  <c r="R30" i="2"/>
  <c r="Q30" i="2"/>
  <c r="P30" i="2"/>
  <c r="EC19" i="2" l="1"/>
  <c r="Y15" i="25" s="1"/>
  <c r="AD257" i="2" l="1"/>
  <c r="BM263" i="2" l="1"/>
  <c r="BM484" i="2"/>
  <c r="BM474" i="2"/>
  <c r="BM473" i="2" s="1"/>
  <c r="BM472" i="2" s="1"/>
  <c r="BM462" i="2"/>
  <c r="BM461" i="2" s="1"/>
  <c r="BM460" i="2" s="1"/>
  <c r="BM459" i="2" s="1"/>
  <c r="BM458" i="2" s="1"/>
  <c r="BM455" i="2"/>
  <c r="BM454" i="2" s="1"/>
  <c r="BM449" i="2"/>
  <c r="BM448" i="2" s="1"/>
  <c r="BM445" i="2"/>
  <c r="BM444" i="2" s="1"/>
  <c r="BM441" i="2"/>
  <c r="BM440" i="2" s="1"/>
  <c r="BM418" i="2"/>
  <c r="BM417" i="2" s="1"/>
  <c r="BM414" i="2"/>
  <c r="BM413" i="2" s="1"/>
  <c r="BM403" i="2"/>
  <c r="BM402" i="2" s="1"/>
  <c r="BM401" i="2" s="1"/>
  <c r="BM393" i="2"/>
  <c r="BM386" i="2"/>
  <c r="BM385" i="2" s="1"/>
  <c r="BM369" i="2"/>
  <c r="BM368" i="2" s="1"/>
  <c r="BM367" i="2" s="1"/>
  <c r="BM360" i="2"/>
  <c r="BM359" i="2" s="1"/>
  <c r="BM349" i="2"/>
  <c r="BM348" i="2" s="1"/>
  <c r="BM347" i="2" s="1"/>
  <c r="BM346" i="2" s="1"/>
  <c r="BM329" i="2"/>
  <c r="BM326" i="2"/>
  <c r="BM322" i="2"/>
  <c r="BM321" i="2" s="1"/>
  <c r="BM318" i="2"/>
  <c r="BM317" i="2" s="1"/>
  <c r="BM311" i="2"/>
  <c r="BM310" i="2" s="1"/>
  <c r="BM303" i="2"/>
  <c r="BM298" i="2"/>
  <c r="BM256" i="2"/>
  <c r="BM251" i="2"/>
  <c r="BM250" i="2" s="1"/>
  <c r="BM246" i="2"/>
  <c r="BM245" i="2" s="1"/>
  <c r="BM238" i="2"/>
  <c r="BM237" i="2" s="1"/>
  <c r="BM236" i="2" s="1"/>
  <c r="BM224" i="2"/>
  <c r="BM223" i="2" s="1"/>
  <c r="BM222" i="2" s="1"/>
  <c r="BM219" i="2"/>
  <c r="BM218" i="2" s="1"/>
  <c r="BM212" i="2"/>
  <c r="BM211" i="2" s="1"/>
  <c r="BM210" i="2" s="1"/>
  <c r="BM206" i="2"/>
  <c r="BM205" i="2" s="1"/>
  <c r="BM200" i="2"/>
  <c r="BM199" i="2" s="1"/>
  <c r="BM190" i="2"/>
  <c r="BM185" i="2"/>
  <c r="BM179" i="2"/>
  <c r="BM178" i="2" s="1"/>
  <c r="BM175" i="2"/>
  <c r="BM174" i="2" s="1"/>
  <c r="BM167" i="2"/>
  <c r="BM154" i="2"/>
  <c r="BM147" i="2"/>
  <c r="BM140" i="2"/>
  <c r="BM109" i="2"/>
  <c r="BM104" i="2"/>
  <c r="BM77" i="2"/>
  <c r="BM68" i="2"/>
  <c r="BM57" i="2"/>
  <c r="BM48" i="2"/>
  <c r="BM37" i="2"/>
  <c r="BM36" i="2" s="1"/>
  <c r="BM35" i="2" s="1"/>
  <c r="BM34" i="2" s="1"/>
  <c r="BM29" i="2"/>
  <c r="BM28" i="2" s="1"/>
  <c r="BM27" i="2" s="1"/>
  <c r="BM26" i="2" s="1"/>
  <c r="BM198" i="2" l="1"/>
  <c r="BM25" i="2"/>
  <c r="BM184" i="2"/>
  <c r="BM183" i="2" s="1"/>
  <c r="BM182" i="2" s="1"/>
  <c r="BM44" i="2"/>
  <c r="BM43" i="2" s="1"/>
  <c r="BM42" i="2" s="1"/>
  <c r="BM235" i="2"/>
  <c r="BM325" i="2"/>
  <c r="BM316" i="2" s="1"/>
  <c r="BM217" i="2"/>
  <c r="BM255" i="2"/>
  <c r="BM254" i="2" s="1"/>
  <c r="BM249" i="2" s="1"/>
  <c r="BM358" i="2"/>
  <c r="BM357" i="2" s="1"/>
  <c r="BM356" i="2" s="1"/>
  <c r="BM384" i="2"/>
  <c r="BM383" i="2" s="1"/>
  <c r="BM382" i="2" s="1"/>
  <c r="BM412" i="2"/>
  <c r="BM411" i="2" s="1"/>
  <c r="BM439" i="2"/>
  <c r="BM438" i="2" s="1"/>
  <c r="BM410" i="2" l="1"/>
  <c r="BM41" i="2"/>
  <c r="BM209" i="2"/>
  <c r="BM40" i="2" l="1"/>
  <c r="BM24" i="2" s="1"/>
  <c r="BM22" i="2" s="1"/>
  <c r="BM21" i="2" s="1"/>
  <c r="BM18" i="2" s="1"/>
  <c r="BM479" i="2" l="1"/>
  <c r="BK274" i="2"/>
  <c r="EC274" i="2" s="1"/>
  <c r="Y112" i="25" s="1"/>
  <c r="DW15" i="2" l="1"/>
  <c r="EL15" i="2"/>
  <c r="EM15" i="2"/>
  <c r="DD494" i="2"/>
  <c r="AZ284" i="2" l="1"/>
  <c r="DI19" i="2"/>
  <c r="DI410" i="2"/>
  <c r="DI475" i="2"/>
  <c r="DJ20" i="2"/>
  <c r="DJ23" i="2"/>
  <c r="DJ31" i="2"/>
  <c r="DJ33" i="2"/>
  <c r="DJ39" i="2"/>
  <c r="DJ46" i="2"/>
  <c r="DJ47" i="2"/>
  <c r="DJ50" i="2"/>
  <c r="DJ52" i="2"/>
  <c r="DJ54" i="2"/>
  <c r="DJ56" i="2"/>
  <c r="DJ59" i="2"/>
  <c r="DJ61" i="2"/>
  <c r="DJ63" i="2"/>
  <c r="DJ65" i="2"/>
  <c r="DJ67" i="2"/>
  <c r="DJ70" i="2"/>
  <c r="DJ72" i="2"/>
  <c r="DJ74" i="2"/>
  <c r="DJ76" i="2"/>
  <c r="DJ79" i="2"/>
  <c r="DJ81" i="2"/>
  <c r="DJ83" i="2"/>
  <c r="DJ85" i="2"/>
  <c r="DJ87" i="2"/>
  <c r="DJ89" i="2"/>
  <c r="DJ91" i="2"/>
  <c r="DJ93" i="2"/>
  <c r="DJ95" i="2"/>
  <c r="DJ97" i="2"/>
  <c r="DJ99" i="2"/>
  <c r="DJ101" i="2"/>
  <c r="DJ103" i="2"/>
  <c r="DJ106" i="2"/>
  <c r="DJ108" i="2"/>
  <c r="DJ111" i="2"/>
  <c r="DJ113" i="2"/>
  <c r="DJ115" i="2"/>
  <c r="DJ117" i="2"/>
  <c r="DJ119" i="2"/>
  <c r="DJ123" i="2"/>
  <c r="DJ126" i="2"/>
  <c r="DJ128" i="2"/>
  <c r="DJ130" i="2"/>
  <c r="DJ132" i="2"/>
  <c r="DJ134" i="2"/>
  <c r="DJ139" i="2"/>
  <c r="DJ142" i="2"/>
  <c r="DJ144" i="2"/>
  <c r="DJ146" i="2"/>
  <c r="DJ149" i="2"/>
  <c r="DJ151" i="2"/>
  <c r="DJ153" i="2"/>
  <c r="DJ156" i="2"/>
  <c r="DJ158" i="2"/>
  <c r="DJ160" i="2"/>
  <c r="DJ162" i="2"/>
  <c r="DJ164" i="2"/>
  <c r="DJ166" i="2"/>
  <c r="DJ169" i="2"/>
  <c r="DJ171" i="2"/>
  <c r="DJ173" i="2"/>
  <c r="DJ177" i="2"/>
  <c r="DJ181" i="2"/>
  <c r="DJ187" i="2"/>
  <c r="DJ189" i="2"/>
  <c r="DJ192" i="2"/>
  <c r="DJ194" i="2"/>
  <c r="DJ197" i="2"/>
  <c r="DJ202" i="2"/>
  <c r="DJ204" i="2"/>
  <c r="DJ208" i="2"/>
  <c r="DJ214" i="2"/>
  <c r="DJ216" i="2"/>
  <c r="DJ221" i="2"/>
  <c r="DJ226" i="2"/>
  <c r="DJ228" i="2"/>
  <c r="DJ234" i="2"/>
  <c r="DJ240" i="2"/>
  <c r="DJ242" i="2"/>
  <c r="DJ244" i="2"/>
  <c r="DJ248" i="2"/>
  <c r="DJ253" i="2"/>
  <c r="DJ258" i="2"/>
  <c r="DJ260" i="2"/>
  <c r="DJ262" i="2"/>
  <c r="DJ265" i="2"/>
  <c r="DJ267" i="2"/>
  <c r="DJ269" i="2"/>
  <c r="DJ271" i="2"/>
  <c r="DJ273" i="2"/>
  <c r="DJ275" i="2"/>
  <c r="DJ277" i="2"/>
  <c r="DJ279" i="2"/>
  <c r="DJ281" i="2"/>
  <c r="DJ283" i="2"/>
  <c r="DJ285" i="2"/>
  <c r="DJ287" i="2"/>
  <c r="DJ289" i="2"/>
  <c r="DJ291" i="2"/>
  <c r="DJ293" i="2"/>
  <c r="DJ295" i="2"/>
  <c r="DJ297" i="2"/>
  <c r="DJ300" i="2"/>
  <c r="DJ302" i="2"/>
  <c r="DJ306" i="2"/>
  <c r="DJ309" i="2"/>
  <c r="DJ313" i="2"/>
  <c r="DJ315" i="2"/>
  <c r="DJ320" i="2"/>
  <c r="DJ324" i="2"/>
  <c r="DJ328" i="2"/>
  <c r="DJ331" i="2"/>
  <c r="DJ333" i="2"/>
  <c r="DJ345" i="2"/>
  <c r="DJ351" i="2"/>
  <c r="DJ353" i="2"/>
  <c r="DJ355" i="2"/>
  <c r="DJ362" i="2"/>
  <c r="DJ364" i="2"/>
  <c r="DJ366" i="2"/>
  <c r="DJ371" i="2"/>
  <c r="DJ375" i="2"/>
  <c r="DJ377" i="2"/>
  <c r="DJ381" i="2"/>
  <c r="DJ388" i="2"/>
  <c r="DJ390" i="2"/>
  <c r="DJ392" i="2"/>
  <c r="DJ400" i="2"/>
  <c r="DJ405" i="2"/>
  <c r="DJ407" i="2"/>
  <c r="DJ409" i="2"/>
  <c r="DJ416" i="2"/>
  <c r="DJ421" i="2"/>
  <c r="DJ428" i="2"/>
  <c r="DJ436" i="2"/>
  <c r="DJ437" i="2"/>
  <c r="DJ443" i="2"/>
  <c r="DJ447" i="2"/>
  <c r="DJ451" i="2"/>
  <c r="DJ453" i="2"/>
  <c r="DJ457" i="2"/>
  <c r="DJ464" i="2"/>
  <c r="DJ466" i="2"/>
  <c r="DJ471" i="2"/>
  <c r="DJ476" i="2"/>
  <c r="DJ477" i="2"/>
  <c r="DJ478" i="2"/>
  <c r="DK30" i="2"/>
  <c r="H16" i="25" s="1"/>
  <c r="DK475" i="2"/>
  <c r="H191" i="25" s="1"/>
  <c r="DK470" i="2"/>
  <c r="H190" i="25" s="1"/>
  <c r="DK469" i="2"/>
  <c r="H189" i="25" s="1"/>
  <c r="DK467" i="2"/>
  <c r="H188" i="25" s="1"/>
  <c r="DK465" i="2"/>
  <c r="H187" i="25" s="1"/>
  <c r="DK463" i="2"/>
  <c r="H186" i="25" s="1"/>
  <c r="DK456" i="2"/>
  <c r="H185" i="25" s="1"/>
  <c r="DK452" i="2"/>
  <c r="H184" i="25" s="1"/>
  <c r="DK450" i="2"/>
  <c r="H183" i="25" s="1"/>
  <c r="DK446" i="2"/>
  <c r="H182" i="25" s="1"/>
  <c r="DK442" i="2"/>
  <c r="H181" i="25" s="1"/>
  <c r="DK435" i="2"/>
  <c r="H180" i="25" s="1"/>
  <c r="DK434" i="2"/>
  <c r="H179" i="25" s="1"/>
  <c r="DK433" i="2"/>
  <c r="H178" i="25" s="1"/>
  <c r="DK432" i="2"/>
  <c r="H177" i="25" s="1"/>
  <c r="DK431" i="2"/>
  <c r="H176" i="25" s="1"/>
  <c r="DK430" i="2"/>
  <c r="H175" i="25" s="1"/>
  <c r="DK429" i="2"/>
  <c r="H174" i="25" s="1"/>
  <c r="DK427" i="2"/>
  <c r="H173" i="25" s="1"/>
  <c r="DK426" i="2"/>
  <c r="H172" i="25" s="1"/>
  <c r="DK425" i="2"/>
  <c r="H171" i="25" s="1"/>
  <c r="DK424" i="2"/>
  <c r="H170" i="25" s="1"/>
  <c r="DK423" i="2"/>
  <c r="H169" i="25" s="1"/>
  <c r="DK422" i="2"/>
  <c r="H168" i="25" s="1"/>
  <c r="DK420" i="2"/>
  <c r="H167" i="25" s="1"/>
  <c r="DK419" i="2"/>
  <c r="H166" i="25" s="1"/>
  <c r="DK415" i="2"/>
  <c r="H165" i="25" s="1"/>
  <c r="DK408" i="2"/>
  <c r="H164" i="25" s="1"/>
  <c r="DK406" i="2"/>
  <c r="H163" i="25" s="1"/>
  <c r="DK404" i="2"/>
  <c r="H162" i="25" s="1"/>
  <c r="DK396" i="2"/>
  <c r="H158" i="25" s="1"/>
  <c r="DK395" i="2"/>
  <c r="H157" i="25" s="1"/>
  <c r="DK391" i="2"/>
  <c r="H156" i="25" s="1"/>
  <c r="DK389" i="2"/>
  <c r="H155" i="25" s="1"/>
  <c r="DK387" i="2"/>
  <c r="H154" i="25" s="1"/>
  <c r="DK380" i="2"/>
  <c r="H153" i="25" s="1"/>
  <c r="DK378" i="2"/>
  <c r="H152" i="25" s="1"/>
  <c r="DK376" i="2"/>
  <c r="H151" i="25" s="1"/>
  <c r="DK374" i="2"/>
  <c r="H150" i="25" s="1"/>
  <c r="DK372" i="2"/>
  <c r="H149" i="25" s="1"/>
  <c r="DK370" i="2"/>
  <c r="H148" i="25" s="1"/>
  <c r="DK365" i="2"/>
  <c r="H147" i="25" s="1"/>
  <c r="DK363" i="2"/>
  <c r="H146" i="25" s="1"/>
  <c r="DK361" i="2"/>
  <c r="H145" i="25" s="1"/>
  <c r="DK354" i="2"/>
  <c r="H144" i="25" s="1"/>
  <c r="DK352" i="2"/>
  <c r="H143" i="25" s="1"/>
  <c r="DK350" i="2"/>
  <c r="H142" i="25" s="1"/>
  <c r="DK344" i="2"/>
  <c r="H141" i="25" s="1"/>
  <c r="DK342" i="2"/>
  <c r="H140" i="25" s="1"/>
  <c r="DK340" i="2"/>
  <c r="H139" i="25" s="1"/>
  <c r="DK338" i="2"/>
  <c r="H138" i="25" s="1"/>
  <c r="DK336" i="2"/>
  <c r="H137" i="25" s="1"/>
  <c r="DK334" i="2"/>
  <c r="H136" i="25" s="1"/>
  <c r="DK332" i="2"/>
  <c r="H135" i="25" s="1"/>
  <c r="DK330" i="2"/>
  <c r="H134" i="25" s="1"/>
  <c r="DK327" i="2"/>
  <c r="H133" i="25" s="1"/>
  <c r="DK323" i="2"/>
  <c r="H132" i="25" s="1"/>
  <c r="DK319" i="2"/>
  <c r="H131" i="25" s="1"/>
  <c r="DK314" i="2"/>
  <c r="H130" i="25" s="1"/>
  <c r="DK312" i="2"/>
  <c r="H129" i="25" s="1"/>
  <c r="DK308" i="2"/>
  <c r="H128" i="25" s="1"/>
  <c r="DK305" i="2"/>
  <c r="H126" i="25" s="1"/>
  <c r="DK301" i="2"/>
  <c r="H125" i="25" s="1"/>
  <c r="DK299" i="2"/>
  <c r="H124" i="25" s="1"/>
  <c r="DK296" i="2"/>
  <c r="H123" i="25" s="1"/>
  <c r="DK294" i="2"/>
  <c r="H122" i="25" s="1"/>
  <c r="DK292" i="2"/>
  <c r="H121" i="25" s="1"/>
  <c r="DK290" i="2"/>
  <c r="H120" i="25" s="1"/>
  <c r="DK288" i="2"/>
  <c r="H119" i="25" s="1"/>
  <c r="DK286" i="2"/>
  <c r="H118" i="25" s="1"/>
  <c r="DK284" i="2"/>
  <c r="H117" i="25" s="1"/>
  <c r="DK282" i="2"/>
  <c r="H116" i="25" s="1"/>
  <c r="DK280" i="2"/>
  <c r="H115" i="25" s="1"/>
  <c r="DK278" i="2"/>
  <c r="H114" i="25" s="1"/>
  <c r="DK276" i="2"/>
  <c r="H113" i="25" s="1"/>
  <c r="DK274" i="2"/>
  <c r="H112" i="25" s="1"/>
  <c r="DK272" i="2"/>
  <c r="H111" i="25" s="1"/>
  <c r="DK270" i="2"/>
  <c r="H110" i="25" s="1"/>
  <c r="DK268" i="2"/>
  <c r="H109" i="25" s="1"/>
  <c r="DK266" i="2"/>
  <c r="H108" i="25" s="1"/>
  <c r="DK264" i="2"/>
  <c r="H107" i="25" s="1"/>
  <c r="DK261" i="2"/>
  <c r="H106" i="25" s="1"/>
  <c r="DK259" i="2"/>
  <c r="H105" i="25" s="1"/>
  <c r="DK257" i="2"/>
  <c r="H104" i="25" s="1"/>
  <c r="DK252" i="2"/>
  <c r="H103" i="25" s="1"/>
  <c r="DK247" i="2"/>
  <c r="H102" i="25" s="1"/>
  <c r="DK243" i="2"/>
  <c r="H101" i="25" s="1"/>
  <c r="DK241" i="2"/>
  <c r="H100" i="25" s="1"/>
  <c r="DK239" i="2"/>
  <c r="H99" i="25" s="1"/>
  <c r="DK233" i="2"/>
  <c r="H98" i="25" s="1"/>
  <c r="DK232" i="2"/>
  <c r="H97" i="25" s="1"/>
  <c r="DK231" i="2"/>
  <c r="H96" i="25" s="1"/>
  <c r="DK230" i="2"/>
  <c r="H95" i="25" s="1"/>
  <c r="DK229" i="2"/>
  <c r="H94" i="25" s="1"/>
  <c r="DK227" i="2"/>
  <c r="H93" i="25" s="1"/>
  <c r="DK225" i="2"/>
  <c r="H92" i="25" s="1"/>
  <c r="DK220" i="2"/>
  <c r="H91" i="25" s="1"/>
  <c r="DK215" i="2"/>
  <c r="H90" i="25" s="1"/>
  <c r="DK213" i="2"/>
  <c r="H89" i="25" s="1"/>
  <c r="DK207" i="2"/>
  <c r="H88" i="25" s="1"/>
  <c r="DK203" i="2"/>
  <c r="H87" i="25" s="1"/>
  <c r="DK201" i="2"/>
  <c r="H86" i="25" s="1"/>
  <c r="DK196" i="2"/>
  <c r="H85" i="25" s="1"/>
  <c r="DK195" i="2"/>
  <c r="H84" i="25" s="1"/>
  <c r="DK193" i="2"/>
  <c r="H83" i="25" s="1"/>
  <c r="DK191" i="2"/>
  <c r="H82" i="25" s="1"/>
  <c r="DK188" i="2"/>
  <c r="H81" i="25" s="1"/>
  <c r="DK186" i="2"/>
  <c r="H80" i="25" s="1"/>
  <c r="DK180" i="2"/>
  <c r="H79" i="25" s="1"/>
  <c r="DK176" i="2"/>
  <c r="H78" i="25" s="1"/>
  <c r="DK172" i="2"/>
  <c r="H77" i="25" s="1"/>
  <c r="DK170" i="2"/>
  <c r="H76" i="25" s="1"/>
  <c r="DK168" i="2"/>
  <c r="H75" i="25" s="1"/>
  <c r="DK165" i="2"/>
  <c r="H74" i="25" s="1"/>
  <c r="DK163" i="2"/>
  <c r="H73" i="25" s="1"/>
  <c r="DK161" i="2"/>
  <c r="H72" i="25" s="1"/>
  <c r="DK159" i="2"/>
  <c r="H71" i="25" s="1"/>
  <c r="DK157" i="2"/>
  <c r="H70" i="25" s="1"/>
  <c r="DK155" i="2"/>
  <c r="H69" i="25" s="1"/>
  <c r="DK152" i="2"/>
  <c r="H68" i="25" s="1"/>
  <c r="DK150" i="2"/>
  <c r="H67" i="25" s="1"/>
  <c r="DK148" i="2"/>
  <c r="H66" i="25" s="1"/>
  <c r="DK145" i="2"/>
  <c r="H65" i="25" s="1"/>
  <c r="DK143" i="2"/>
  <c r="H64" i="25" s="1"/>
  <c r="DK141" i="2"/>
  <c r="H63" i="25" s="1"/>
  <c r="DK138" i="2"/>
  <c r="H62" i="25" s="1"/>
  <c r="DK133" i="2"/>
  <c r="H59" i="25" s="1"/>
  <c r="DK131" i="2"/>
  <c r="H58" i="25" s="1"/>
  <c r="DK129" i="2"/>
  <c r="H57" i="25" s="1"/>
  <c r="DK127" i="2"/>
  <c r="H56" i="25" s="1"/>
  <c r="DK125" i="2"/>
  <c r="H55" i="25" s="1"/>
  <c r="DK122" i="2"/>
  <c r="H54" i="25" s="1"/>
  <c r="DK120" i="2"/>
  <c r="H53" i="25" s="1"/>
  <c r="DK118" i="2"/>
  <c r="H52" i="25" s="1"/>
  <c r="DK116" i="2"/>
  <c r="H51" i="25" s="1"/>
  <c r="DK114" i="2"/>
  <c r="H50" i="25" s="1"/>
  <c r="DK112" i="2"/>
  <c r="H49" i="25" s="1"/>
  <c r="DK110" i="2"/>
  <c r="H48" i="25" s="1"/>
  <c r="DK107" i="2"/>
  <c r="H47" i="25" s="1"/>
  <c r="DK105" i="2"/>
  <c r="H46" i="25" s="1"/>
  <c r="DK102" i="2"/>
  <c r="H45" i="25" s="1"/>
  <c r="DK100" i="2"/>
  <c r="H44" i="25" s="1"/>
  <c r="DK98" i="2"/>
  <c r="H43" i="25" s="1"/>
  <c r="DK96" i="2"/>
  <c r="H42" i="25" s="1"/>
  <c r="DK94" i="2"/>
  <c r="H41" i="25" s="1"/>
  <c r="DK92" i="2"/>
  <c r="H40" i="25" s="1"/>
  <c r="DK90" i="2"/>
  <c r="H39" i="25" s="1"/>
  <c r="DK88" i="2"/>
  <c r="H38" i="25" s="1"/>
  <c r="DK86" i="2"/>
  <c r="H37" i="25" s="1"/>
  <c r="DK84" i="2"/>
  <c r="H36" i="25" s="1"/>
  <c r="DK82" i="2"/>
  <c r="H35" i="25" s="1"/>
  <c r="DK80" i="2"/>
  <c r="H34" i="25" s="1"/>
  <c r="DK78" i="2"/>
  <c r="H33" i="25" s="1"/>
  <c r="DK75" i="2"/>
  <c r="H32" i="25" s="1"/>
  <c r="DK73" i="2"/>
  <c r="H31" i="25" s="1"/>
  <c r="DK71" i="2"/>
  <c r="H30" i="25" s="1"/>
  <c r="DK69" i="2"/>
  <c r="H29" i="25" s="1"/>
  <c r="DK66" i="2"/>
  <c r="H28" i="25" s="1"/>
  <c r="DK64" i="2"/>
  <c r="H27" i="25" s="1"/>
  <c r="DK62" i="2"/>
  <c r="H26" i="25" s="1"/>
  <c r="DK60" i="2"/>
  <c r="H25" i="25" s="1"/>
  <c r="DK58" i="2"/>
  <c r="H24" i="25" s="1"/>
  <c r="DK55" i="2"/>
  <c r="H23" i="25" s="1"/>
  <c r="DK53" i="2"/>
  <c r="H22" i="25" s="1"/>
  <c r="DK51" i="2"/>
  <c r="H21" i="25" s="1"/>
  <c r="DK49" i="2"/>
  <c r="H20" i="25" s="1"/>
  <c r="DK45" i="2"/>
  <c r="H19" i="25" s="1"/>
  <c r="DK38" i="2"/>
  <c r="H18" i="25" s="1"/>
  <c r="DK32" i="2"/>
  <c r="H17" i="25" s="1"/>
  <c r="DB475" i="2"/>
  <c r="DJ167" i="2" l="1"/>
  <c r="BW184" i="2"/>
  <c r="BW298" i="2"/>
  <c r="BW263" i="2"/>
  <c r="BW360" i="2"/>
  <c r="BW238" i="2"/>
  <c r="BW224" i="2"/>
  <c r="BW167" i="2"/>
  <c r="BW154" i="2"/>
  <c r="BW147" i="2"/>
  <c r="BW140" i="2"/>
  <c r="BW109" i="2"/>
  <c r="BW104" i="2"/>
  <c r="BW77" i="2"/>
  <c r="AZ470" i="2"/>
  <c r="AZ469" i="2"/>
  <c r="AZ467" i="2"/>
  <c r="AZ465" i="2"/>
  <c r="AZ463" i="2"/>
  <c r="AZ456" i="2"/>
  <c r="AZ452" i="2"/>
  <c r="AZ450" i="2"/>
  <c r="AZ446" i="2"/>
  <c r="AZ442" i="2"/>
  <c r="AZ435" i="2"/>
  <c r="AZ434" i="2"/>
  <c r="AZ433" i="2"/>
  <c r="AZ432" i="2"/>
  <c r="AZ431" i="2"/>
  <c r="AZ430" i="2"/>
  <c r="AZ429" i="2"/>
  <c r="AZ427" i="2"/>
  <c r="AZ426" i="2"/>
  <c r="AZ425" i="2"/>
  <c r="AZ424" i="2"/>
  <c r="AZ423" i="2"/>
  <c r="AZ422" i="2"/>
  <c r="AZ420" i="2"/>
  <c r="AZ419" i="2"/>
  <c r="AZ415" i="2"/>
  <c r="AZ408" i="2"/>
  <c r="AZ406" i="2"/>
  <c r="AZ404" i="2"/>
  <c r="AZ396" i="2"/>
  <c r="AZ395" i="2"/>
  <c r="AZ391" i="2"/>
  <c r="AZ387" i="2"/>
  <c r="AZ380" i="2"/>
  <c r="AZ378" i="2"/>
  <c r="AZ376" i="2"/>
  <c r="AZ374" i="2"/>
  <c r="AZ372" i="2"/>
  <c r="AZ370" i="2"/>
  <c r="AZ365" i="2"/>
  <c r="AZ363" i="2"/>
  <c r="AZ361" i="2"/>
  <c r="AZ354" i="2"/>
  <c r="AZ352" i="2"/>
  <c r="AZ350" i="2"/>
  <c r="AZ344" i="2"/>
  <c r="AZ342" i="2"/>
  <c r="AZ340" i="2"/>
  <c r="AZ338" i="2"/>
  <c r="AZ336" i="2"/>
  <c r="AZ334" i="2"/>
  <c r="AZ332" i="2"/>
  <c r="AZ330" i="2"/>
  <c r="AZ327" i="2"/>
  <c r="AZ323" i="2"/>
  <c r="AZ319" i="2"/>
  <c r="AZ314" i="2"/>
  <c r="AZ312" i="2"/>
  <c r="AZ308" i="2"/>
  <c r="AZ305" i="2"/>
  <c r="AZ301" i="2"/>
  <c r="AZ299" i="2"/>
  <c r="AZ296" i="2"/>
  <c r="AZ294" i="2"/>
  <c r="AZ292" i="2"/>
  <c r="AZ290" i="2"/>
  <c r="AZ288" i="2"/>
  <c r="AZ286" i="2"/>
  <c r="AZ282" i="2"/>
  <c r="AZ280" i="2"/>
  <c r="AZ278" i="2"/>
  <c r="AZ270" i="2"/>
  <c r="AZ268" i="2"/>
  <c r="AZ266" i="2"/>
  <c r="AZ264" i="2"/>
  <c r="AZ261" i="2"/>
  <c r="AZ259" i="2"/>
  <c r="AZ252" i="2"/>
  <c r="AZ247" i="2"/>
  <c r="AZ243" i="2"/>
  <c r="AZ241" i="2"/>
  <c r="AZ239" i="2"/>
  <c r="AZ233" i="2"/>
  <c r="AZ232" i="2"/>
  <c r="AZ231" i="2"/>
  <c r="AZ230" i="2"/>
  <c r="AZ229" i="2"/>
  <c r="AZ227" i="2"/>
  <c r="AZ225" i="2"/>
  <c r="AZ220" i="2"/>
  <c r="AZ215" i="2"/>
  <c r="AZ213" i="2"/>
  <c r="AZ207" i="2"/>
  <c r="AZ203" i="2"/>
  <c r="AZ201" i="2"/>
  <c r="AZ196" i="2"/>
  <c r="AZ195" i="2"/>
  <c r="AZ193" i="2"/>
  <c r="AZ191" i="2"/>
  <c r="AZ188" i="2"/>
  <c r="AZ186" i="2"/>
  <c r="AZ172" i="2"/>
  <c r="AZ170" i="2"/>
  <c r="AZ168" i="2"/>
  <c r="AZ165" i="2"/>
  <c r="AZ163" i="2"/>
  <c r="AZ161" i="2"/>
  <c r="AZ159" i="2"/>
  <c r="AZ157" i="2"/>
  <c r="AZ155" i="2"/>
  <c r="AZ150" i="2"/>
  <c r="AZ148" i="2"/>
  <c r="AZ145" i="2"/>
  <c r="AZ143" i="2"/>
  <c r="AZ141" i="2"/>
  <c r="AZ133" i="2"/>
  <c r="AZ131" i="2"/>
  <c r="AZ129" i="2"/>
  <c r="AZ127" i="2"/>
  <c r="AZ122" i="2"/>
  <c r="AZ120" i="2"/>
  <c r="AZ118" i="2"/>
  <c r="AZ116" i="2"/>
  <c r="AZ114" i="2"/>
  <c r="AZ112" i="2"/>
  <c r="AZ110" i="2"/>
  <c r="AZ107" i="2"/>
  <c r="AZ105" i="2"/>
  <c r="AZ102" i="2"/>
  <c r="AZ100" i="2"/>
  <c r="AZ98" i="2"/>
  <c r="AZ96" i="2"/>
  <c r="AZ94" i="2"/>
  <c r="AZ92" i="2"/>
  <c r="AZ90" i="2"/>
  <c r="AZ88" i="2"/>
  <c r="AZ86" i="2"/>
  <c r="AZ84" i="2"/>
  <c r="AZ82" i="2"/>
  <c r="AZ80" i="2"/>
  <c r="AZ78" i="2"/>
  <c r="AZ75" i="2"/>
  <c r="AZ73" i="2"/>
  <c r="AZ71" i="2"/>
  <c r="AZ69" i="2"/>
  <c r="AZ66" i="2"/>
  <c r="AZ64" i="2"/>
  <c r="AZ62" i="2"/>
  <c r="AZ60" i="2"/>
  <c r="AZ58" i="2"/>
  <c r="AZ55" i="2"/>
  <c r="AZ53" i="2"/>
  <c r="AZ51" i="2"/>
  <c r="AZ49" i="2"/>
  <c r="AZ45" i="2"/>
  <c r="AZ38" i="2"/>
  <c r="AZ32" i="2"/>
  <c r="BU470" i="2"/>
  <c r="BU469" i="2"/>
  <c r="BU467" i="2"/>
  <c r="BU465" i="2"/>
  <c r="BU463" i="2"/>
  <c r="BU456" i="2"/>
  <c r="BU452" i="2"/>
  <c r="BU450" i="2"/>
  <c r="BU446" i="2"/>
  <c r="BU442" i="2"/>
  <c r="BU435" i="2"/>
  <c r="BU434" i="2"/>
  <c r="BU433" i="2"/>
  <c r="BU432" i="2"/>
  <c r="BU431" i="2"/>
  <c r="BU430" i="2"/>
  <c r="BU429" i="2"/>
  <c r="BU427" i="2"/>
  <c r="BU426" i="2"/>
  <c r="BU425" i="2"/>
  <c r="BU424" i="2"/>
  <c r="BU423" i="2"/>
  <c r="BU422" i="2"/>
  <c r="AZ1" i="2"/>
  <c r="BL263" i="2"/>
  <c r="BL255" i="2" s="1"/>
  <c r="BL254" i="2" s="1"/>
  <c r="BL461" i="2"/>
  <c r="BL460" i="2" s="1"/>
  <c r="BL459" i="2" s="1"/>
  <c r="BL458" i="2" s="1"/>
  <c r="BL439" i="2"/>
  <c r="BL438" i="2" s="1"/>
  <c r="BL412" i="2"/>
  <c r="BL411" i="2" s="1"/>
  <c r="BL403" i="2"/>
  <c r="BL402" i="2" s="1"/>
  <c r="BL401" i="2" s="1"/>
  <c r="BL386" i="2"/>
  <c r="BL385" i="2" s="1"/>
  <c r="BL384" i="2" s="1"/>
  <c r="BL368" i="2"/>
  <c r="BL367" i="2" s="1"/>
  <c r="BL358" i="2" s="1"/>
  <c r="BL357" i="2" s="1"/>
  <c r="BL356" i="2" s="1"/>
  <c r="BL360" i="2"/>
  <c r="BL349" i="2"/>
  <c r="BL348" i="2" s="1"/>
  <c r="BK349" i="2"/>
  <c r="BK348" i="2" s="1"/>
  <c r="BL318" i="2"/>
  <c r="BL317" i="2" s="1"/>
  <c r="BL316" i="2" s="1"/>
  <c r="BL311" i="2"/>
  <c r="BL310" i="2" s="1"/>
  <c r="BL251" i="2"/>
  <c r="BL250" i="2" s="1"/>
  <c r="BL237" i="2"/>
  <c r="BL236" i="2" s="1"/>
  <c r="BL235" i="2" s="1"/>
  <c r="BL219" i="2"/>
  <c r="BL218" i="2" s="1"/>
  <c r="BL217" i="2" s="1"/>
  <c r="BL211" i="2"/>
  <c r="BL210" i="2" s="1"/>
  <c r="BL200" i="2"/>
  <c r="BL199" i="2" s="1"/>
  <c r="BL198" i="2" s="1"/>
  <c r="BL184" i="2"/>
  <c r="BL183" i="2" s="1"/>
  <c r="BL182" i="2" s="1"/>
  <c r="BL44" i="2"/>
  <c r="BL43" i="2" s="1"/>
  <c r="BL42" i="2" s="1"/>
  <c r="BL37" i="2"/>
  <c r="BL36" i="2" s="1"/>
  <c r="BL35" i="2" s="1"/>
  <c r="BL34" i="2" s="1"/>
  <c r="BL29" i="2"/>
  <c r="BL28" i="2" s="1"/>
  <c r="BL27" i="2" s="1"/>
  <c r="BL26" i="2" s="1"/>
  <c r="DB470" i="2"/>
  <c r="DB469" i="2"/>
  <c r="DB467" i="2"/>
  <c r="DB465" i="2"/>
  <c r="DB463" i="2"/>
  <c r="DB456" i="2"/>
  <c r="DB452" i="2"/>
  <c r="DB450" i="2"/>
  <c r="DB446" i="2"/>
  <c r="DB442" i="2"/>
  <c r="DB435" i="2"/>
  <c r="DB434" i="2"/>
  <c r="DB433" i="2"/>
  <c r="DB432" i="2"/>
  <c r="DB431" i="2"/>
  <c r="DB430" i="2"/>
  <c r="DB429" i="2"/>
  <c r="DB427" i="2"/>
  <c r="DB426" i="2"/>
  <c r="DB425" i="2"/>
  <c r="DB424" i="2"/>
  <c r="DB423" i="2"/>
  <c r="DB422" i="2"/>
  <c r="DB420" i="2"/>
  <c r="DB419" i="2"/>
  <c r="DB415" i="2"/>
  <c r="DB408" i="2"/>
  <c r="DB406" i="2"/>
  <c r="DB404" i="2"/>
  <c r="DB396" i="2"/>
  <c r="DB395" i="2"/>
  <c r="DB391" i="2"/>
  <c r="DB389" i="2"/>
  <c r="DB387" i="2"/>
  <c r="DB380" i="2"/>
  <c r="DB378" i="2"/>
  <c r="DB376" i="2"/>
  <c r="DB374" i="2"/>
  <c r="DB372" i="2"/>
  <c r="DB370" i="2"/>
  <c r="DB365" i="2"/>
  <c r="DB363" i="2"/>
  <c r="DB361" i="2"/>
  <c r="DB354" i="2"/>
  <c r="DB352" i="2"/>
  <c r="DB350" i="2"/>
  <c r="DB344" i="2"/>
  <c r="DB342" i="2"/>
  <c r="DB340" i="2"/>
  <c r="DB338" i="2"/>
  <c r="DB336" i="2"/>
  <c r="DB334" i="2"/>
  <c r="DB332" i="2"/>
  <c r="DB330" i="2"/>
  <c r="DB327" i="2"/>
  <c r="DB323" i="2"/>
  <c r="DB319" i="2"/>
  <c r="DB314" i="2"/>
  <c r="DB312" i="2"/>
  <c r="DB308" i="2"/>
  <c r="DB305" i="2"/>
  <c r="DB301" i="2"/>
  <c r="DB299" i="2"/>
  <c r="DB296" i="2"/>
  <c r="DB294" i="2"/>
  <c r="DB292" i="2"/>
  <c r="DB290" i="2"/>
  <c r="DB288" i="2"/>
  <c r="DB286" i="2"/>
  <c r="DB284" i="2"/>
  <c r="DB282" i="2"/>
  <c r="DB280" i="2"/>
  <c r="DB278" i="2"/>
  <c r="DB276" i="2"/>
  <c r="DB274" i="2"/>
  <c r="DB272" i="2"/>
  <c r="DB270" i="2"/>
  <c r="DB268" i="2"/>
  <c r="DB266" i="2"/>
  <c r="DB264" i="2"/>
  <c r="DB261" i="2"/>
  <c r="DB259" i="2"/>
  <c r="DB257" i="2"/>
  <c r="DB252" i="2"/>
  <c r="DB247" i="2"/>
  <c r="DB243" i="2"/>
  <c r="DB241" i="2"/>
  <c r="DB239" i="2"/>
  <c r="DB233" i="2"/>
  <c r="DB232" i="2"/>
  <c r="DB231" i="2"/>
  <c r="DB230" i="2"/>
  <c r="DB229" i="2"/>
  <c r="DB227" i="2"/>
  <c r="DB225" i="2"/>
  <c r="DB220" i="2"/>
  <c r="DB215" i="2"/>
  <c r="DB213" i="2"/>
  <c r="DB207" i="2"/>
  <c r="DB203" i="2"/>
  <c r="DB201" i="2"/>
  <c r="DB196" i="2"/>
  <c r="DB195" i="2"/>
  <c r="DB193" i="2"/>
  <c r="DB191" i="2"/>
  <c r="DB188" i="2"/>
  <c r="DB186" i="2"/>
  <c r="DB180" i="2"/>
  <c r="DB176" i="2"/>
  <c r="DB172" i="2"/>
  <c r="DB170" i="2"/>
  <c r="DB165" i="2"/>
  <c r="DB163" i="2"/>
  <c r="DB161" i="2"/>
  <c r="DB159" i="2"/>
  <c r="DB157" i="2"/>
  <c r="DB155" i="2"/>
  <c r="DB152" i="2"/>
  <c r="DB150" i="2"/>
  <c r="DB148" i="2"/>
  <c r="DB145" i="2"/>
  <c r="DB143" i="2"/>
  <c r="DB141" i="2"/>
  <c r="DB138" i="2"/>
  <c r="DB133" i="2"/>
  <c r="DB131" i="2"/>
  <c r="DB129" i="2"/>
  <c r="DB127" i="2"/>
  <c r="DB125" i="2"/>
  <c r="DB122" i="2"/>
  <c r="DB120" i="2"/>
  <c r="DB118" i="2"/>
  <c r="DB116" i="2"/>
  <c r="DB114" i="2"/>
  <c r="DB112" i="2"/>
  <c r="DB110" i="2"/>
  <c r="DB107" i="2"/>
  <c r="DB105" i="2"/>
  <c r="DB102" i="2"/>
  <c r="DB100" i="2"/>
  <c r="DB98" i="2"/>
  <c r="DB96" i="2"/>
  <c r="DB94" i="2"/>
  <c r="DB92" i="2"/>
  <c r="DB90" i="2"/>
  <c r="DB88" i="2"/>
  <c r="DB86" i="2"/>
  <c r="DB84" i="2"/>
  <c r="DB82" i="2"/>
  <c r="DB80" i="2"/>
  <c r="DB78" i="2"/>
  <c r="DB75" i="2"/>
  <c r="DB73" i="2"/>
  <c r="DB71" i="2"/>
  <c r="DB69" i="2"/>
  <c r="DB66" i="2"/>
  <c r="DB64" i="2"/>
  <c r="DB62" i="2"/>
  <c r="DB60" i="2"/>
  <c r="DB58" i="2"/>
  <c r="DB55" i="2"/>
  <c r="DB53" i="2"/>
  <c r="DB51" i="2"/>
  <c r="DB49" i="2"/>
  <c r="DB38" i="2"/>
  <c r="DB32" i="2"/>
  <c r="DO30" i="2"/>
  <c r="L16" i="25" s="1"/>
  <c r="DM30" i="2"/>
  <c r="J16" i="25" s="1"/>
  <c r="DN30" i="2"/>
  <c r="K16" i="25" s="1"/>
  <c r="EK470" i="2"/>
  <c r="AG190" i="25" s="1"/>
  <c r="EJ470" i="2"/>
  <c r="AF190" i="25" s="1"/>
  <c r="EK469" i="2"/>
  <c r="AG189" i="25" s="1"/>
  <c r="EJ469" i="2"/>
  <c r="AF189" i="25" s="1"/>
  <c r="EK467" i="2"/>
  <c r="AG188" i="25" s="1"/>
  <c r="EJ467" i="2"/>
  <c r="AF188" i="25" s="1"/>
  <c r="EK465" i="2"/>
  <c r="AG187" i="25" s="1"/>
  <c r="EJ465" i="2"/>
  <c r="AF187" i="25" s="1"/>
  <c r="EK463" i="2"/>
  <c r="AG186" i="25" s="1"/>
  <c r="EJ463" i="2"/>
  <c r="AF186" i="25" s="1"/>
  <c r="EK456" i="2"/>
  <c r="AG185" i="25" s="1"/>
  <c r="EJ456" i="2"/>
  <c r="AF185" i="25" s="1"/>
  <c r="EK452" i="2"/>
  <c r="AG184" i="25" s="1"/>
  <c r="EJ452" i="2"/>
  <c r="AF184" i="25" s="1"/>
  <c r="EK450" i="2"/>
  <c r="AG183" i="25" s="1"/>
  <c r="EJ450" i="2"/>
  <c r="AF183" i="25" s="1"/>
  <c r="EK446" i="2"/>
  <c r="AG182" i="25" s="1"/>
  <c r="EJ446" i="2"/>
  <c r="AF182" i="25" s="1"/>
  <c r="EK442" i="2"/>
  <c r="AG181" i="25" s="1"/>
  <c r="EJ442" i="2"/>
  <c r="AF181" i="25" s="1"/>
  <c r="EK435" i="2"/>
  <c r="AG180" i="25" s="1"/>
  <c r="EJ435" i="2"/>
  <c r="AF180" i="25" s="1"/>
  <c r="EK434" i="2"/>
  <c r="AG179" i="25" s="1"/>
  <c r="EJ434" i="2"/>
  <c r="AF179" i="25" s="1"/>
  <c r="EK433" i="2"/>
  <c r="AG178" i="25" s="1"/>
  <c r="EJ433" i="2"/>
  <c r="AF178" i="25" s="1"/>
  <c r="EK432" i="2"/>
  <c r="AG177" i="25" s="1"/>
  <c r="EJ432" i="2"/>
  <c r="AF177" i="25" s="1"/>
  <c r="EK431" i="2"/>
  <c r="AG176" i="25" s="1"/>
  <c r="EJ431" i="2"/>
  <c r="AF176" i="25" s="1"/>
  <c r="EK430" i="2"/>
  <c r="AG175" i="25" s="1"/>
  <c r="EJ430" i="2"/>
  <c r="AF175" i="25" s="1"/>
  <c r="EK429" i="2"/>
  <c r="AG174" i="25" s="1"/>
  <c r="EJ429" i="2"/>
  <c r="AF174" i="25" s="1"/>
  <c r="EK427" i="2"/>
  <c r="AG173" i="25" s="1"/>
  <c r="EJ427" i="2"/>
  <c r="AF173" i="25" s="1"/>
  <c r="EK426" i="2"/>
  <c r="AG172" i="25" s="1"/>
  <c r="EJ426" i="2"/>
  <c r="AF172" i="25" s="1"/>
  <c r="EK425" i="2"/>
  <c r="AG171" i="25" s="1"/>
  <c r="EJ425" i="2"/>
  <c r="AF171" i="25" s="1"/>
  <c r="EK424" i="2"/>
  <c r="AG170" i="25" s="1"/>
  <c r="EJ424" i="2"/>
  <c r="AF170" i="25" s="1"/>
  <c r="EK423" i="2"/>
  <c r="AG169" i="25" s="1"/>
  <c r="EJ423" i="2"/>
  <c r="AF169" i="25" s="1"/>
  <c r="EK422" i="2"/>
  <c r="AG168" i="25" s="1"/>
  <c r="EJ422" i="2"/>
  <c r="AF168" i="25" s="1"/>
  <c r="EK420" i="2"/>
  <c r="AG167" i="25" s="1"/>
  <c r="EJ420" i="2"/>
  <c r="AF167" i="25" s="1"/>
  <c r="EK419" i="2"/>
  <c r="AG166" i="25" s="1"/>
  <c r="EJ419" i="2"/>
  <c r="AF166" i="25" s="1"/>
  <c r="EK415" i="2"/>
  <c r="AG165" i="25" s="1"/>
  <c r="EJ415" i="2"/>
  <c r="AF165" i="25" s="1"/>
  <c r="EK408" i="2"/>
  <c r="AG164" i="25" s="1"/>
  <c r="EJ408" i="2"/>
  <c r="AF164" i="25" s="1"/>
  <c r="EK406" i="2"/>
  <c r="AG163" i="25" s="1"/>
  <c r="EJ406" i="2"/>
  <c r="AF163" i="25" s="1"/>
  <c r="EK404" i="2"/>
  <c r="AG162" i="25" s="1"/>
  <c r="EJ404" i="2"/>
  <c r="AF162" i="25" s="1"/>
  <c r="EK396" i="2"/>
  <c r="AG158" i="25" s="1"/>
  <c r="EJ396" i="2"/>
  <c r="AF158" i="25" s="1"/>
  <c r="EK395" i="2"/>
  <c r="AG157" i="25" s="1"/>
  <c r="EJ395" i="2"/>
  <c r="AF157" i="25" s="1"/>
  <c r="EK391" i="2"/>
  <c r="AG156" i="25" s="1"/>
  <c r="EJ391" i="2"/>
  <c r="AF156" i="25" s="1"/>
  <c r="EK389" i="2"/>
  <c r="AG155" i="25" s="1"/>
  <c r="EJ389" i="2"/>
  <c r="AF155" i="25" s="1"/>
  <c r="EK387" i="2"/>
  <c r="AG154" i="25" s="1"/>
  <c r="EJ387" i="2"/>
  <c r="AF154" i="25" s="1"/>
  <c r="EK380" i="2"/>
  <c r="AG153" i="25" s="1"/>
  <c r="EJ380" i="2"/>
  <c r="AF153" i="25" s="1"/>
  <c r="EK378" i="2"/>
  <c r="AG152" i="25" s="1"/>
  <c r="EJ378" i="2"/>
  <c r="AF152" i="25" s="1"/>
  <c r="EK376" i="2"/>
  <c r="AG151" i="25" s="1"/>
  <c r="EJ376" i="2"/>
  <c r="AF151" i="25" s="1"/>
  <c r="EK374" i="2"/>
  <c r="AG150" i="25" s="1"/>
  <c r="EJ374" i="2"/>
  <c r="AF150" i="25" s="1"/>
  <c r="EK372" i="2"/>
  <c r="AG149" i="25" s="1"/>
  <c r="EJ372" i="2"/>
  <c r="AF149" i="25" s="1"/>
  <c r="EK370" i="2"/>
  <c r="AG148" i="25" s="1"/>
  <c r="EJ370" i="2"/>
  <c r="AF148" i="25" s="1"/>
  <c r="EK365" i="2"/>
  <c r="AG147" i="25" s="1"/>
  <c r="EJ365" i="2"/>
  <c r="AF147" i="25" s="1"/>
  <c r="EK363" i="2"/>
  <c r="AG146" i="25" s="1"/>
  <c r="EJ363" i="2"/>
  <c r="AF146" i="25" s="1"/>
  <c r="EK361" i="2"/>
  <c r="AG145" i="25" s="1"/>
  <c r="EJ361" i="2"/>
  <c r="AF145" i="25" s="1"/>
  <c r="EK354" i="2"/>
  <c r="AG144" i="25" s="1"/>
  <c r="EJ354" i="2"/>
  <c r="AF144" i="25" s="1"/>
  <c r="EK352" i="2"/>
  <c r="AG143" i="25" s="1"/>
  <c r="EJ352" i="2"/>
  <c r="AF143" i="25" s="1"/>
  <c r="EK350" i="2"/>
  <c r="AG142" i="25" s="1"/>
  <c r="EJ350" i="2"/>
  <c r="AF142" i="25" s="1"/>
  <c r="EK344" i="2"/>
  <c r="AG141" i="25" s="1"/>
  <c r="EJ344" i="2"/>
  <c r="AF141" i="25" s="1"/>
  <c r="EK342" i="2"/>
  <c r="AG140" i="25" s="1"/>
  <c r="EJ342" i="2"/>
  <c r="AF140" i="25" s="1"/>
  <c r="EK340" i="2"/>
  <c r="AG139" i="25" s="1"/>
  <c r="EJ340" i="2"/>
  <c r="AF139" i="25" s="1"/>
  <c r="EK338" i="2"/>
  <c r="AG138" i="25" s="1"/>
  <c r="EJ338" i="2"/>
  <c r="AF138" i="25" s="1"/>
  <c r="EK336" i="2"/>
  <c r="AG137" i="25" s="1"/>
  <c r="EJ336" i="2"/>
  <c r="AF137" i="25" s="1"/>
  <c r="EK334" i="2"/>
  <c r="AG136" i="25" s="1"/>
  <c r="EJ334" i="2"/>
  <c r="AF136" i="25" s="1"/>
  <c r="EK332" i="2"/>
  <c r="AG135" i="25" s="1"/>
  <c r="EJ332" i="2"/>
  <c r="AF135" i="25" s="1"/>
  <c r="EK330" i="2"/>
  <c r="AG134" i="25" s="1"/>
  <c r="EJ330" i="2"/>
  <c r="AF134" i="25" s="1"/>
  <c r="EK327" i="2"/>
  <c r="AG133" i="25" s="1"/>
  <c r="EJ327" i="2"/>
  <c r="AF133" i="25" s="1"/>
  <c r="EK323" i="2"/>
  <c r="AG132" i="25" s="1"/>
  <c r="EJ323" i="2"/>
  <c r="AF132" i="25" s="1"/>
  <c r="EK319" i="2"/>
  <c r="AG131" i="25" s="1"/>
  <c r="EJ319" i="2"/>
  <c r="AF131" i="25" s="1"/>
  <c r="EK314" i="2"/>
  <c r="AG130" i="25" s="1"/>
  <c r="EJ314" i="2"/>
  <c r="AF130" i="25" s="1"/>
  <c r="EK312" i="2"/>
  <c r="AG129" i="25" s="1"/>
  <c r="EJ312" i="2"/>
  <c r="AF129" i="25" s="1"/>
  <c r="EK308" i="2"/>
  <c r="AG128" i="25" s="1"/>
  <c r="EJ308" i="2"/>
  <c r="AF128" i="25" s="1"/>
  <c r="EK305" i="2"/>
  <c r="AG126" i="25" s="1"/>
  <c r="EJ305" i="2"/>
  <c r="AF126" i="25" s="1"/>
  <c r="EK301" i="2"/>
  <c r="AG125" i="25" s="1"/>
  <c r="EJ301" i="2"/>
  <c r="AF125" i="25" s="1"/>
  <c r="EK299" i="2"/>
  <c r="AG124" i="25" s="1"/>
  <c r="EJ299" i="2"/>
  <c r="AF124" i="25" s="1"/>
  <c r="EK296" i="2"/>
  <c r="AG123" i="25" s="1"/>
  <c r="EJ296" i="2"/>
  <c r="AF123" i="25" s="1"/>
  <c r="EK294" i="2"/>
  <c r="AG122" i="25" s="1"/>
  <c r="EJ294" i="2"/>
  <c r="AF122" i="25" s="1"/>
  <c r="EK292" i="2"/>
  <c r="AG121" i="25" s="1"/>
  <c r="EJ292" i="2"/>
  <c r="AF121" i="25" s="1"/>
  <c r="EK290" i="2"/>
  <c r="AG120" i="25" s="1"/>
  <c r="EJ290" i="2"/>
  <c r="AF120" i="25" s="1"/>
  <c r="EK288" i="2"/>
  <c r="AG119" i="25" s="1"/>
  <c r="EJ288" i="2"/>
  <c r="AF119" i="25" s="1"/>
  <c r="EK286" i="2"/>
  <c r="AG118" i="25" s="1"/>
  <c r="EJ286" i="2"/>
  <c r="AF118" i="25" s="1"/>
  <c r="EK284" i="2"/>
  <c r="AG117" i="25" s="1"/>
  <c r="EJ284" i="2"/>
  <c r="AF117" i="25" s="1"/>
  <c r="EK282" i="2"/>
  <c r="AG116" i="25" s="1"/>
  <c r="EJ282" i="2"/>
  <c r="AF116" i="25" s="1"/>
  <c r="EK280" i="2"/>
  <c r="AG115" i="25" s="1"/>
  <c r="EJ280" i="2"/>
  <c r="AF115" i="25" s="1"/>
  <c r="EK278" i="2"/>
  <c r="AG114" i="25" s="1"/>
  <c r="EJ278" i="2"/>
  <c r="AF114" i="25" s="1"/>
  <c r="EK276" i="2"/>
  <c r="AG113" i="25" s="1"/>
  <c r="EJ276" i="2"/>
  <c r="AF113" i="25" s="1"/>
  <c r="EK274" i="2"/>
  <c r="AG112" i="25" s="1"/>
  <c r="EJ274" i="2"/>
  <c r="AF112" i="25" s="1"/>
  <c r="EK272" i="2"/>
  <c r="AG111" i="25" s="1"/>
  <c r="EJ272" i="2"/>
  <c r="AF111" i="25" s="1"/>
  <c r="EK270" i="2"/>
  <c r="AG110" i="25" s="1"/>
  <c r="EJ270" i="2"/>
  <c r="AF110" i="25" s="1"/>
  <c r="EK268" i="2"/>
  <c r="AG109" i="25" s="1"/>
  <c r="EJ268" i="2"/>
  <c r="AF109" i="25" s="1"/>
  <c r="EK266" i="2"/>
  <c r="AG108" i="25" s="1"/>
  <c r="EJ266" i="2"/>
  <c r="AF108" i="25" s="1"/>
  <c r="EK264" i="2"/>
  <c r="AG107" i="25" s="1"/>
  <c r="EJ264" i="2"/>
  <c r="AF107" i="25" s="1"/>
  <c r="EK261" i="2"/>
  <c r="AG106" i="25" s="1"/>
  <c r="EJ261" i="2"/>
  <c r="AF106" i="25" s="1"/>
  <c r="EK259" i="2"/>
  <c r="AG105" i="25" s="1"/>
  <c r="EJ259" i="2"/>
  <c r="AF105" i="25" s="1"/>
  <c r="EK257" i="2"/>
  <c r="AG104" i="25" s="1"/>
  <c r="EJ257" i="2"/>
  <c r="AF104" i="25" s="1"/>
  <c r="EK252" i="2"/>
  <c r="AG103" i="25" s="1"/>
  <c r="EJ252" i="2"/>
  <c r="AF103" i="25" s="1"/>
  <c r="EK247" i="2"/>
  <c r="AG102" i="25" s="1"/>
  <c r="EJ247" i="2"/>
  <c r="AF102" i="25" s="1"/>
  <c r="EK243" i="2"/>
  <c r="AG101" i="25" s="1"/>
  <c r="EJ243" i="2"/>
  <c r="AF101" i="25" s="1"/>
  <c r="EK241" i="2"/>
  <c r="AG100" i="25" s="1"/>
  <c r="EJ241" i="2"/>
  <c r="AF100" i="25" s="1"/>
  <c r="EK239" i="2"/>
  <c r="AG99" i="25" s="1"/>
  <c r="EJ239" i="2"/>
  <c r="AF99" i="25" s="1"/>
  <c r="EK233" i="2"/>
  <c r="AG98" i="25" s="1"/>
  <c r="EJ233" i="2"/>
  <c r="AF98" i="25" s="1"/>
  <c r="EK232" i="2"/>
  <c r="AG97" i="25" s="1"/>
  <c r="EJ232" i="2"/>
  <c r="AF97" i="25" s="1"/>
  <c r="EK231" i="2"/>
  <c r="AG96" i="25" s="1"/>
  <c r="EJ231" i="2"/>
  <c r="AF96" i="25" s="1"/>
  <c r="EK230" i="2"/>
  <c r="AG95" i="25" s="1"/>
  <c r="EJ230" i="2"/>
  <c r="AF95" i="25" s="1"/>
  <c r="EK229" i="2"/>
  <c r="AG94" i="25" s="1"/>
  <c r="EJ229" i="2"/>
  <c r="AF94" i="25" s="1"/>
  <c r="EK227" i="2"/>
  <c r="AG93" i="25" s="1"/>
  <c r="EJ227" i="2"/>
  <c r="AF93" i="25" s="1"/>
  <c r="EK225" i="2"/>
  <c r="AG92" i="25" s="1"/>
  <c r="EJ225" i="2"/>
  <c r="AF92" i="25" s="1"/>
  <c r="EK220" i="2"/>
  <c r="AG91" i="25" s="1"/>
  <c r="EJ220" i="2"/>
  <c r="AF91" i="25" s="1"/>
  <c r="EK215" i="2"/>
  <c r="AG90" i="25" s="1"/>
  <c r="EJ215" i="2"/>
  <c r="AF90" i="25" s="1"/>
  <c r="EK213" i="2"/>
  <c r="AG89" i="25" s="1"/>
  <c r="EJ213" i="2"/>
  <c r="AF89" i="25" s="1"/>
  <c r="EK207" i="2"/>
  <c r="AG88" i="25" s="1"/>
  <c r="EJ207" i="2"/>
  <c r="AF88" i="25" s="1"/>
  <c r="EK203" i="2"/>
  <c r="AG87" i="25" s="1"/>
  <c r="EJ203" i="2"/>
  <c r="AF87" i="25" s="1"/>
  <c r="EK201" i="2"/>
  <c r="AG86" i="25" s="1"/>
  <c r="EJ201" i="2"/>
  <c r="AF86" i="25" s="1"/>
  <c r="EK196" i="2"/>
  <c r="AG85" i="25" s="1"/>
  <c r="EJ196" i="2"/>
  <c r="AF85" i="25" s="1"/>
  <c r="EK195" i="2"/>
  <c r="AG84" i="25" s="1"/>
  <c r="EJ195" i="2"/>
  <c r="AF84" i="25" s="1"/>
  <c r="EK193" i="2"/>
  <c r="AG83" i="25" s="1"/>
  <c r="EJ193" i="2"/>
  <c r="AF83" i="25" s="1"/>
  <c r="EK191" i="2"/>
  <c r="AG82" i="25" s="1"/>
  <c r="EJ191" i="2"/>
  <c r="AF82" i="25" s="1"/>
  <c r="EK188" i="2"/>
  <c r="AG81" i="25" s="1"/>
  <c r="EJ188" i="2"/>
  <c r="AF81" i="25" s="1"/>
  <c r="EK186" i="2"/>
  <c r="AG80" i="25" s="1"/>
  <c r="EJ186" i="2"/>
  <c r="AF80" i="25" s="1"/>
  <c r="EK180" i="2"/>
  <c r="AG79" i="25" s="1"/>
  <c r="EJ180" i="2"/>
  <c r="AF79" i="25" s="1"/>
  <c r="EK176" i="2"/>
  <c r="AG78" i="25" s="1"/>
  <c r="EJ176" i="2"/>
  <c r="AF78" i="25" s="1"/>
  <c r="EK172" i="2"/>
  <c r="AG77" i="25" s="1"/>
  <c r="EJ172" i="2"/>
  <c r="AF77" i="25" s="1"/>
  <c r="EK170" i="2"/>
  <c r="AG76" i="25" s="1"/>
  <c r="EJ170" i="2"/>
  <c r="AF76" i="25" s="1"/>
  <c r="EK168" i="2"/>
  <c r="AG75" i="25" s="1"/>
  <c r="EJ168" i="2"/>
  <c r="AF75" i="25" s="1"/>
  <c r="EK165" i="2"/>
  <c r="AG74" i="25" s="1"/>
  <c r="EJ165" i="2"/>
  <c r="AF74" i="25" s="1"/>
  <c r="EK163" i="2"/>
  <c r="AG73" i="25" s="1"/>
  <c r="EJ163" i="2"/>
  <c r="AF73" i="25" s="1"/>
  <c r="EK161" i="2"/>
  <c r="AG72" i="25" s="1"/>
  <c r="EJ161" i="2"/>
  <c r="AF72" i="25" s="1"/>
  <c r="EK159" i="2"/>
  <c r="AG71" i="25" s="1"/>
  <c r="EJ159" i="2"/>
  <c r="AF71" i="25" s="1"/>
  <c r="EK157" i="2"/>
  <c r="AG70" i="25" s="1"/>
  <c r="EJ157" i="2"/>
  <c r="AF70" i="25" s="1"/>
  <c r="EK155" i="2"/>
  <c r="AG69" i="25" s="1"/>
  <c r="EJ155" i="2"/>
  <c r="AF69" i="25" s="1"/>
  <c r="EK152" i="2"/>
  <c r="AG68" i="25" s="1"/>
  <c r="EJ152" i="2"/>
  <c r="AF68" i="25" s="1"/>
  <c r="EK150" i="2"/>
  <c r="AG67" i="25" s="1"/>
  <c r="EJ150" i="2"/>
  <c r="AF67" i="25" s="1"/>
  <c r="EK148" i="2"/>
  <c r="AG66" i="25" s="1"/>
  <c r="EJ148" i="2"/>
  <c r="AF66" i="25" s="1"/>
  <c r="EK145" i="2"/>
  <c r="AG65" i="25" s="1"/>
  <c r="EJ145" i="2"/>
  <c r="AF65" i="25" s="1"/>
  <c r="EK143" i="2"/>
  <c r="AG64" i="25" s="1"/>
  <c r="EJ143" i="2"/>
  <c r="AF64" i="25" s="1"/>
  <c r="EK141" i="2"/>
  <c r="AG63" i="25" s="1"/>
  <c r="EJ141" i="2"/>
  <c r="AF63" i="25" s="1"/>
  <c r="EK138" i="2"/>
  <c r="AG62" i="25" s="1"/>
  <c r="EJ138" i="2"/>
  <c r="AF62" i="25" s="1"/>
  <c r="EK133" i="2"/>
  <c r="AG59" i="25" s="1"/>
  <c r="EJ133" i="2"/>
  <c r="AF59" i="25" s="1"/>
  <c r="EK131" i="2"/>
  <c r="AG58" i="25" s="1"/>
  <c r="EJ131" i="2"/>
  <c r="AF58" i="25" s="1"/>
  <c r="EK129" i="2"/>
  <c r="AG57" i="25" s="1"/>
  <c r="EJ129" i="2"/>
  <c r="AF57" i="25" s="1"/>
  <c r="EK127" i="2"/>
  <c r="AG56" i="25" s="1"/>
  <c r="EJ127" i="2"/>
  <c r="AF56" i="25" s="1"/>
  <c r="EK125" i="2"/>
  <c r="AG55" i="25" s="1"/>
  <c r="EJ125" i="2"/>
  <c r="AF55" i="25" s="1"/>
  <c r="EK122" i="2"/>
  <c r="AG54" i="25" s="1"/>
  <c r="EJ122" i="2"/>
  <c r="AF54" i="25" s="1"/>
  <c r="EK120" i="2"/>
  <c r="AG53" i="25" s="1"/>
  <c r="EJ120" i="2"/>
  <c r="AF53" i="25" s="1"/>
  <c r="EK118" i="2"/>
  <c r="AG52" i="25" s="1"/>
  <c r="EJ118" i="2"/>
  <c r="AF52" i="25" s="1"/>
  <c r="EK116" i="2"/>
  <c r="AG51" i="25" s="1"/>
  <c r="EJ116" i="2"/>
  <c r="AF51" i="25" s="1"/>
  <c r="EK114" i="2"/>
  <c r="AG50" i="25" s="1"/>
  <c r="EJ114" i="2"/>
  <c r="AF50" i="25" s="1"/>
  <c r="EK112" i="2"/>
  <c r="AG49" i="25" s="1"/>
  <c r="EJ112" i="2"/>
  <c r="AF49" i="25" s="1"/>
  <c r="EK110" i="2"/>
  <c r="AG48" i="25" s="1"/>
  <c r="EJ110" i="2"/>
  <c r="AF48" i="25" s="1"/>
  <c r="EK107" i="2"/>
  <c r="AG47" i="25" s="1"/>
  <c r="EJ107" i="2"/>
  <c r="AF47" i="25" s="1"/>
  <c r="EK105" i="2"/>
  <c r="AG46" i="25" s="1"/>
  <c r="EJ105" i="2"/>
  <c r="AF46" i="25" s="1"/>
  <c r="EK102" i="2"/>
  <c r="AG45" i="25" s="1"/>
  <c r="EJ102" i="2"/>
  <c r="AF45" i="25" s="1"/>
  <c r="EK100" i="2"/>
  <c r="AG44" i="25" s="1"/>
  <c r="EJ100" i="2"/>
  <c r="AF44" i="25" s="1"/>
  <c r="EK98" i="2"/>
  <c r="AG43" i="25" s="1"/>
  <c r="EJ98" i="2"/>
  <c r="AF43" i="25" s="1"/>
  <c r="EK96" i="2"/>
  <c r="AG42" i="25" s="1"/>
  <c r="EJ96" i="2"/>
  <c r="AF42" i="25" s="1"/>
  <c r="EK94" i="2"/>
  <c r="AG41" i="25" s="1"/>
  <c r="EJ94" i="2"/>
  <c r="AF41" i="25" s="1"/>
  <c r="EK92" i="2"/>
  <c r="AG40" i="25" s="1"/>
  <c r="EJ92" i="2"/>
  <c r="AF40" i="25" s="1"/>
  <c r="EK90" i="2"/>
  <c r="AG39" i="25" s="1"/>
  <c r="EJ90" i="2"/>
  <c r="AF39" i="25" s="1"/>
  <c r="EK88" i="2"/>
  <c r="AG38" i="25" s="1"/>
  <c r="EJ88" i="2"/>
  <c r="AF38" i="25" s="1"/>
  <c r="EK86" i="2"/>
  <c r="AG37" i="25" s="1"/>
  <c r="EJ86" i="2"/>
  <c r="AF37" i="25" s="1"/>
  <c r="EK84" i="2"/>
  <c r="AG36" i="25" s="1"/>
  <c r="EJ84" i="2"/>
  <c r="AF36" i="25" s="1"/>
  <c r="EK82" i="2"/>
  <c r="AG35" i="25" s="1"/>
  <c r="EJ82" i="2"/>
  <c r="AF35" i="25" s="1"/>
  <c r="EK80" i="2"/>
  <c r="AG34" i="25" s="1"/>
  <c r="EJ80" i="2"/>
  <c r="AF34" i="25" s="1"/>
  <c r="EK78" i="2"/>
  <c r="AG33" i="25" s="1"/>
  <c r="EJ78" i="2"/>
  <c r="AF33" i="25" s="1"/>
  <c r="EK75" i="2"/>
  <c r="AG32" i="25" s="1"/>
  <c r="EJ75" i="2"/>
  <c r="AF32" i="25" s="1"/>
  <c r="EK73" i="2"/>
  <c r="AG31" i="25" s="1"/>
  <c r="EJ73" i="2"/>
  <c r="AF31" i="25" s="1"/>
  <c r="EK71" i="2"/>
  <c r="AG30" i="25" s="1"/>
  <c r="EJ71" i="2"/>
  <c r="AF30" i="25" s="1"/>
  <c r="EK69" i="2"/>
  <c r="AG29" i="25" s="1"/>
  <c r="EJ69" i="2"/>
  <c r="AF29" i="25" s="1"/>
  <c r="EK66" i="2"/>
  <c r="AG28" i="25" s="1"/>
  <c r="EJ66" i="2"/>
  <c r="AF28" i="25" s="1"/>
  <c r="EK64" i="2"/>
  <c r="AG27" i="25" s="1"/>
  <c r="EJ64" i="2"/>
  <c r="AF27" i="25" s="1"/>
  <c r="EK62" i="2"/>
  <c r="AG26" i="25" s="1"/>
  <c r="EJ62" i="2"/>
  <c r="AF26" i="25" s="1"/>
  <c r="EK60" i="2"/>
  <c r="AG25" i="25" s="1"/>
  <c r="EJ60" i="2"/>
  <c r="AF25" i="25" s="1"/>
  <c r="EK58" i="2"/>
  <c r="AG24" i="25" s="1"/>
  <c r="EJ58" i="2"/>
  <c r="AF24" i="25" s="1"/>
  <c r="EK55" i="2"/>
  <c r="AG23" i="25" s="1"/>
  <c r="EJ55" i="2"/>
  <c r="AF23" i="25" s="1"/>
  <c r="EK53" i="2"/>
  <c r="AG22" i="25" s="1"/>
  <c r="EJ53" i="2"/>
  <c r="AF22" i="25" s="1"/>
  <c r="EK51" i="2"/>
  <c r="AG21" i="25" s="1"/>
  <c r="EJ51" i="2"/>
  <c r="AF21" i="25" s="1"/>
  <c r="EK49" i="2"/>
  <c r="AG20" i="25" s="1"/>
  <c r="EJ49" i="2"/>
  <c r="AF20" i="25" s="1"/>
  <c r="EK45" i="2"/>
  <c r="AG19" i="25" s="1"/>
  <c r="EJ45" i="2"/>
  <c r="AF19" i="25" s="1"/>
  <c r="EK38" i="2"/>
  <c r="AG18" i="25" s="1"/>
  <c r="EJ38" i="2"/>
  <c r="AF18" i="25" s="1"/>
  <c r="EK32" i="2"/>
  <c r="AG17" i="25" s="1"/>
  <c r="EJ32" i="2"/>
  <c r="AF17" i="25" s="1"/>
  <c r="DV470" i="2"/>
  <c r="S190" i="25" s="1"/>
  <c r="DU470" i="2"/>
  <c r="R190" i="25" s="1"/>
  <c r="DT470" i="2"/>
  <c r="Q190" i="25" s="1"/>
  <c r="DS470" i="2"/>
  <c r="P190" i="25" s="1"/>
  <c r="DQ470" i="2"/>
  <c r="N190" i="25" s="1"/>
  <c r="DO470" i="2"/>
  <c r="L190" i="25" s="1"/>
  <c r="DN470" i="2"/>
  <c r="K190" i="25" s="1"/>
  <c r="DM470" i="2"/>
  <c r="J190" i="25" s="1"/>
  <c r="DV469" i="2"/>
  <c r="S189" i="25" s="1"/>
  <c r="DU469" i="2"/>
  <c r="R189" i="25" s="1"/>
  <c r="DT469" i="2"/>
  <c r="Q189" i="25" s="1"/>
  <c r="DS469" i="2"/>
  <c r="P189" i="25" s="1"/>
  <c r="DQ469" i="2"/>
  <c r="N189" i="25" s="1"/>
  <c r="DO469" i="2"/>
  <c r="L189" i="25" s="1"/>
  <c r="DN469" i="2"/>
  <c r="K189" i="25" s="1"/>
  <c r="DM469" i="2"/>
  <c r="J189" i="25" s="1"/>
  <c r="DV467" i="2"/>
  <c r="S188" i="25" s="1"/>
  <c r="DU467" i="2"/>
  <c r="R188" i="25" s="1"/>
  <c r="DT467" i="2"/>
  <c r="Q188" i="25" s="1"/>
  <c r="DS467" i="2"/>
  <c r="P188" i="25" s="1"/>
  <c r="DQ467" i="2"/>
  <c r="N188" i="25" s="1"/>
  <c r="DO467" i="2"/>
  <c r="L188" i="25" s="1"/>
  <c r="DN467" i="2"/>
  <c r="K188" i="25" s="1"/>
  <c r="DM467" i="2"/>
  <c r="J188" i="25" s="1"/>
  <c r="DV465" i="2"/>
  <c r="S187" i="25" s="1"/>
  <c r="DU465" i="2"/>
  <c r="R187" i="25" s="1"/>
  <c r="DT465" i="2"/>
  <c r="Q187" i="25" s="1"/>
  <c r="DS465" i="2"/>
  <c r="P187" i="25" s="1"/>
  <c r="DQ465" i="2"/>
  <c r="N187" i="25" s="1"/>
  <c r="DO465" i="2"/>
  <c r="L187" i="25" s="1"/>
  <c r="DN465" i="2"/>
  <c r="K187" i="25" s="1"/>
  <c r="DM465" i="2"/>
  <c r="J187" i="25" s="1"/>
  <c r="DV463" i="2"/>
  <c r="S186" i="25" s="1"/>
  <c r="DU463" i="2"/>
  <c r="R186" i="25" s="1"/>
  <c r="DT463" i="2"/>
  <c r="Q186" i="25" s="1"/>
  <c r="DS463" i="2"/>
  <c r="P186" i="25" s="1"/>
  <c r="DQ463" i="2"/>
  <c r="N186" i="25" s="1"/>
  <c r="DO463" i="2"/>
  <c r="L186" i="25" s="1"/>
  <c r="DN463" i="2"/>
  <c r="K186" i="25" s="1"/>
  <c r="DM463" i="2"/>
  <c r="J186" i="25" s="1"/>
  <c r="DV456" i="2"/>
  <c r="S185" i="25" s="1"/>
  <c r="DU456" i="2"/>
  <c r="R185" i="25" s="1"/>
  <c r="DT456" i="2"/>
  <c r="Q185" i="25" s="1"/>
  <c r="DS456" i="2"/>
  <c r="P185" i="25" s="1"/>
  <c r="DQ456" i="2"/>
  <c r="N185" i="25" s="1"/>
  <c r="DO456" i="2"/>
  <c r="L185" i="25" s="1"/>
  <c r="DN456" i="2"/>
  <c r="K185" i="25" s="1"/>
  <c r="DM456" i="2"/>
  <c r="J185" i="25" s="1"/>
  <c r="DV452" i="2"/>
  <c r="S184" i="25" s="1"/>
  <c r="DU452" i="2"/>
  <c r="R184" i="25" s="1"/>
  <c r="DT452" i="2"/>
  <c r="Q184" i="25" s="1"/>
  <c r="DS452" i="2"/>
  <c r="P184" i="25" s="1"/>
  <c r="DQ452" i="2"/>
  <c r="N184" i="25" s="1"/>
  <c r="DO452" i="2"/>
  <c r="L184" i="25" s="1"/>
  <c r="DN452" i="2"/>
  <c r="K184" i="25" s="1"/>
  <c r="DM452" i="2"/>
  <c r="J184" i="25" s="1"/>
  <c r="DV450" i="2"/>
  <c r="S183" i="25" s="1"/>
  <c r="DU450" i="2"/>
  <c r="R183" i="25" s="1"/>
  <c r="DT450" i="2"/>
  <c r="Q183" i="25" s="1"/>
  <c r="DS450" i="2"/>
  <c r="P183" i="25" s="1"/>
  <c r="DQ450" i="2"/>
  <c r="N183" i="25" s="1"/>
  <c r="DO450" i="2"/>
  <c r="L183" i="25" s="1"/>
  <c r="DN450" i="2"/>
  <c r="K183" i="25" s="1"/>
  <c r="DM450" i="2"/>
  <c r="J183" i="25" s="1"/>
  <c r="DV446" i="2"/>
  <c r="S182" i="25" s="1"/>
  <c r="DU446" i="2"/>
  <c r="R182" i="25" s="1"/>
  <c r="DT446" i="2"/>
  <c r="Q182" i="25" s="1"/>
  <c r="DS446" i="2"/>
  <c r="P182" i="25" s="1"/>
  <c r="DQ446" i="2"/>
  <c r="N182" i="25" s="1"/>
  <c r="DO446" i="2"/>
  <c r="L182" i="25" s="1"/>
  <c r="DN446" i="2"/>
  <c r="K182" i="25" s="1"/>
  <c r="DM446" i="2"/>
  <c r="J182" i="25" s="1"/>
  <c r="DV442" i="2"/>
  <c r="S181" i="25" s="1"/>
  <c r="DU442" i="2"/>
  <c r="R181" i="25" s="1"/>
  <c r="DT442" i="2"/>
  <c r="Q181" i="25" s="1"/>
  <c r="DS442" i="2"/>
  <c r="P181" i="25" s="1"/>
  <c r="DQ442" i="2"/>
  <c r="N181" i="25" s="1"/>
  <c r="DO442" i="2"/>
  <c r="L181" i="25" s="1"/>
  <c r="DN442" i="2"/>
  <c r="K181" i="25" s="1"/>
  <c r="DM442" i="2"/>
  <c r="J181" i="25" s="1"/>
  <c r="DV435" i="2"/>
  <c r="S180" i="25" s="1"/>
  <c r="DU435" i="2"/>
  <c r="R180" i="25" s="1"/>
  <c r="DT435" i="2"/>
  <c r="Q180" i="25" s="1"/>
  <c r="DS435" i="2"/>
  <c r="P180" i="25" s="1"/>
  <c r="DQ435" i="2"/>
  <c r="N180" i="25" s="1"/>
  <c r="DO435" i="2"/>
  <c r="L180" i="25" s="1"/>
  <c r="DN435" i="2"/>
  <c r="K180" i="25" s="1"/>
  <c r="DM435" i="2"/>
  <c r="J180" i="25" s="1"/>
  <c r="DV434" i="2"/>
  <c r="S179" i="25" s="1"/>
  <c r="DU434" i="2"/>
  <c r="R179" i="25" s="1"/>
  <c r="DT434" i="2"/>
  <c r="Q179" i="25" s="1"/>
  <c r="DS434" i="2"/>
  <c r="P179" i="25" s="1"/>
  <c r="DQ434" i="2"/>
  <c r="N179" i="25" s="1"/>
  <c r="DO434" i="2"/>
  <c r="L179" i="25" s="1"/>
  <c r="DN434" i="2"/>
  <c r="K179" i="25" s="1"/>
  <c r="DM434" i="2"/>
  <c r="J179" i="25" s="1"/>
  <c r="DV433" i="2"/>
  <c r="S178" i="25" s="1"/>
  <c r="DU433" i="2"/>
  <c r="R178" i="25" s="1"/>
  <c r="DT433" i="2"/>
  <c r="Q178" i="25" s="1"/>
  <c r="DS433" i="2"/>
  <c r="P178" i="25" s="1"/>
  <c r="DQ433" i="2"/>
  <c r="N178" i="25" s="1"/>
  <c r="DO433" i="2"/>
  <c r="L178" i="25" s="1"/>
  <c r="DN433" i="2"/>
  <c r="K178" i="25" s="1"/>
  <c r="DM433" i="2"/>
  <c r="J178" i="25" s="1"/>
  <c r="DV432" i="2"/>
  <c r="S177" i="25" s="1"/>
  <c r="DU432" i="2"/>
  <c r="R177" i="25" s="1"/>
  <c r="DT432" i="2"/>
  <c r="Q177" i="25" s="1"/>
  <c r="DS432" i="2"/>
  <c r="P177" i="25" s="1"/>
  <c r="DQ432" i="2"/>
  <c r="N177" i="25" s="1"/>
  <c r="DO432" i="2"/>
  <c r="L177" i="25" s="1"/>
  <c r="DN432" i="2"/>
  <c r="K177" i="25" s="1"/>
  <c r="DM432" i="2"/>
  <c r="J177" i="25" s="1"/>
  <c r="DV431" i="2"/>
  <c r="S176" i="25" s="1"/>
  <c r="DU431" i="2"/>
  <c r="R176" i="25" s="1"/>
  <c r="DT431" i="2"/>
  <c r="Q176" i="25" s="1"/>
  <c r="DS431" i="2"/>
  <c r="P176" i="25" s="1"/>
  <c r="DQ431" i="2"/>
  <c r="N176" i="25" s="1"/>
  <c r="DO431" i="2"/>
  <c r="L176" i="25" s="1"/>
  <c r="DN431" i="2"/>
  <c r="K176" i="25" s="1"/>
  <c r="DM431" i="2"/>
  <c r="J176" i="25" s="1"/>
  <c r="DV430" i="2"/>
  <c r="S175" i="25" s="1"/>
  <c r="DU430" i="2"/>
  <c r="R175" i="25" s="1"/>
  <c r="DT430" i="2"/>
  <c r="Q175" i="25" s="1"/>
  <c r="DS430" i="2"/>
  <c r="P175" i="25" s="1"/>
  <c r="DQ430" i="2"/>
  <c r="N175" i="25" s="1"/>
  <c r="DO430" i="2"/>
  <c r="L175" i="25" s="1"/>
  <c r="DN430" i="2"/>
  <c r="K175" i="25" s="1"/>
  <c r="DM430" i="2"/>
  <c r="J175" i="25" s="1"/>
  <c r="DV429" i="2"/>
  <c r="S174" i="25" s="1"/>
  <c r="DU429" i="2"/>
  <c r="R174" i="25" s="1"/>
  <c r="DT429" i="2"/>
  <c r="Q174" i="25" s="1"/>
  <c r="DS429" i="2"/>
  <c r="P174" i="25" s="1"/>
  <c r="DQ429" i="2"/>
  <c r="N174" i="25" s="1"/>
  <c r="DO429" i="2"/>
  <c r="L174" i="25" s="1"/>
  <c r="DN429" i="2"/>
  <c r="K174" i="25" s="1"/>
  <c r="DM429" i="2"/>
  <c r="J174" i="25" s="1"/>
  <c r="DV427" i="2"/>
  <c r="S173" i="25" s="1"/>
  <c r="DU427" i="2"/>
  <c r="R173" i="25" s="1"/>
  <c r="DT427" i="2"/>
  <c r="Q173" i="25" s="1"/>
  <c r="DS427" i="2"/>
  <c r="P173" i="25" s="1"/>
  <c r="DQ427" i="2"/>
  <c r="N173" i="25" s="1"/>
  <c r="DO427" i="2"/>
  <c r="L173" i="25" s="1"/>
  <c r="DN427" i="2"/>
  <c r="K173" i="25" s="1"/>
  <c r="DM427" i="2"/>
  <c r="J173" i="25" s="1"/>
  <c r="DV426" i="2"/>
  <c r="S172" i="25" s="1"/>
  <c r="DU426" i="2"/>
  <c r="R172" i="25" s="1"/>
  <c r="DT426" i="2"/>
  <c r="Q172" i="25" s="1"/>
  <c r="DS426" i="2"/>
  <c r="P172" i="25" s="1"/>
  <c r="DQ426" i="2"/>
  <c r="N172" i="25" s="1"/>
  <c r="DO426" i="2"/>
  <c r="L172" i="25" s="1"/>
  <c r="DN426" i="2"/>
  <c r="K172" i="25" s="1"/>
  <c r="DM426" i="2"/>
  <c r="J172" i="25" s="1"/>
  <c r="DV425" i="2"/>
  <c r="S171" i="25" s="1"/>
  <c r="DU425" i="2"/>
  <c r="R171" i="25" s="1"/>
  <c r="DT425" i="2"/>
  <c r="Q171" i="25" s="1"/>
  <c r="DS425" i="2"/>
  <c r="P171" i="25" s="1"/>
  <c r="DQ425" i="2"/>
  <c r="N171" i="25" s="1"/>
  <c r="DO425" i="2"/>
  <c r="L171" i="25" s="1"/>
  <c r="DN425" i="2"/>
  <c r="K171" i="25" s="1"/>
  <c r="DM425" i="2"/>
  <c r="J171" i="25" s="1"/>
  <c r="DV424" i="2"/>
  <c r="S170" i="25" s="1"/>
  <c r="DU424" i="2"/>
  <c r="R170" i="25" s="1"/>
  <c r="DT424" i="2"/>
  <c r="Q170" i="25" s="1"/>
  <c r="DS424" i="2"/>
  <c r="P170" i="25" s="1"/>
  <c r="DQ424" i="2"/>
  <c r="N170" i="25" s="1"/>
  <c r="DO424" i="2"/>
  <c r="L170" i="25" s="1"/>
  <c r="DN424" i="2"/>
  <c r="K170" i="25" s="1"/>
  <c r="DM424" i="2"/>
  <c r="J170" i="25" s="1"/>
  <c r="DV423" i="2"/>
  <c r="S169" i="25" s="1"/>
  <c r="DU423" i="2"/>
  <c r="R169" i="25" s="1"/>
  <c r="DT423" i="2"/>
  <c r="Q169" i="25" s="1"/>
  <c r="DS423" i="2"/>
  <c r="P169" i="25" s="1"/>
  <c r="DQ423" i="2"/>
  <c r="N169" i="25" s="1"/>
  <c r="DO423" i="2"/>
  <c r="L169" i="25" s="1"/>
  <c r="DN423" i="2"/>
  <c r="K169" i="25" s="1"/>
  <c r="DM423" i="2"/>
  <c r="J169" i="25" s="1"/>
  <c r="DV422" i="2"/>
  <c r="S168" i="25" s="1"/>
  <c r="DU422" i="2"/>
  <c r="R168" i="25" s="1"/>
  <c r="DT422" i="2"/>
  <c r="Q168" i="25" s="1"/>
  <c r="DS422" i="2"/>
  <c r="P168" i="25" s="1"/>
  <c r="DQ422" i="2"/>
  <c r="N168" i="25" s="1"/>
  <c r="DO422" i="2"/>
  <c r="L168" i="25" s="1"/>
  <c r="DN422" i="2"/>
  <c r="K168" i="25" s="1"/>
  <c r="DM422" i="2"/>
  <c r="J168" i="25" s="1"/>
  <c r="DV420" i="2"/>
  <c r="S167" i="25" s="1"/>
  <c r="DU420" i="2"/>
  <c r="R167" i="25" s="1"/>
  <c r="DT420" i="2"/>
  <c r="Q167" i="25" s="1"/>
  <c r="DS420" i="2"/>
  <c r="P167" i="25" s="1"/>
  <c r="DQ420" i="2"/>
  <c r="N167" i="25" s="1"/>
  <c r="DO420" i="2"/>
  <c r="L167" i="25" s="1"/>
  <c r="DN420" i="2"/>
  <c r="K167" i="25" s="1"/>
  <c r="DM420" i="2"/>
  <c r="J167" i="25" s="1"/>
  <c r="DV419" i="2"/>
  <c r="S166" i="25" s="1"/>
  <c r="DU419" i="2"/>
  <c r="R166" i="25" s="1"/>
  <c r="DT419" i="2"/>
  <c r="Q166" i="25" s="1"/>
  <c r="DS419" i="2"/>
  <c r="P166" i="25" s="1"/>
  <c r="DQ419" i="2"/>
  <c r="N166" i="25" s="1"/>
  <c r="DO419" i="2"/>
  <c r="L166" i="25" s="1"/>
  <c r="DN419" i="2"/>
  <c r="K166" i="25" s="1"/>
  <c r="DM419" i="2"/>
  <c r="J166" i="25" s="1"/>
  <c r="DV415" i="2"/>
  <c r="S165" i="25" s="1"/>
  <c r="DU415" i="2"/>
  <c r="R165" i="25" s="1"/>
  <c r="DT415" i="2"/>
  <c r="Q165" i="25" s="1"/>
  <c r="DS415" i="2"/>
  <c r="P165" i="25" s="1"/>
  <c r="DQ415" i="2"/>
  <c r="N165" i="25" s="1"/>
  <c r="DO415" i="2"/>
  <c r="L165" i="25" s="1"/>
  <c r="DN415" i="2"/>
  <c r="K165" i="25" s="1"/>
  <c r="DM415" i="2"/>
  <c r="J165" i="25" s="1"/>
  <c r="DV408" i="2"/>
  <c r="S164" i="25" s="1"/>
  <c r="DU408" i="2"/>
  <c r="R164" i="25" s="1"/>
  <c r="DT408" i="2"/>
  <c r="Q164" i="25" s="1"/>
  <c r="DS408" i="2"/>
  <c r="P164" i="25" s="1"/>
  <c r="DQ408" i="2"/>
  <c r="N164" i="25" s="1"/>
  <c r="DO408" i="2"/>
  <c r="L164" i="25" s="1"/>
  <c r="DN408" i="2"/>
  <c r="K164" i="25" s="1"/>
  <c r="DM408" i="2"/>
  <c r="J164" i="25" s="1"/>
  <c r="DV406" i="2"/>
  <c r="S163" i="25" s="1"/>
  <c r="DU406" i="2"/>
  <c r="R163" i="25" s="1"/>
  <c r="DT406" i="2"/>
  <c r="Q163" i="25" s="1"/>
  <c r="DS406" i="2"/>
  <c r="P163" i="25" s="1"/>
  <c r="DQ406" i="2"/>
  <c r="N163" i="25" s="1"/>
  <c r="DO406" i="2"/>
  <c r="L163" i="25" s="1"/>
  <c r="DN406" i="2"/>
  <c r="K163" i="25" s="1"/>
  <c r="DM406" i="2"/>
  <c r="J163" i="25" s="1"/>
  <c r="DV404" i="2"/>
  <c r="S162" i="25" s="1"/>
  <c r="DU404" i="2"/>
  <c r="R162" i="25" s="1"/>
  <c r="DT404" i="2"/>
  <c r="Q162" i="25" s="1"/>
  <c r="DS404" i="2"/>
  <c r="P162" i="25" s="1"/>
  <c r="DQ404" i="2"/>
  <c r="N162" i="25" s="1"/>
  <c r="DO404" i="2"/>
  <c r="L162" i="25" s="1"/>
  <c r="DN404" i="2"/>
  <c r="K162" i="25" s="1"/>
  <c r="DM404" i="2"/>
  <c r="J162" i="25" s="1"/>
  <c r="DV396" i="2"/>
  <c r="S158" i="25" s="1"/>
  <c r="DU396" i="2"/>
  <c r="R158" i="25" s="1"/>
  <c r="DT396" i="2"/>
  <c r="Q158" i="25" s="1"/>
  <c r="DS396" i="2"/>
  <c r="P158" i="25" s="1"/>
  <c r="DQ396" i="2"/>
  <c r="N158" i="25" s="1"/>
  <c r="DO396" i="2"/>
  <c r="L158" i="25" s="1"/>
  <c r="DN396" i="2"/>
  <c r="K158" i="25" s="1"/>
  <c r="DM396" i="2"/>
  <c r="J158" i="25" s="1"/>
  <c r="DV395" i="2"/>
  <c r="S157" i="25" s="1"/>
  <c r="DU395" i="2"/>
  <c r="R157" i="25" s="1"/>
  <c r="DT395" i="2"/>
  <c r="Q157" i="25" s="1"/>
  <c r="DS395" i="2"/>
  <c r="P157" i="25" s="1"/>
  <c r="DQ395" i="2"/>
  <c r="N157" i="25" s="1"/>
  <c r="DO395" i="2"/>
  <c r="L157" i="25" s="1"/>
  <c r="DN395" i="2"/>
  <c r="K157" i="25" s="1"/>
  <c r="DM395" i="2"/>
  <c r="J157" i="25" s="1"/>
  <c r="DV391" i="2"/>
  <c r="S156" i="25" s="1"/>
  <c r="DU391" i="2"/>
  <c r="R156" i="25" s="1"/>
  <c r="DT391" i="2"/>
  <c r="Q156" i="25" s="1"/>
  <c r="DS391" i="2"/>
  <c r="P156" i="25" s="1"/>
  <c r="DQ391" i="2"/>
  <c r="N156" i="25" s="1"/>
  <c r="DO391" i="2"/>
  <c r="L156" i="25" s="1"/>
  <c r="DN391" i="2"/>
  <c r="K156" i="25" s="1"/>
  <c r="DM391" i="2"/>
  <c r="J156" i="25" s="1"/>
  <c r="DV389" i="2"/>
  <c r="S155" i="25" s="1"/>
  <c r="DU389" i="2"/>
  <c r="R155" i="25" s="1"/>
  <c r="DT389" i="2"/>
  <c r="Q155" i="25" s="1"/>
  <c r="DS389" i="2"/>
  <c r="P155" i="25" s="1"/>
  <c r="DQ389" i="2"/>
  <c r="N155" i="25" s="1"/>
  <c r="DO389" i="2"/>
  <c r="L155" i="25" s="1"/>
  <c r="DN389" i="2"/>
  <c r="K155" i="25" s="1"/>
  <c r="DM389" i="2"/>
  <c r="J155" i="25" s="1"/>
  <c r="DV387" i="2"/>
  <c r="S154" i="25" s="1"/>
  <c r="DU387" i="2"/>
  <c r="R154" i="25" s="1"/>
  <c r="DT387" i="2"/>
  <c r="Q154" i="25" s="1"/>
  <c r="DS387" i="2"/>
  <c r="P154" i="25" s="1"/>
  <c r="DQ387" i="2"/>
  <c r="N154" i="25" s="1"/>
  <c r="DO387" i="2"/>
  <c r="L154" i="25" s="1"/>
  <c r="DN387" i="2"/>
  <c r="K154" i="25" s="1"/>
  <c r="DM387" i="2"/>
  <c r="J154" i="25" s="1"/>
  <c r="DV380" i="2"/>
  <c r="S153" i="25" s="1"/>
  <c r="DU380" i="2"/>
  <c r="R153" i="25" s="1"/>
  <c r="DT380" i="2"/>
  <c r="Q153" i="25" s="1"/>
  <c r="DS380" i="2"/>
  <c r="P153" i="25" s="1"/>
  <c r="DQ380" i="2"/>
  <c r="N153" i="25" s="1"/>
  <c r="DO380" i="2"/>
  <c r="L153" i="25" s="1"/>
  <c r="DN380" i="2"/>
  <c r="K153" i="25" s="1"/>
  <c r="DM380" i="2"/>
  <c r="J153" i="25" s="1"/>
  <c r="DV378" i="2"/>
  <c r="S152" i="25" s="1"/>
  <c r="DU378" i="2"/>
  <c r="R152" i="25" s="1"/>
  <c r="DT378" i="2"/>
  <c r="Q152" i="25" s="1"/>
  <c r="DS378" i="2"/>
  <c r="P152" i="25" s="1"/>
  <c r="DQ378" i="2"/>
  <c r="N152" i="25" s="1"/>
  <c r="DO378" i="2"/>
  <c r="L152" i="25" s="1"/>
  <c r="DN378" i="2"/>
  <c r="K152" i="25" s="1"/>
  <c r="DM378" i="2"/>
  <c r="J152" i="25" s="1"/>
  <c r="DV376" i="2"/>
  <c r="S151" i="25" s="1"/>
  <c r="DU376" i="2"/>
  <c r="R151" i="25" s="1"/>
  <c r="DT376" i="2"/>
  <c r="Q151" i="25" s="1"/>
  <c r="DS376" i="2"/>
  <c r="P151" i="25" s="1"/>
  <c r="DQ376" i="2"/>
  <c r="N151" i="25" s="1"/>
  <c r="DO376" i="2"/>
  <c r="L151" i="25" s="1"/>
  <c r="DN376" i="2"/>
  <c r="K151" i="25" s="1"/>
  <c r="DM376" i="2"/>
  <c r="J151" i="25" s="1"/>
  <c r="DV374" i="2"/>
  <c r="S150" i="25" s="1"/>
  <c r="DU374" i="2"/>
  <c r="R150" i="25" s="1"/>
  <c r="DT374" i="2"/>
  <c r="Q150" i="25" s="1"/>
  <c r="DS374" i="2"/>
  <c r="P150" i="25" s="1"/>
  <c r="DQ374" i="2"/>
  <c r="N150" i="25" s="1"/>
  <c r="DO374" i="2"/>
  <c r="L150" i="25" s="1"/>
  <c r="DN374" i="2"/>
  <c r="K150" i="25" s="1"/>
  <c r="DM374" i="2"/>
  <c r="J150" i="25" s="1"/>
  <c r="DV372" i="2"/>
  <c r="S149" i="25" s="1"/>
  <c r="DU372" i="2"/>
  <c r="R149" i="25" s="1"/>
  <c r="DT372" i="2"/>
  <c r="Q149" i="25" s="1"/>
  <c r="DS372" i="2"/>
  <c r="P149" i="25" s="1"/>
  <c r="DQ372" i="2"/>
  <c r="N149" i="25" s="1"/>
  <c r="DO372" i="2"/>
  <c r="L149" i="25" s="1"/>
  <c r="DN372" i="2"/>
  <c r="K149" i="25" s="1"/>
  <c r="DM372" i="2"/>
  <c r="J149" i="25" s="1"/>
  <c r="DV370" i="2"/>
  <c r="S148" i="25" s="1"/>
  <c r="DU370" i="2"/>
  <c r="R148" i="25" s="1"/>
  <c r="DT370" i="2"/>
  <c r="Q148" i="25" s="1"/>
  <c r="DS370" i="2"/>
  <c r="P148" i="25" s="1"/>
  <c r="DQ370" i="2"/>
  <c r="N148" i="25" s="1"/>
  <c r="DO370" i="2"/>
  <c r="L148" i="25" s="1"/>
  <c r="DN370" i="2"/>
  <c r="K148" i="25" s="1"/>
  <c r="DM370" i="2"/>
  <c r="J148" i="25" s="1"/>
  <c r="DV365" i="2"/>
  <c r="S147" i="25" s="1"/>
  <c r="DU365" i="2"/>
  <c r="R147" i="25" s="1"/>
  <c r="DT365" i="2"/>
  <c r="Q147" i="25" s="1"/>
  <c r="DS365" i="2"/>
  <c r="P147" i="25" s="1"/>
  <c r="DQ365" i="2"/>
  <c r="N147" i="25" s="1"/>
  <c r="DO365" i="2"/>
  <c r="L147" i="25" s="1"/>
  <c r="DN365" i="2"/>
  <c r="K147" i="25" s="1"/>
  <c r="DM365" i="2"/>
  <c r="J147" i="25" s="1"/>
  <c r="DV363" i="2"/>
  <c r="S146" i="25" s="1"/>
  <c r="DU363" i="2"/>
  <c r="R146" i="25" s="1"/>
  <c r="DT363" i="2"/>
  <c r="Q146" i="25" s="1"/>
  <c r="DS363" i="2"/>
  <c r="P146" i="25" s="1"/>
  <c r="DQ363" i="2"/>
  <c r="N146" i="25" s="1"/>
  <c r="DO363" i="2"/>
  <c r="L146" i="25" s="1"/>
  <c r="DN363" i="2"/>
  <c r="K146" i="25" s="1"/>
  <c r="DM363" i="2"/>
  <c r="J146" i="25" s="1"/>
  <c r="DV361" i="2"/>
  <c r="S145" i="25" s="1"/>
  <c r="DU361" i="2"/>
  <c r="R145" i="25" s="1"/>
  <c r="DT361" i="2"/>
  <c r="Q145" i="25" s="1"/>
  <c r="DS361" i="2"/>
  <c r="P145" i="25" s="1"/>
  <c r="DQ361" i="2"/>
  <c r="N145" i="25" s="1"/>
  <c r="DO361" i="2"/>
  <c r="L145" i="25" s="1"/>
  <c r="DN361" i="2"/>
  <c r="K145" i="25" s="1"/>
  <c r="DM361" i="2"/>
  <c r="J145" i="25" s="1"/>
  <c r="DV354" i="2"/>
  <c r="S144" i="25" s="1"/>
  <c r="DU354" i="2"/>
  <c r="R144" i="25" s="1"/>
  <c r="DT354" i="2"/>
  <c r="Q144" i="25" s="1"/>
  <c r="DS354" i="2"/>
  <c r="P144" i="25" s="1"/>
  <c r="DQ354" i="2"/>
  <c r="N144" i="25" s="1"/>
  <c r="DO354" i="2"/>
  <c r="L144" i="25" s="1"/>
  <c r="DN354" i="2"/>
  <c r="K144" i="25" s="1"/>
  <c r="DM354" i="2"/>
  <c r="J144" i="25" s="1"/>
  <c r="DV352" i="2"/>
  <c r="S143" i="25" s="1"/>
  <c r="DU352" i="2"/>
  <c r="R143" i="25" s="1"/>
  <c r="DT352" i="2"/>
  <c r="Q143" i="25" s="1"/>
  <c r="DS352" i="2"/>
  <c r="P143" i="25" s="1"/>
  <c r="DQ352" i="2"/>
  <c r="N143" i="25" s="1"/>
  <c r="DO352" i="2"/>
  <c r="L143" i="25" s="1"/>
  <c r="DN352" i="2"/>
  <c r="K143" i="25" s="1"/>
  <c r="DM352" i="2"/>
  <c r="J143" i="25" s="1"/>
  <c r="DV350" i="2"/>
  <c r="S142" i="25" s="1"/>
  <c r="DU350" i="2"/>
  <c r="R142" i="25" s="1"/>
  <c r="DT350" i="2"/>
  <c r="Q142" i="25" s="1"/>
  <c r="DS350" i="2"/>
  <c r="P142" i="25" s="1"/>
  <c r="DQ350" i="2"/>
  <c r="N142" i="25" s="1"/>
  <c r="DO350" i="2"/>
  <c r="L142" i="25" s="1"/>
  <c r="DN350" i="2"/>
  <c r="K142" i="25" s="1"/>
  <c r="DM350" i="2"/>
  <c r="J142" i="25" s="1"/>
  <c r="DV344" i="2"/>
  <c r="S141" i="25" s="1"/>
  <c r="DU344" i="2"/>
  <c r="R141" i="25" s="1"/>
  <c r="DT344" i="2"/>
  <c r="Q141" i="25" s="1"/>
  <c r="DS344" i="2"/>
  <c r="P141" i="25" s="1"/>
  <c r="DQ344" i="2"/>
  <c r="N141" i="25" s="1"/>
  <c r="DO344" i="2"/>
  <c r="L141" i="25" s="1"/>
  <c r="DN344" i="2"/>
  <c r="K141" i="25" s="1"/>
  <c r="DM344" i="2"/>
  <c r="J141" i="25" s="1"/>
  <c r="DV342" i="2"/>
  <c r="S140" i="25" s="1"/>
  <c r="DU342" i="2"/>
  <c r="R140" i="25" s="1"/>
  <c r="DT342" i="2"/>
  <c r="Q140" i="25" s="1"/>
  <c r="DS342" i="2"/>
  <c r="P140" i="25" s="1"/>
  <c r="DQ342" i="2"/>
  <c r="N140" i="25" s="1"/>
  <c r="DO342" i="2"/>
  <c r="L140" i="25" s="1"/>
  <c r="DN342" i="2"/>
  <c r="K140" i="25" s="1"/>
  <c r="DM342" i="2"/>
  <c r="J140" i="25" s="1"/>
  <c r="DV340" i="2"/>
  <c r="S139" i="25" s="1"/>
  <c r="DU340" i="2"/>
  <c r="R139" i="25" s="1"/>
  <c r="DT340" i="2"/>
  <c r="Q139" i="25" s="1"/>
  <c r="DS340" i="2"/>
  <c r="P139" i="25" s="1"/>
  <c r="DQ340" i="2"/>
  <c r="N139" i="25" s="1"/>
  <c r="DO340" i="2"/>
  <c r="L139" i="25" s="1"/>
  <c r="DN340" i="2"/>
  <c r="K139" i="25" s="1"/>
  <c r="DM340" i="2"/>
  <c r="J139" i="25" s="1"/>
  <c r="DV338" i="2"/>
  <c r="S138" i="25" s="1"/>
  <c r="DU338" i="2"/>
  <c r="R138" i="25" s="1"/>
  <c r="DT338" i="2"/>
  <c r="Q138" i="25" s="1"/>
  <c r="DS338" i="2"/>
  <c r="P138" i="25" s="1"/>
  <c r="DQ338" i="2"/>
  <c r="N138" i="25" s="1"/>
  <c r="DO338" i="2"/>
  <c r="L138" i="25" s="1"/>
  <c r="DN338" i="2"/>
  <c r="K138" i="25" s="1"/>
  <c r="DM338" i="2"/>
  <c r="J138" i="25" s="1"/>
  <c r="DV336" i="2"/>
  <c r="S137" i="25" s="1"/>
  <c r="DU336" i="2"/>
  <c r="R137" i="25" s="1"/>
  <c r="DT336" i="2"/>
  <c r="Q137" i="25" s="1"/>
  <c r="DS336" i="2"/>
  <c r="P137" i="25" s="1"/>
  <c r="DQ336" i="2"/>
  <c r="N137" i="25" s="1"/>
  <c r="DO336" i="2"/>
  <c r="L137" i="25" s="1"/>
  <c r="DN336" i="2"/>
  <c r="K137" i="25" s="1"/>
  <c r="DM336" i="2"/>
  <c r="J137" i="25" s="1"/>
  <c r="DV334" i="2"/>
  <c r="S136" i="25" s="1"/>
  <c r="DU334" i="2"/>
  <c r="R136" i="25" s="1"/>
  <c r="DT334" i="2"/>
  <c r="Q136" i="25" s="1"/>
  <c r="DS334" i="2"/>
  <c r="P136" i="25" s="1"/>
  <c r="DQ334" i="2"/>
  <c r="N136" i="25" s="1"/>
  <c r="DO334" i="2"/>
  <c r="L136" i="25" s="1"/>
  <c r="DN334" i="2"/>
  <c r="K136" i="25" s="1"/>
  <c r="DM334" i="2"/>
  <c r="J136" i="25" s="1"/>
  <c r="DV332" i="2"/>
  <c r="S135" i="25" s="1"/>
  <c r="DU332" i="2"/>
  <c r="R135" i="25" s="1"/>
  <c r="DT332" i="2"/>
  <c r="Q135" i="25" s="1"/>
  <c r="DS332" i="2"/>
  <c r="P135" i="25" s="1"/>
  <c r="DQ332" i="2"/>
  <c r="N135" i="25" s="1"/>
  <c r="DO332" i="2"/>
  <c r="L135" i="25" s="1"/>
  <c r="DN332" i="2"/>
  <c r="K135" i="25" s="1"/>
  <c r="DM332" i="2"/>
  <c r="J135" i="25" s="1"/>
  <c r="DV330" i="2"/>
  <c r="S134" i="25" s="1"/>
  <c r="DU330" i="2"/>
  <c r="R134" i="25" s="1"/>
  <c r="DT330" i="2"/>
  <c r="Q134" i="25" s="1"/>
  <c r="DS330" i="2"/>
  <c r="P134" i="25" s="1"/>
  <c r="DQ330" i="2"/>
  <c r="N134" i="25" s="1"/>
  <c r="DO330" i="2"/>
  <c r="L134" i="25" s="1"/>
  <c r="DN330" i="2"/>
  <c r="K134" i="25" s="1"/>
  <c r="DM330" i="2"/>
  <c r="J134" i="25" s="1"/>
  <c r="DV327" i="2"/>
  <c r="S133" i="25" s="1"/>
  <c r="DU327" i="2"/>
  <c r="R133" i="25" s="1"/>
  <c r="DT327" i="2"/>
  <c r="Q133" i="25" s="1"/>
  <c r="DS327" i="2"/>
  <c r="P133" i="25" s="1"/>
  <c r="DQ327" i="2"/>
  <c r="N133" i="25" s="1"/>
  <c r="DO327" i="2"/>
  <c r="L133" i="25" s="1"/>
  <c r="DN327" i="2"/>
  <c r="K133" i="25" s="1"/>
  <c r="DM327" i="2"/>
  <c r="J133" i="25" s="1"/>
  <c r="DV323" i="2"/>
  <c r="S132" i="25" s="1"/>
  <c r="DU323" i="2"/>
  <c r="R132" i="25" s="1"/>
  <c r="DT323" i="2"/>
  <c r="Q132" i="25" s="1"/>
  <c r="DS323" i="2"/>
  <c r="P132" i="25" s="1"/>
  <c r="DQ323" i="2"/>
  <c r="N132" i="25" s="1"/>
  <c r="DO323" i="2"/>
  <c r="L132" i="25" s="1"/>
  <c r="DN323" i="2"/>
  <c r="K132" i="25" s="1"/>
  <c r="DM323" i="2"/>
  <c r="J132" i="25" s="1"/>
  <c r="DV319" i="2"/>
  <c r="S131" i="25" s="1"/>
  <c r="DU319" i="2"/>
  <c r="R131" i="25" s="1"/>
  <c r="DT319" i="2"/>
  <c r="Q131" i="25" s="1"/>
  <c r="DS319" i="2"/>
  <c r="P131" i="25" s="1"/>
  <c r="DQ319" i="2"/>
  <c r="N131" i="25" s="1"/>
  <c r="DO319" i="2"/>
  <c r="L131" i="25" s="1"/>
  <c r="DN319" i="2"/>
  <c r="K131" i="25" s="1"/>
  <c r="DM319" i="2"/>
  <c r="J131" i="25" s="1"/>
  <c r="DV314" i="2"/>
  <c r="S130" i="25" s="1"/>
  <c r="DU314" i="2"/>
  <c r="R130" i="25" s="1"/>
  <c r="DT314" i="2"/>
  <c r="Q130" i="25" s="1"/>
  <c r="DS314" i="2"/>
  <c r="P130" i="25" s="1"/>
  <c r="DQ314" i="2"/>
  <c r="N130" i="25" s="1"/>
  <c r="DO314" i="2"/>
  <c r="L130" i="25" s="1"/>
  <c r="DN314" i="2"/>
  <c r="K130" i="25" s="1"/>
  <c r="DM314" i="2"/>
  <c r="J130" i="25" s="1"/>
  <c r="DV312" i="2"/>
  <c r="S129" i="25" s="1"/>
  <c r="DU312" i="2"/>
  <c r="R129" i="25" s="1"/>
  <c r="DT312" i="2"/>
  <c r="Q129" i="25" s="1"/>
  <c r="DS312" i="2"/>
  <c r="P129" i="25" s="1"/>
  <c r="DQ312" i="2"/>
  <c r="N129" i="25" s="1"/>
  <c r="DO312" i="2"/>
  <c r="L129" i="25" s="1"/>
  <c r="DN312" i="2"/>
  <c r="K129" i="25" s="1"/>
  <c r="DM312" i="2"/>
  <c r="J129" i="25" s="1"/>
  <c r="DV308" i="2"/>
  <c r="S128" i="25" s="1"/>
  <c r="DU308" i="2"/>
  <c r="R128" i="25" s="1"/>
  <c r="DT308" i="2"/>
  <c r="Q128" i="25" s="1"/>
  <c r="DS308" i="2"/>
  <c r="P128" i="25" s="1"/>
  <c r="DQ308" i="2"/>
  <c r="N128" i="25" s="1"/>
  <c r="DO308" i="2"/>
  <c r="L128" i="25" s="1"/>
  <c r="DN308" i="2"/>
  <c r="K128" i="25" s="1"/>
  <c r="DM308" i="2"/>
  <c r="J128" i="25" s="1"/>
  <c r="DV305" i="2"/>
  <c r="S126" i="25" s="1"/>
  <c r="DU305" i="2"/>
  <c r="R126" i="25" s="1"/>
  <c r="DT305" i="2"/>
  <c r="Q126" i="25" s="1"/>
  <c r="DS305" i="2"/>
  <c r="P126" i="25" s="1"/>
  <c r="DQ305" i="2"/>
  <c r="N126" i="25" s="1"/>
  <c r="DO305" i="2"/>
  <c r="L126" i="25" s="1"/>
  <c r="DN305" i="2"/>
  <c r="K126" i="25" s="1"/>
  <c r="DM305" i="2"/>
  <c r="J126" i="25" s="1"/>
  <c r="DV301" i="2"/>
  <c r="S125" i="25" s="1"/>
  <c r="DU301" i="2"/>
  <c r="R125" i="25" s="1"/>
  <c r="DT301" i="2"/>
  <c r="Q125" i="25" s="1"/>
  <c r="DS301" i="2"/>
  <c r="P125" i="25" s="1"/>
  <c r="DQ301" i="2"/>
  <c r="N125" i="25" s="1"/>
  <c r="DO301" i="2"/>
  <c r="L125" i="25" s="1"/>
  <c r="DN301" i="2"/>
  <c r="K125" i="25" s="1"/>
  <c r="DM301" i="2"/>
  <c r="J125" i="25" s="1"/>
  <c r="DV299" i="2"/>
  <c r="S124" i="25" s="1"/>
  <c r="DU299" i="2"/>
  <c r="R124" i="25" s="1"/>
  <c r="DT299" i="2"/>
  <c r="Q124" i="25" s="1"/>
  <c r="DS299" i="2"/>
  <c r="P124" i="25" s="1"/>
  <c r="DQ299" i="2"/>
  <c r="N124" i="25" s="1"/>
  <c r="DO299" i="2"/>
  <c r="L124" i="25" s="1"/>
  <c r="DN299" i="2"/>
  <c r="K124" i="25" s="1"/>
  <c r="DM299" i="2"/>
  <c r="J124" i="25" s="1"/>
  <c r="DV296" i="2"/>
  <c r="S123" i="25" s="1"/>
  <c r="DU296" i="2"/>
  <c r="R123" i="25" s="1"/>
  <c r="DT296" i="2"/>
  <c r="Q123" i="25" s="1"/>
  <c r="DS296" i="2"/>
  <c r="P123" i="25" s="1"/>
  <c r="DQ296" i="2"/>
  <c r="N123" i="25" s="1"/>
  <c r="DO296" i="2"/>
  <c r="L123" i="25" s="1"/>
  <c r="DN296" i="2"/>
  <c r="K123" i="25" s="1"/>
  <c r="DM296" i="2"/>
  <c r="J123" i="25" s="1"/>
  <c r="DV294" i="2"/>
  <c r="S122" i="25" s="1"/>
  <c r="DU294" i="2"/>
  <c r="R122" i="25" s="1"/>
  <c r="DT294" i="2"/>
  <c r="Q122" i="25" s="1"/>
  <c r="DS294" i="2"/>
  <c r="P122" i="25" s="1"/>
  <c r="DQ294" i="2"/>
  <c r="N122" i="25" s="1"/>
  <c r="DO294" i="2"/>
  <c r="L122" i="25" s="1"/>
  <c r="DN294" i="2"/>
  <c r="K122" i="25" s="1"/>
  <c r="DM294" i="2"/>
  <c r="J122" i="25" s="1"/>
  <c r="DV292" i="2"/>
  <c r="S121" i="25" s="1"/>
  <c r="DU292" i="2"/>
  <c r="R121" i="25" s="1"/>
  <c r="DT292" i="2"/>
  <c r="Q121" i="25" s="1"/>
  <c r="DS292" i="2"/>
  <c r="P121" i="25" s="1"/>
  <c r="DQ292" i="2"/>
  <c r="N121" i="25" s="1"/>
  <c r="DO292" i="2"/>
  <c r="L121" i="25" s="1"/>
  <c r="DN292" i="2"/>
  <c r="K121" i="25" s="1"/>
  <c r="DM292" i="2"/>
  <c r="J121" i="25" s="1"/>
  <c r="DV290" i="2"/>
  <c r="S120" i="25" s="1"/>
  <c r="DU290" i="2"/>
  <c r="R120" i="25" s="1"/>
  <c r="DT290" i="2"/>
  <c r="Q120" i="25" s="1"/>
  <c r="DS290" i="2"/>
  <c r="P120" i="25" s="1"/>
  <c r="DQ290" i="2"/>
  <c r="N120" i="25" s="1"/>
  <c r="DO290" i="2"/>
  <c r="L120" i="25" s="1"/>
  <c r="DN290" i="2"/>
  <c r="K120" i="25" s="1"/>
  <c r="DM290" i="2"/>
  <c r="J120" i="25" s="1"/>
  <c r="DV288" i="2"/>
  <c r="S119" i="25" s="1"/>
  <c r="DU288" i="2"/>
  <c r="R119" i="25" s="1"/>
  <c r="DT288" i="2"/>
  <c r="Q119" i="25" s="1"/>
  <c r="DS288" i="2"/>
  <c r="P119" i="25" s="1"/>
  <c r="DQ288" i="2"/>
  <c r="N119" i="25" s="1"/>
  <c r="DO288" i="2"/>
  <c r="L119" i="25" s="1"/>
  <c r="DN288" i="2"/>
  <c r="K119" i="25" s="1"/>
  <c r="DM288" i="2"/>
  <c r="J119" i="25" s="1"/>
  <c r="DV286" i="2"/>
  <c r="S118" i="25" s="1"/>
  <c r="DU286" i="2"/>
  <c r="R118" i="25" s="1"/>
  <c r="DT286" i="2"/>
  <c r="Q118" i="25" s="1"/>
  <c r="DS286" i="2"/>
  <c r="P118" i="25" s="1"/>
  <c r="DQ286" i="2"/>
  <c r="N118" i="25" s="1"/>
  <c r="DO286" i="2"/>
  <c r="L118" i="25" s="1"/>
  <c r="DN286" i="2"/>
  <c r="K118" i="25" s="1"/>
  <c r="DM286" i="2"/>
  <c r="J118" i="25" s="1"/>
  <c r="DV284" i="2"/>
  <c r="S117" i="25" s="1"/>
  <c r="DU284" i="2"/>
  <c r="R117" i="25" s="1"/>
  <c r="DT284" i="2"/>
  <c r="Q117" i="25" s="1"/>
  <c r="DS284" i="2"/>
  <c r="P117" i="25" s="1"/>
  <c r="DQ284" i="2"/>
  <c r="N117" i="25" s="1"/>
  <c r="DO284" i="2"/>
  <c r="L117" i="25" s="1"/>
  <c r="DN284" i="2"/>
  <c r="K117" i="25" s="1"/>
  <c r="DM284" i="2"/>
  <c r="J117" i="25" s="1"/>
  <c r="DV282" i="2"/>
  <c r="S116" i="25" s="1"/>
  <c r="DU282" i="2"/>
  <c r="R116" i="25" s="1"/>
  <c r="DT282" i="2"/>
  <c r="Q116" i="25" s="1"/>
  <c r="DS282" i="2"/>
  <c r="P116" i="25" s="1"/>
  <c r="DQ282" i="2"/>
  <c r="N116" i="25" s="1"/>
  <c r="DO282" i="2"/>
  <c r="L116" i="25" s="1"/>
  <c r="DN282" i="2"/>
  <c r="K116" i="25" s="1"/>
  <c r="DM282" i="2"/>
  <c r="J116" i="25" s="1"/>
  <c r="DV280" i="2"/>
  <c r="S115" i="25" s="1"/>
  <c r="DU280" i="2"/>
  <c r="R115" i="25" s="1"/>
  <c r="DT280" i="2"/>
  <c r="Q115" i="25" s="1"/>
  <c r="DS280" i="2"/>
  <c r="P115" i="25" s="1"/>
  <c r="DQ280" i="2"/>
  <c r="N115" i="25" s="1"/>
  <c r="DO280" i="2"/>
  <c r="L115" i="25" s="1"/>
  <c r="DN280" i="2"/>
  <c r="K115" i="25" s="1"/>
  <c r="DM280" i="2"/>
  <c r="J115" i="25" s="1"/>
  <c r="DV278" i="2"/>
  <c r="S114" i="25" s="1"/>
  <c r="DU278" i="2"/>
  <c r="R114" i="25" s="1"/>
  <c r="DT278" i="2"/>
  <c r="Q114" i="25" s="1"/>
  <c r="DS278" i="2"/>
  <c r="P114" i="25" s="1"/>
  <c r="DQ278" i="2"/>
  <c r="N114" i="25" s="1"/>
  <c r="DO278" i="2"/>
  <c r="L114" i="25" s="1"/>
  <c r="DN278" i="2"/>
  <c r="K114" i="25" s="1"/>
  <c r="DM278" i="2"/>
  <c r="J114" i="25" s="1"/>
  <c r="DV276" i="2"/>
  <c r="S113" i="25" s="1"/>
  <c r="DU276" i="2"/>
  <c r="R113" i="25" s="1"/>
  <c r="DT276" i="2"/>
  <c r="Q113" i="25" s="1"/>
  <c r="DS276" i="2"/>
  <c r="P113" i="25" s="1"/>
  <c r="DQ276" i="2"/>
  <c r="N113" i="25" s="1"/>
  <c r="DO276" i="2"/>
  <c r="L113" i="25" s="1"/>
  <c r="DN276" i="2"/>
  <c r="K113" i="25" s="1"/>
  <c r="DM276" i="2"/>
  <c r="J113" i="25" s="1"/>
  <c r="DV274" i="2"/>
  <c r="S112" i="25" s="1"/>
  <c r="DU274" i="2"/>
  <c r="R112" i="25" s="1"/>
  <c r="DT274" i="2"/>
  <c r="Q112" i="25" s="1"/>
  <c r="DS274" i="2"/>
  <c r="P112" i="25" s="1"/>
  <c r="DQ274" i="2"/>
  <c r="N112" i="25" s="1"/>
  <c r="DO274" i="2"/>
  <c r="L112" i="25" s="1"/>
  <c r="DN274" i="2"/>
  <c r="K112" i="25" s="1"/>
  <c r="DM274" i="2"/>
  <c r="J112" i="25" s="1"/>
  <c r="DV272" i="2"/>
  <c r="S111" i="25" s="1"/>
  <c r="DU272" i="2"/>
  <c r="R111" i="25" s="1"/>
  <c r="DT272" i="2"/>
  <c r="Q111" i="25" s="1"/>
  <c r="DS272" i="2"/>
  <c r="P111" i="25" s="1"/>
  <c r="DQ272" i="2"/>
  <c r="N111" i="25" s="1"/>
  <c r="DO272" i="2"/>
  <c r="L111" i="25" s="1"/>
  <c r="DN272" i="2"/>
  <c r="K111" i="25" s="1"/>
  <c r="DM272" i="2"/>
  <c r="J111" i="25" s="1"/>
  <c r="DV270" i="2"/>
  <c r="S110" i="25" s="1"/>
  <c r="DU270" i="2"/>
  <c r="R110" i="25" s="1"/>
  <c r="DT270" i="2"/>
  <c r="Q110" i="25" s="1"/>
  <c r="DS270" i="2"/>
  <c r="P110" i="25" s="1"/>
  <c r="DQ270" i="2"/>
  <c r="N110" i="25" s="1"/>
  <c r="DO270" i="2"/>
  <c r="L110" i="25" s="1"/>
  <c r="DN270" i="2"/>
  <c r="K110" i="25" s="1"/>
  <c r="DM270" i="2"/>
  <c r="J110" i="25" s="1"/>
  <c r="DV268" i="2"/>
  <c r="S109" i="25" s="1"/>
  <c r="DU268" i="2"/>
  <c r="R109" i="25" s="1"/>
  <c r="DT268" i="2"/>
  <c r="Q109" i="25" s="1"/>
  <c r="DS268" i="2"/>
  <c r="P109" i="25" s="1"/>
  <c r="DQ268" i="2"/>
  <c r="N109" i="25" s="1"/>
  <c r="DO268" i="2"/>
  <c r="L109" i="25" s="1"/>
  <c r="DN268" i="2"/>
  <c r="K109" i="25" s="1"/>
  <c r="DM268" i="2"/>
  <c r="J109" i="25" s="1"/>
  <c r="DV266" i="2"/>
  <c r="S108" i="25" s="1"/>
  <c r="DU266" i="2"/>
  <c r="R108" i="25" s="1"/>
  <c r="DT266" i="2"/>
  <c r="Q108" i="25" s="1"/>
  <c r="DS266" i="2"/>
  <c r="P108" i="25" s="1"/>
  <c r="DQ266" i="2"/>
  <c r="N108" i="25" s="1"/>
  <c r="DO266" i="2"/>
  <c r="L108" i="25" s="1"/>
  <c r="DN266" i="2"/>
  <c r="K108" i="25" s="1"/>
  <c r="DM266" i="2"/>
  <c r="J108" i="25" s="1"/>
  <c r="DV264" i="2"/>
  <c r="S107" i="25" s="1"/>
  <c r="DU264" i="2"/>
  <c r="R107" i="25" s="1"/>
  <c r="DT264" i="2"/>
  <c r="Q107" i="25" s="1"/>
  <c r="DS264" i="2"/>
  <c r="P107" i="25" s="1"/>
  <c r="DQ264" i="2"/>
  <c r="N107" i="25" s="1"/>
  <c r="DO264" i="2"/>
  <c r="L107" i="25" s="1"/>
  <c r="DN264" i="2"/>
  <c r="K107" i="25" s="1"/>
  <c r="DM264" i="2"/>
  <c r="J107" i="25" s="1"/>
  <c r="DV261" i="2"/>
  <c r="S106" i="25" s="1"/>
  <c r="DU261" i="2"/>
  <c r="R106" i="25" s="1"/>
  <c r="DT261" i="2"/>
  <c r="Q106" i="25" s="1"/>
  <c r="DS261" i="2"/>
  <c r="P106" i="25" s="1"/>
  <c r="DQ261" i="2"/>
  <c r="N106" i="25" s="1"/>
  <c r="DO261" i="2"/>
  <c r="L106" i="25" s="1"/>
  <c r="DN261" i="2"/>
  <c r="K106" i="25" s="1"/>
  <c r="DM261" i="2"/>
  <c r="J106" i="25" s="1"/>
  <c r="DV259" i="2"/>
  <c r="S105" i="25" s="1"/>
  <c r="DU259" i="2"/>
  <c r="R105" i="25" s="1"/>
  <c r="DT259" i="2"/>
  <c r="Q105" i="25" s="1"/>
  <c r="DS259" i="2"/>
  <c r="P105" i="25" s="1"/>
  <c r="DQ259" i="2"/>
  <c r="N105" i="25" s="1"/>
  <c r="DO259" i="2"/>
  <c r="L105" i="25" s="1"/>
  <c r="DN259" i="2"/>
  <c r="K105" i="25" s="1"/>
  <c r="DM259" i="2"/>
  <c r="J105" i="25" s="1"/>
  <c r="DV257" i="2"/>
  <c r="S104" i="25" s="1"/>
  <c r="DU257" i="2"/>
  <c r="R104" i="25" s="1"/>
  <c r="DT257" i="2"/>
  <c r="Q104" i="25" s="1"/>
  <c r="DS257" i="2"/>
  <c r="P104" i="25" s="1"/>
  <c r="DQ257" i="2"/>
  <c r="N104" i="25" s="1"/>
  <c r="DO257" i="2"/>
  <c r="L104" i="25" s="1"/>
  <c r="DN257" i="2"/>
  <c r="K104" i="25" s="1"/>
  <c r="DM257" i="2"/>
  <c r="J104" i="25" s="1"/>
  <c r="DV252" i="2"/>
  <c r="S103" i="25" s="1"/>
  <c r="DU252" i="2"/>
  <c r="R103" i="25" s="1"/>
  <c r="DT252" i="2"/>
  <c r="Q103" i="25" s="1"/>
  <c r="DS252" i="2"/>
  <c r="P103" i="25" s="1"/>
  <c r="DQ252" i="2"/>
  <c r="N103" i="25" s="1"/>
  <c r="DO252" i="2"/>
  <c r="L103" i="25" s="1"/>
  <c r="DN252" i="2"/>
  <c r="K103" i="25" s="1"/>
  <c r="DM252" i="2"/>
  <c r="J103" i="25" s="1"/>
  <c r="DV247" i="2"/>
  <c r="S102" i="25" s="1"/>
  <c r="DU247" i="2"/>
  <c r="R102" i="25" s="1"/>
  <c r="DT247" i="2"/>
  <c r="Q102" i="25" s="1"/>
  <c r="DS247" i="2"/>
  <c r="P102" i="25" s="1"/>
  <c r="DQ247" i="2"/>
  <c r="N102" i="25" s="1"/>
  <c r="DO247" i="2"/>
  <c r="L102" i="25" s="1"/>
  <c r="DN247" i="2"/>
  <c r="K102" i="25" s="1"/>
  <c r="DM247" i="2"/>
  <c r="J102" i="25" s="1"/>
  <c r="DV243" i="2"/>
  <c r="S101" i="25" s="1"/>
  <c r="DU243" i="2"/>
  <c r="R101" i="25" s="1"/>
  <c r="DT243" i="2"/>
  <c r="Q101" i="25" s="1"/>
  <c r="DS243" i="2"/>
  <c r="P101" i="25" s="1"/>
  <c r="DQ243" i="2"/>
  <c r="N101" i="25" s="1"/>
  <c r="DO243" i="2"/>
  <c r="L101" i="25" s="1"/>
  <c r="DN243" i="2"/>
  <c r="K101" i="25" s="1"/>
  <c r="DM243" i="2"/>
  <c r="J101" i="25" s="1"/>
  <c r="DV241" i="2"/>
  <c r="S100" i="25" s="1"/>
  <c r="DU241" i="2"/>
  <c r="R100" i="25" s="1"/>
  <c r="DT241" i="2"/>
  <c r="Q100" i="25" s="1"/>
  <c r="DS241" i="2"/>
  <c r="P100" i="25" s="1"/>
  <c r="DQ241" i="2"/>
  <c r="N100" i="25" s="1"/>
  <c r="DO241" i="2"/>
  <c r="L100" i="25" s="1"/>
  <c r="DN241" i="2"/>
  <c r="K100" i="25" s="1"/>
  <c r="DM241" i="2"/>
  <c r="J100" i="25" s="1"/>
  <c r="DV239" i="2"/>
  <c r="S99" i="25" s="1"/>
  <c r="DU239" i="2"/>
  <c r="R99" i="25" s="1"/>
  <c r="DT239" i="2"/>
  <c r="Q99" i="25" s="1"/>
  <c r="DS239" i="2"/>
  <c r="P99" i="25" s="1"/>
  <c r="DQ239" i="2"/>
  <c r="N99" i="25" s="1"/>
  <c r="DO239" i="2"/>
  <c r="L99" i="25" s="1"/>
  <c r="DN239" i="2"/>
  <c r="K99" i="25" s="1"/>
  <c r="DM239" i="2"/>
  <c r="J99" i="25" s="1"/>
  <c r="DV233" i="2"/>
  <c r="S98" i="25" s="1"/>
  <c r="DU233" i="2"/>
  <c r="R98" i="25" s="1"/>
  <c r="DT233" i="2"/>
  <c r="Q98" i="25" s="1"/>
  <c r="DS233" i="2"/>
  <c r="P98" i="25" s="1"/>
  <c r="DQ233" i="2"/>
  <c r="N98" i="25" s="1"/>
  <c r="DO233" i="2"/>
  <c r="L98" i="25" s="1"/>
  <c r="DN233" i="2"/>
  <c r="K98" i="25" s="1"/>
  <c r="DM233" i="2"/>
  <c r="J98" i="25" s="1"/>
  <c r="DV232" i="2"/>
  <c r="S97" i="25" s="1"/>
  <c r="DU232" i="2"/>
  <c r="R97" i="25" s="1"/>
  <c r="DT232" i="2"/>
  <c r="Q97" i="25" s="1"/>
  <c r="DS232" i="2"/>
  <c r="P97" i="25" s="1"/>
  <c r="DQ232" i="2"/>
  <c r="N97" i="25" s="1"/>
  <c r="DO232" i="2"/>
  <c r="L97" i="25" s="1"/>
  <c r="DN232" i="2"/>
  <c r="K97" i="25" s="1"/>
  <c r="DM232" i="2"/>
  <c r="J97" i="25" s="1"/>
  <c r="DV231" i="2"/>
  <c r="S96" i="25" s="1"/>
  <c r="DU231" i="2"/>
  <c r="R96" i="25" s="1"/>
  <c r="DT231" i="2"/>
  <c r="Q96" i="25" s="1"/>
  <c r="DS231" i="2"/>
  <c r="P96" i="25" s="1"/>
  <c r="DQ231" i="2"/>
  <c r="N96" i="25" s="1"/>
  <c r="DO231" i="2"/>
  <c r="L96" i="25" s="1"/>
  <c r="DN231" i="2"/>
  <c r="K96" i="25" s="1"/>
  <c r="DM231" i="2"/>
  <c r="J96" i="25" s="1"/>
  <c r="DV230" i="2"/>
  <c r="S95" i="25" s="1"/>
  <c r="DU230" i="2"/>
  <c r="R95" i="25" s="1"/>
  <c r="DT230" i="2"/>
  <c r="Q95" i="25" s="1"/>
  <c r="DS230" i="2"/>
  <c r="P95" i="25" s="1"/>
  <c r="DQ230" i="2"/>
  <c r="N95" i="25" s="1"/>
  <c r="DO230" i="2"/>
  <c r="L95" i="25" s="1"/>
  <c r="DN230" i="2"/>
  <c r="K95" i="25" s="1"/>
  <c r="DM230" i="2"/>
  <c r="J95" i="25" s="1"/>
  <c r="DV229" i="2"/>
  <c r="S94" i="25" s="1"/>
  <c r="DU229" i="2"/>
  <c r="R94" i="25" s="1"/>
  <c r="DT229" i="2"/>
  <c r="Q94" i="25" s="1"/>
  <c r="DS229" i="2"/>
  <c r="P94" i="25" s="1"/>
  <c r="DQ229" i="2"/>
  <c r="N94" i="25" s="1"/>
  <c r="DO229" i="2"/>
  <c r="L94" i="25" s="1"/>
  <c r="DN229" i="2"/>
  <c r="K94" i="25" s="1"/>
  <c r="DM229" i="2"/>
  <c r="J94" i="25" s="1"/>
  <c r="DV227" i="2"/>
  <c r="S93" i="25" s="1"/>
  <c r="DU227" i="2"/>
  <c r="R93" i="25" s="1"/>
  <c r="DT227" i="2"/>
  <c r="Q93" i="25" s="1"/>
  <c r="DS227" i="2"/>
  <c r="P93" i="25" s="1"/>
  <c r="DQ227" i="2"/>
  <c r="N93" i="25" s="1"/>
  <c r="DO227" i="2"/>
  <c r="L93" i="25" s="1"/>
  <c r="DN227" i="2"/>
  <c r="K93" i="25" s="1"/>
  <c r="DM227" i="2"/>
  <c r="J93" i="25" s="1"/>
  <c r="DV225" i="2"/>
  <c r="S92" i="25" s="1"/>
  <c r="DU225" i="2"/>
  <c r="R92" i="25" s="1"/>
  <c r="DT225" i="2"/>
  <c r="Q92" i="25" s="1"/>
  <c r="DS225" i="2"/>
  <c r="P92" i="25" s="1"/>
  <c r="DQ225" i="2"/>
  <c r="N92" i="25" s="1"/>
  <c r="DO225" i="2"/>
  <c r="L92" i="25" s="1"/>
  <c r="DN225" i="2"/>
  <c r="K92" i="25" s="1"/>
  <c r="DM225" i="2"/>
  <c r="J92" i="25" s="1"/>
  <c r="DV220" i="2"/>
  <c r="S91" i="25" s="1"/>
  <c r="DU220" i="2"/>
  <c r="R91" i="25" s="1"/>
  <c r="DT220" i="2"/>
  <c r="Q91" i="25" s="1"/>
  <c r="DS220" i="2"/>
  <c r="P91" i="25" s="1"/>
  <c r="DQ220" i="2"/>
  <c r="N91" i="25" s="1"/>
  <c r="DO220" i="2"/>
  <c r="L91" i="25" s="1"/>
  <c r="DN220" i="2"/>
  <c r="K91" i="25" s="1"/>
  <c r="DM220" i="2"/>
  <c r="J91" i="25" s="1"/>
  <c r="DV215" i="2"/>
  <c r="S90" i="25" s="1"/>
  <c r="DU215" i="2"/>
  <c r="R90" i="25" s="1"/>
  <c r="DT215" i="2"/>
  <c r="Q90" i="25" s="1"/>
  <c r="DS215" i="2"/>
  <c r="P90" i="25" s="1"/>
  <c r="DQ215" i="2"/>
  <c r="N90" i="25" s="1"/>
  <c r="DO215" i="2"/>
  <c r="L90" i="25" s="1"/>
  <c r="DN215" i="2"/>
  <c r="K90" i="25" s="1"/>
  <c r="DM215" i="2"/>
  <c r="J90" i="25" s="1"/>
  <c r="DV213" i="2"/>
  <c r="S89" i="25" s="1"/>
  <c r="DU213" i="2"/>
  <c r="R89" i="25" s="1"/>
  <c r="DT213" i="2"/>
  <c r="Q89" i="25" s="1"/>
  <c r="DS213" i="2"/>
  <c r="P89" i="25" s="1"/>
  <c r="DQ213" i="2"/>
  <c r="N89" i="25" s="1"/>
  <c r="DO213" i="2"/>
  <c r="L89" i="25" s="1"/>
  <c r="DN213" i="2"/>
  <c r="K89" i="25" s="1"/>
  <c r="DM213" i="2"/>
  <c r="J89" i="25" s="1"/>
  <c r="DV207" i="2"/>
  <c r="S88" i="25" s="1"/>
  <c r="DU207" i="2"/>
  <c r="R88" i="25" s="1"/>
  <c r="DT207" i="2"/>
  <c r="Q88" i="25" s="1"/>
  <c r="DS207" i="2"/>
  <c r="P88" i="25" s="1"/>
  <c r="DQ207" i="2"/>
  <c r="N88" i="25" s="1"/>
  <c r="DO207" i="2"/>
  <c r="L88" i="25" s="1"/>
  <c r="DN207" i="2"/>
  <c r="K88" i="25" s="1"/>
  <c r="DM207" i="2"/>
  <c r="J88" i="25" s="1"/>
  <c r="DV203" i="2"/>
  <c r="S87" i="25" s="1"/>
  <c r="DU203" i="2"/>
  <c r="R87" i="25" s="1"/>
  <c r="DT203" i="2"/>
  <c r="Q87" i="25" s="1"/>
  <c r="DS203" i="2"/>
  <c r="P87" i="25" s="1"/>
  <c r="DQ203" i="2"/>
  <c r="N87" i="25" s="1"/>
  <c r="DO203" i="2"/>
  <c r="L87" i="25" s="1"/>
  <c r="DN203" i="2"/>
  <c r="K87" i="25" s="1"/>
  <c r="DM203" i="2"/>
  <c r="J87" i="25" s="1"/>
  <c r="DV201" i="2"/>
  <c r="S86" i="25" s="1"/>
  <c r="DU201" i="2"/>
  <c r="R86" i="25" s="1"/>
  <c r="DT201" i="2"/>
  <c r="Q86" i="25" s="1"/>
  <c r="DS201" i="2"/>
  <c r="P86" i="25" s="1"/>
  <c r="DQ201" i="2"/>
  <c r="N86" i="25" s="1"/>
  <c r="DO201" i="2"/>
  <c r="L86" i="25" s="1"/>
  <c r="DN201" i="2"/>
  <c r="K86" i="25" s="1"/>
  <c r="DM201" i="2"/>
  <c r="J86" i="25" s="1"/>
  <c r="DV196" i="2"/>
  <c r="S85" i="25" s="1"/>
  <c r="DU196" i="2"/>
  <c r="R85" i="25" s="1"/>
  <c r="DT196" i="2"/>
  <c r="Q85" i="25" s="1"/>
  <c r="DS196" i="2"/>
  <c r="P85" i="25" s="1"/>
  <c r="DQ196" i="2"/>
  <c r="N85" i="25" s="1"/>
  <c r="DO196" i="2"/>
  <c r="L85" i="25" s="1"/>
  <c r="DN196" i="2"/>
  <c r="K85" i="25" s="1"/>
  <c r="DM196" i="2"/>
  <c r="J85" i="25" s="1"/>
  <c r="DV195" i="2"/>
  <c r="S84" i="25" s="1"/>
  <c r="DU195" i="2"/>
  <c r="R84" i="25" s="1"/>
  <c r="DT195" i="2"/>
  <c r="Q84" i="25" s="1"/>
  <c r="DS195" i="2"/>
  <c r="P84" i="25" s="1"/>
  <c r="DQ195" i="2"/>
  <c r="N84" i="25" s="1"/>
  <c r="DO195" i="2"/>
  <c r="L84" i="25" s="1"/>
  <c r="DN195" i="2"/>
  <c r="K84" i="25" s="1"/>
  <c r="DM195" i="2"/>
  <c r="J84" i="25" s="1"/>
  <c r="DV193" i="2"/>
  <c r="S83" i="25" s="1"/>
  <c r="DU193" i="2"/>
  <c r="R83" i="25" s="1"/>
  <c r="DT193" i="2"/>
  <c r="Q83" i="25" s="1"/>
  <c r="DS193" i="2"/>
  <c r="P83" i="25" s="1"/>
  <c r="DQ193" i="2"/>
  <c r="N83" i="25" s="1"/>
  <c r="DO193" i="2"/>
  <c r="L83" i="25" s="1"/>
  <c r="DN193" i="2"/>
  <c r="K83" i="25" s="1"/>
  <c r="DM193" i="2"/>
  <c r="J83" i="25" s="1"/>
  <c r="DV191" i="2"/>
  <c r="S82" i="25" s="1"/>
  <c r="DU191" i="2"/>
  <c r="R82" i="25" s="1"/>
  <c r="DT191" i="2"/>
  <c r="Q82" i="25" s="1"/>
  <c r="DS191" i="2"/>
  <c r="P82" i="25" s="1"/>
  <c r="DQ191" i="2"/>
  <c r="N82" i="25" s="1"/>
  <c r="DO191" i="2"/>
  <c r="L82" i="25" s="1"/>
  <c r="DN191" i="2"/>
  <c r="K82" i="25" s="1"/>
  <c r="DM191" i="2"/>
  <c r="J82" i="25" s="1"/>
  <c r="DV188" i="2"/>
  <c r="S81" i="25" s="1"/>
  <c r="DU188" i="2"/>
  <c r="R81" i="25" s="1"/>
  <c r="DT188" i="2"/>
  <c r="Q81" i="25" s="1"/>
  <c r="DS188" i="2"/>
  <c r="P81" i="25" s="1"/>
  <c r="DQ188" i="2"/>
  <c r="N81" i="25" s="1"/>
  <c r="DO188" i="2"/>
  <c r="L81" i="25" s="1"/>
  <c r="DN188" i="2"/>
  <c r="K81" i="25" s="1"/>
  <c r="DM188" i="2"/>
  <c r="J81" i="25" s="1"/>
  <c r="DV186" i="2"/>
  <c r="S80" i="25" s="1"/>
  <c r="DU186" i="2"/>
  <c r="R80" i="25" s="1"/>
  <c r="DT186" i="2"/>
  <c r="Q80" i="25" s="1"/>
  <c r="DS186" i="2"/>
  <c r="P80" i="25" s="1"/>
  <c r="DQ186" i="2"/>
  <c r="N80" i="25" s="1"/>
  <c r="DO186" i="2"/>
  <c r="L80" i="25" s="1"/>
  <c r="DN186" i="2"/>
  <c r="K80" i="25" s="1"/>
  <c r="DM186" i="2"/>
  <c r="J80" i="25" s="1"/>
  <c r="DV180" i="2"/>
  <c r="S79" i="25" s="1"/>
  <c r="DU180" i="2"/>
  <c r="R79" i="25" s="1"/>
  <c r="DT180" i="2"/>
  <c r="Q79" i="25" s="1"/>
  <c r="DS180" i="2"/>
  <c r="P79" i="25" s="1"/>
  <c r="DQ180" i="2"/>
  <c r="N79" i="25" s="1"/>
  <c r="DO180" i="2"/>
  <c r="L79" i="25" s="1"/>
  <c r="DN180" i="2"/>
  <c r="K79" i="25" s="1"/>
  <c r="DM180" i="2"/>
  <c r="J79" i="25" s="1"/>
  <c r="DV176" i="2"/>
  <c r="S78" i="25" s="1"/>
  <c r="DU176" i="2"/>
  <c r="R78" i="25" s="1"/>
  <c r="DT176" i="2"/>
  <c r="Q78" i="25" s="1"/>
  <c r="DS176" i="2"/>
  <c r="P78" i="25" s="1"/>
  <c r="DQ176" i="2"/>
  <c r="N78" i="25" s="1"/>
  <c r="DO176" i="2"/>
  <c r="L78" i="25" s="1"/>
  <c r="DN176" i="2"/>
  <c r="K78" i="25" s="1"/>
  <c r="DM176" i="2"/>
  <c r="J78" i="25" s="1"/>
  <c r="DV172" i="2"/>
  <c r="S77" i="25" s="1"/>
  <c r="DU172" i="2"/>
  <c r="R77" i="25" s="1"/>
  <c r="DT172" i="2"/>
  <c r="Q77" i="25" s="1"/>
  <c r="DS172" i="2"/>
  <c r="P77" i="25" s="1"/>
  <c r="DQ172" i="2"/>
  <c r="N77" i="25" s="1"/>
  <c r="DO172" i="2"/>
  <c r="L77" i="25" s="1"/>
  <c r="DN172" i="2"/>
  <c r="K77" i="25" s="1"/>
  <c r="DM172" i="2"/>
  <c r="J77" i="25" s="1"/>
  <c r="DV170" i="2"/>
  <c r="S76" i="25" s="1"/>
  <c r="DU170" i="2"/>
  <c r="R76" i="25" s="1"/>
  <c r="DT170" i="2"/>
  <c r="Q76" i="25" s="1"/>
  <c r="DS170" i="2"/>
  <c r="P76" i="25" s="1"/>
  <c r="DQ170" i="2"/>
  <c r="N76" i="25" s="1"/>
  <c r="DO170" i="2"/>
  <c r="L76" i="25" s="1"/>
  <c r="DN170" i="2"/>
  <c r="K76" i="25" s="1"/>
  <c r="DM170" i="2"/>
  <c r="J76" i="25" s="1"/>
  <c r="DV168" i="2"/>
  <c r="S75" i="25" s="1"/>
  <c r="DU168" i="2"/>
  <c r="R75" i="25" s="1"/>
  <c r="DT168" i="2"/>
  <c r="Q75" i="25" s="1"/>
  <c r="DS168" i="2"/>
  <c r="P75" i="25" s="1"/>
  <c r="DQ168" i="2"/>
  <c r="N75" i="25" s="1"/>
  <c r="DO168" i="2"/>
  <c r="L75" i="25" s="1"/>
  <c r="DN168" i="2"/>
  <c r="K75" i="25" s="1"/>
  <c r="DM168" i="2"/>
  <c r="J75" i="25" s="1"/>
  <c r="DV165" i="2"/>
  <c r="S74" i="25" s="1"/>
  <c r="DU165" i="2"/>
  <c r="R74" i="25" s="1"/>
  <c r="DT165" i="2"/>
  <c r="Q74" i="25" s="1"/>
  <c r="DS165" i="2"/>
  <c r="P74" i="25" s="1"/>
  <c r="DQ165" i="2"/>
  <c r="N74" i="25" s="1"/>
  <c r="DO165" i="2"/>
  <c r="L74" i="25" s="1"/>
  <c r="DN165" i="2"/>
  <c r="K74" i="25" s="1"/>
  <c r="DM165" i="2"/>
  <c r="J74" i="25" s="1"/>
  <c r="DV163" i="2"/>
  <c r="S73" i="25" s="1"/>
  <c r="DU163" i="2"/>
  <c r="R73" i="25" s="1"/>
  <c r="DT163" i="2"/>
  <c r="Q73" i="25" s="1"/>
  <c r="DS163" i="2"/>
  <c r="P73" i="25" s="1"/>
  <c r="DQ163" i="2"/>
  <c r="N73" i="25" s="1"/>
  <c r="DO163" i="2"/>
  <c r="L73" i="25" s="1"/>
  <c r="DN163" i="2"/>
  <c r="K73" i="25" s="1"/>
  <c r="DM163" i="2"/>
  <c r="J73" i="25" s="1"/>
  <c r="DV161" i="2"/>
  <c r="S72" i="25" s="1"/>
  <c r="DU161" i="2"/>
  <c r="R72" i="25" s="1"/>
  <c r="DT161" i="2"/>
  <c r="Q72" i="25" s="1"/>
  <c r="DS161" i="2"/>
  <c r="P72" i="25" s="1"/>
  <c r="DQ161" i="2"/>
  <c r="N72" i="25" s="1"/>
  <c r="DO161" i="2"/>
  <c r="L72" i="25" s="1"/>
  <c r="DN161" i="2"/>
  <c r="K72" i="25" s="1"/>
  <c r="DM161" i="2"/>
  <c r="J72" i="25" s="1"/>
  <c r="DV159" i="2"/>
  <c r="S71" i="25" s="1"/>
  <c r="DU159" i="2"/>
  <c r="R71" i="25" s="1"/>
  <c r="DT159" i="2"/>
  <c r="Q71" i="25" s="1"/>
  <c r="DS159" i="2"/>
  <c r="P71" i="25" s="1"/>
  <c r="DQ159" i="2"/>
  <c r="N71" i="25" s="1"/>
  <c r="DO159" i="2"/>
  <c r="L71" i="25" s="1"/>
  <c r="DN159" i="2"/>
  <c r="K71" i="25" s="1"/>
  <c r="DM159" i="2"/>
  <c r="J71" i="25" s="1"/>
  <c r="DV157" i="2"/>
  <c r="S70" i="25" s="1"/>
  <c r="DU157" i="2"/>
  <c r="R70" i="25" s="1"/>
  <c r="DT157" i="2"/>
  <c r="Q70" i="25" s="1"/>
  <c r="DS157" i="2"/>
  <c r="P70" i="25" s="1"/>
  <c r="DQ157" i="2"/>
  <c r="N70" i="25" s="1"/>
  <c r="DO157" i="2"/>
  <c r="L70" i="25" s="1"/>
  <c r="DN157" i="2"/>
  <c r="K70" i="25" s="1"/>
  <c r="DM157" i="2"/>
  <c r="J70" i="25" s="1"/>
  <c r="DV155" i="2"/>
  <c r="S69" i="25" s="1"/>
  <c r="DU155" i="2"/>
  <c r="R69" i="25" s="1"/>
  <c r="DT155" i="2"/>
  <c r="Q69" i="25" s="1"/>
  <c r="DS155" i="2"/>
  <c r="P69" i="25" s="1"/>
  <c r="DQ155" i="2"/>
  <c r="N69" i="25" s="1"/>
  <c r="DO155" i="2"/>
  <c r="L69" i="25" s="1"/>
  <c r="DN155" i="2"/>
  <c r="K69" i="25" s="1"/>
  <c r="DM155" i="2"/>
  <c r="J69" i="25" s="1"/>
  <c r="DV152" i="2"/>
  <c r="S68" i="25" s="1"/>
  <c r="DU152" i="2"/>
  <c r="R68" i="25" s="1"/>
  <c r="DT152" i="2"/>
  <c r="Q68" i="25" s="1"/>
  <c r="DS152" i="2"/>
  <c r="P68" i="25" s="1"/>
  <c r="DQ152" i="2"/>
  <c r="N68" i="25" s="1"/>
  <c r="DO152" i="2"/>
  <c r="L68" i="25" s="1"/>
  <c r="DN152" i="2"/>
  <c r="K68" i="25" s="1"/>
  <c r="DM152" i="2"/>
  <c r="J68" i="25" s="1"/>
  <c r="DV150" i="2"/>
  <c r="S67" i="25" s="1"/>
  <c r="DU150" i="2"/>
  <c r="R67" i="25" s="1"/>
  <c r="DT150" i="2"/>
  <c r="Q67" i="25" s="1"/>
  <c r="DS150" i="2"/>
  <c r="P67" i="25" s="1"/>
  <c r="DQ150" i="2"/>
  <c r="N67" i="25" s="1"/>
  <c r="DO150" i="2"/>
  <c r="L67" i="25" s="1"/>
  <c r="DN150" i="2"/>
  <c r="K67" i="25" s="1"/>
  <c r="DM150" i="2"/>
  <c r="J67" i="25" s="1"/>
  <c r="DV148" i="2"/>
  <c r="S66" i="25" s="1"/>
  <c r="DU148" i="2"/>
  <c r="R66" i="25" s="1"/>
  <c r="DT148" i="2"/>
  <c r="Q66" i="25" s="1"/>
  <c r="DS148" i="2"/>
  <c r="P66" i="25" s="1"/>
  <c r="DQ148" i="2"/>
  <c r="N66" i="25" s="1"/>
  <c r="DO148" i="2"/>
  <c r="L66" i="25" s="1"/>
  <c r="DN148" i="2"/>
  <c r="K66" i="25" s="1"/>
  <c r="DM148" i="2"/>
  <c r="J66" i="25" s="1"/>
  <c r="DV145" i="2"/>
  <c r="S65" i="25" s="1"/>
  <c r="DU145" i="2"/>
  <c r="R65" i="25" s="1"/>
  <c r="DT145" i="2"/>
  <c r="Q65" i="25" s="1"/>
  <c r="DS145" i="2"/>
  <c r="P65" i="25" s="1"/>
  <c r="DQ145" i="2"/>
  <c r="N65" i="25" s="1"/>
  <c r="DO145" i="2"/>
  <c r="L65" i="25" s="1"/>
  <c r="DN145" i="2"/>
  <c r="K65" i="25" s="1"/>
  <c r="DM145" i="2"/>
  <c r="J65" i="25" s="1"/>
  <c r="DV143" i="2"/>
  <c r="S64" i="25" s="1"/>
  <c r="DU143" i="2"/>
  <c r="R64" i="25" s="1"/>
  <c r="DT143" i="2"/>
  <c r="Q64" i="25" s="1"/>
  <c r="DS143" i="2"/>
  <c r="P64" i="25" s="1"/>
  <c r="DQ143" i="2"/>
  <c r="N64" i="25" s="1"/>
  <c r="DO143" i="2"/>
  <c r="L64" i="25" s="1"/>
  <c r="DN143" i="2"/>
  <c r="K64" i="25" s="1"/>
  <c r="DM143" i="2"/>
  <c r="J64" i="25" s="1"/>
  <c r="DV141" i="2"/>
  <c r="S63" i="25" s="1"/>
  <c r="DU141" i="2"/>
  <c r="R63" i="25" s="1"/>
  <c r="DT141" i="2"/>
  <c r="Q63" i="25" s="1"/>
  <c r="DS141" i="2"/>
  <c r="P63" i="25" s="1"/>
  <c r="DQ141" i="2"/>
  <c r="N63" i="25" s="1"/>
  <c r="DO141" i="2"/>
  <c r="L63" i="25" s="1"/>
  <c r="DN141" i="2"/>
  <c r="K63" i="25" s="1"/>
  <c r="DM141" i="2"/>
  <c r="J63" i="25" s="1"/>
  <c r="DV138" i="2"/>
  <c r="S62" i="25" s="1"/>
  <c r="DU138" i="2"/>
  <c r="R62" i="25" s="1"/>
  <c r="DT138" i="2"/>
  <c r="Q62" i="25" s="1"/>
  <c r="DS138" i="2"/>
  <c r="P62" i="25" s="1"/>
  <c r="DQ138" i="2"/>
  <c r="N62" i="25" s="1"/>
  <c r="DO138" i="2"/>
  <c r="L62" i="25" s="1"/>
  <c r="DN138" i="2"/>
  <c r="K62" i="25" s="1"/>
  <c r="DM138" i="2"/>
  <c r="J62" i="25" s="1"/>
  <c r="DV133" i="2"/>
  <c r="S59" i="25" s="1"/>
  <c r="DU133" i="2"/>
  <c r="R59" i="25" s="1"/>
  <c r="DT133" i="2"/>
  <c r="Q59" i="25" s="1"/>
  <c r="DS133" i="2"/>
  <c r="P59" i="25" s="1"/>
  <c r="DQ133" i="2"/>
  <c r="N59" i="25" s="1"/>
  <c r="DO133" i="2"/>
  <c r="L59" i="25" s="1"/>
  <c r="DN133" i="2"/>
  <c r="K59" i="25" s="1"/>
  <c r="DM133" i="2"/>
  <c r="J59" i="25" s="1"/>
  <c r="DV131" i="2"/>
  <c r="S58" i="25" s="1"/>
  <c r="DU131" i="2"/>
  <c r="R58" i="25" s="1"/>
  <c r="DT131" i="2"/>
  <c r="Q58" i="25" s="1"/>
  <c r="DS131" i="2"/>
  <c r="P58" i="25" s="1"/>
  <c r="DQ131" i="2"/>
  <c r="N58" i="25" s="1"/>
  <c r="DO131" i="2"/>
  <c r="L58" i="25" s="1"/>
  <c r="DN131" i="2"/>
  <c r="K58" i="25" s="1"/>
  <c r="DM131" i="2"/>
  <c r="J58" i="25" s="1"/>
  <c r="DV129" i="2"/>
  <c r="S57" i="25" s="1"/>
  <c r="DU129" i="2"/>
  <c r="R57" i="25" s="1"/>
  <c r="DT129" i="2"/>
  <c r="Q57" i="25" s="1"/>
  <c r="DS129" i="2"/>
  <c r="P57" i="25" s="1"/>
  <c r="DQ129" i="2"/>
  <c r="N57" i="25" s="1"/>
  <c r="DO129" i="2"/>
  <c r="L57" i="25" s="1"/>
  <c r="DN129" i="2"/>
  <c r="K57" i="25" s="1"/>
  <c r="DM129" i="2"/>
  <c r="J57" i="25" s="1"/>
  <c r="DV127" i="2"/>
  <c r="S56" i="25" s="1"/>
  <c r="DU127" i="2"/>
  <c r="R56" i="25" s="1"/>
  <c r="DT127" i="2"/>
  <c r="Q56" i="25" s="1"/>
  <c r="DS127" i="2"/>
  <c r="P56" i="25" s="1"/>
  <c r="DQ127" i="2"/>
  <c r="N56" i="25" s="1"/>
  <c r="DO127" i="2"/>
  <c r="L56" i="25" s="1"/>
  <c r="DN127" i="2"/>
  <c r="K56" i="25" s="1"/>
  <c r="DM127" i="2"/>
  <c r="J56" i="25" s="1"/>
  <c r="DV125" i="2"/>
  <c r="S55" i="25" s="1"/>
  <c r="DU125" i="2"/>
  <c r="R55" i="25" s="1"/>
  <c r="DT125" i="2"/>
  <c r="Q55" i="25" s="1"/>
  <c r="DS125" i="2"/>
  <c r="P55" i="25" s="1"/>
  <c r="DQ125" i="2"/>
  <c r="N55" i="25" s="1"/>
  <c r="DO125" i="2"/>
  <c r="L55" i="25" s="1"/>
  <c r="DN125" i="2"/>
  <c r="K55" i="25" s="1"/>
  <c r="DM125" i="2"/>
  <c r="J55" i="25" s="1"/>
  <c r="DV122" i="2"/>
  <c r="S54" i="25" s="1"/>
  <c r="DU122" i="2"/>
  <c r="R54" i="25" s="1"/>
  <c r="DT122" i="2"/>
  <c r="Q54" i="25" s="1"/>
  <c r="DS122" i="2"/>
  <c r="P54" i="25" s="1"/>
  <c r="DQ122" i="2"/>
  <c r="N54" i="25" s="1"/>
  <c r="DO122" i="2"/>
  <c r="L54" i="25" s="1"/>
  <c r="DN122" i="2"/>
  <c r="K54" i="25" s="1"/>
  <c r="DM122" i="2"/>
  <c r="J54" i="25" s="1"/>
  <c r="DV120" i="2"/>
  <c r="S53" i="25" s="1"/>
  <c r="DU120" i="2"/>
  <c r="R53" i="25" s="1"/>
  <c r="DT120" i="2"/>
  <c r="Q53" i="25" s="1"/>
  <c r="DS120" i="2"/>
  <c r="P53" i="25" s="1"/>
  <c r="DQ120" i="2"/>
  <c r="N53" i="25" s="1"/>
  <c r="DO120" i="2"/>
  <c r="L53" i="25" s="1"/>
  <c r="DN120" i="2"/>
  <c r="K53" i="25" s="1"/>
  <c r="DM120" i="2"/>
  <c r="J53" i="25" s="1"/>
  <c r="DV118" i="2"/>
  <c r="S52" i="25" s="1"/>
  <c r="DU118" i="2"/>
  <c r="R52" i="25" s="1"/>
  <c r="DT118" i="2"/>
  <c r="Q52" i="25" s="1"/>
  <c r="DS118" i="2"/>
  <c r="P52" i="25" s="1"/>
  <c r="DQ118" i="2"/>
  <c r="N52" i="25" s="1"/>
  <c r="DO118" i="2"/>
  <c r="L52" i="25" s="1"/>
  <c r="DN118" i="2"/>
  <c r="K52" i="25" s="1"/>
  <c r="DM118" i="2"/>
  <c r="J52" i="25" s="1"/>
  <c r="DV116" i="2"/>
  <c r="S51" i="25" s="1"/>
  <c r="DU116" i="2"/>
  <c r="R51" i="25" s="1"/>
  <c r="DT116" i="2"/>
  <c r="Q51" i="25" s="1"/>
  <c r="DS116" i="2"/>
  <c r="P51" i="25" s="1"/>
  <c r="DQ116" i="2"/>
  <c r="N51" i="25" s="1"/>
  <c r="DO116" i="2"/>
  <c r="L51" i="25" s="1"/>
  <c r="DN116" i="2"/>
  <c r="K51" i="25" s="1"/>
  <c r="DM116" i="2"/>
  <c r="J51" i="25" s="1"/>
  <c r="DV114" i="2"/>
  <c r="S50" i="25" s="1"/>
  <c r="DU114" i="2"/>
  <c r="R50" i="25" s="1"/>
  <c r="DT114" i="2"/>
  <c r="Q50" i="25" s="1"/>
  <c r="DS114" i="2"/>
  <c r="P50" i="25" s="1"/>
  <c r="DQ114" i="2"/>
  <c r="N50" i="25" s="1"/>
  <c r="DO114" i="2"/>
  <c r="L50" i="25" s="1"/>
  <c r="DN114" i="2"/>
  <c r="K50" i="25" s="1"/>
  <c r="DM114" i="2"/>
  <c r="J50" i="25" s="1"/>
  <c r="DV112" i="2"/>
  <c r="S49" i="25" s="1"/>
  <c r="DU112" i="2"/>
  <c r="R49" i="25" s="1"/>
  <c r="DT112" i="2"/>
  <c r="Q49" i="25" s="1"/>
  <c r="DS112" i="2"/>
  <c r="P49" i="25" s="1"/>
  <c r="DQ112" i="2"/>
  <c r="N49" i="25" s="1"/>
  <c r="DO112" i="2"/>
  <c r="L49" i="25" s="1"/>
  <c r="DN112" i="2"/>
  <c r="K49" i="25" s="1"/>
  <c r="DM112" i="2"/>
  <c r="J49" i="25" s="1"/>
  <c r="DV110" i="2"/>
  <c r="S48" i="25" s="1"/>
  <c r="DU110" i="2"/>
  <c r="R48" i="25" s="1"/>
  <c r="DT110" i="2"/>
  <c r="Q48" i="25" s="1"/>
  <c r="DS110" i="2"/>
  <c r="P48" i="25" s="1"/>
  <c r="DQ110" i="2"/>
  <c r="N48" i="25" s="1"/>
  <c r="DO110" i="2"/>
  <c r="L48" i="25" s="1"/>
  <c r="DN110" i="2"/>
  <c r="K48" i="25" s="1"/>
  <c r="DM110" i="2"/>
  <c r="J48" i="25" s="1"/>
  <c r="DV107" i="2"/>
  <c r="S47" i="25" s="1"/>
  <c r="DU107" i="2"/>
  <c r="R47" i="25" s="1"/>
  <c r="DT107" i="2"/>
  <c r="Q47" i="25" s="1"/>
  <c r="DS107" i="2"/>
  <c r="P47" i="25" s="1"/>
  <c r="DQ107" i="2"/>
  <c r="N47" i="25" s="1"/>
  <c r="DO107" i="2"/>
  <c r="L47" i="25" s="1"/>
  <c r="DN107" i="2"/>
  <c r="K47" i="25" s="1"/>
  <c r="DM107" i="2"/>
  <c r="J47" i="25" s="1"/>
  <c r="DV105" i="2"/>
  <c r="S46" i="25" s="1"/>
  <c r="DU105" i="2"/>
  <c r="R46" i="25" s="1"/>
  <c r="DT105" i="2"/>
  <c r="Q46" i="25" s="1"/>
  <c r="DS105" i="2"/>
  <c r="P46" i="25" s="1"/>
  <c r="DQ105" i="2"/>
  <c r="N46" i="25" s="1"/>
  <c r="DO105" i="2"/>
  <c r="L46" i="25" s="1"/>
  <c r="DN105" i="2"/>
  <c r="K46" i="25" s="1"/>
  <c r="DM105" i="2"/>
  <c r="J46" i="25" s="1"/>
  <c r="DV102" i="2"/>
  <c r="S45" i="25" s="1"/>
  <c r="DU102" i="2"/>
  <c r="R45" i="25" s="1"/>
  <c r="DT102" i="2"/>
  <c r="Q45" i="25" s="1"/>
  <c r="DS102" i="2"/>
  <c r="P45" i="25" s="1"/>
  <c r="DQ102" i="2"/>
  <c r="N45" i="25" s="1"/>
  <c r="DO102" i="2"/>
  <c r="L45" i="25" s="1"/>
  <c r="DN102" i="2"/>
  <c r="K45" i="25" s="1"/>
  <c r="DM102" i="2"/>
  <c r="J45" i="25" s="1"/>
  <c r="DV100" i="2"/>
  <c r="S44" i="25" s="1"/>
  <c r="DU100" i="2"/>
  <c r="R44" i="25" s="1"/>
  <c r="DT100" i="2"/>
  <c r="Q44" i="25" s="1"/>
  <c r="DS100" i="2"/>
  <c r="P44" i="25" s="1"/>
  <c r="DQ100" i="2"/>
  <c r="N44" i="25" s="1"/>
  <c r="DO100" i="2"/>
  <c r="L44" i="25" s="1"/>
  <c r="DN100" i="2"/>
  <c r="K44" i="25" s="1"/>
  <c r="DM100" i="2"/>
  <c r="J44" i="25" s="1"/>
  <c r="DV98" i="2"/>
  <c r="S43" i="25" s="1"/>
  <c r="DU98" i="2"/>
  <c r="R43" i="25" s="1"/>
  <c r="DT98" i="2"/>
  <c r="Q43" i="25" s="1"/>
  <c r="DS98" i="2"/>
  <c r="P43" i="25" s="1"/>
  <c r="DQ98" i="2"/>
  <c r="N43" i="25" s="1"/>
  <c r="DO98" i="2"/>
  <c r="L43" i="25" s="1"/>
  <c r="DN98" i="2"/>
  <c r="K43" i="25" s="1"/>
  <c r="DM98" i="2"/>
  <c r="J43" i="25" s="1"/>
  <c r="DV96" i="2"/>
  <c r="S42" i="25" s="1"/>
  <c r="DU96" i="2"/>
  <c r="R42" i="25" s="1"/>
  <c r="DT96" i="2"/>
  <c r="Q42" i="25" s="1"/>
  <c r="DS96" i="2"/>
  <c r="P42" i="25" s="1"/>
  <c r="DQ96" i="2"/>
  <c r="N42" i="25" s="1"/>
  <c r="DO96" i="2"/>
  <c r="L42" i="25" s="1"/>
  <c r="DN96" i="2"/>
  <c r="K42" i="25" s="1"/>
  <c r="DM96" i="2"/>
  <c r="J42" i="25" s="1"/>
  <c r="DV94" i="2"/>
  <c r="S41" i="25" s="1"/>
  <c r="DU94" i="2"/>
  <c r="R41" i="25" s="1"/>
  <c r="DT94" i="2"/>
  <c r="Q41" i="25" s="1"/>
  <c r="DS94" i="2"/>
  <c r="P41" i="25" s="1"/>
  <c r="DQ94" i="2"/>
  <c r="N41" i="25" s="1"/>
  <c r="DO94" i="2"/>
  <c r="L41" i="25" s="1"/>
  <c r="DN94" i="2"/>
  <c r="K41" i="25" s="1"/>
  <c r="DM94" i="2"/>
  <c r="J41" i="25" s="1"/>
  <c r="DV92" i="2"/>
  <c r="S40" i="25" s="1"/>
  <c r="DU92" i="2"/>
  <c r="R40" i="25" s="1"/>
  <c r="DT92" i="2"/>
  <c r="Q40" i="25" s="1"/>
  <c r="DS92" i="2"/>
  <c r="P40" i="25" s="1"/>
  <c r="DQ92" i="2"/>
  <c r="N40" i="25" s="1"/>
  <c r="DO92" i="2"/>
  <c r="L40" i="25" s="1"/>
  <c r="DN92" i="2"/>
  <c r="K40" i="25" s="1"/>
  <c r="DM92" i="2"/>
  <c r="J40" i="25" s="1"/>
  <c r="DV90" i="2"/>
  <c r="S39" i="25" s="1"/>
  <c r="DU90" i="2"/>
  <c r="R39" i="25" s="1"/>
  <c r="DT90" i="2"/>
  <c r="Q39" i="25" s="1"/>
  <c r="DS90" i="2"/>
  <c r="P39" i="25" s="1"/>
  <c r="DQ90" i="2"/>
  <c r="N39" i="25" s="1"/>
  <c r="DO90" i="2"/>
  <c r="L39" i="25" s="1"/>
  <c r="DN90" i="2"/>
  <c r="K39" i="25" s="1"/>
  <c r="DM90" i="2"/>
  <c r="J39" i="25" s="1"/>
  <c r="DV88" i="2"/>
  <c r="S38" i="25" s="1"/>
  <c r="DU88" i="2"/>
  <c r="R38" i="25" s="1"/>
  <c r="DT88" i="2"/>
  <c r="Q38" i="25" s="1"/>
  <c r="DS88" i="2"/>
  <c r="P38" i="25" s="1"/>
  <c r="DQ88" i="2"/>
  <c r="N38" i="25" s="1"/>
  <c r="DO88" i="2"/>
  <c r="L38" i="25" s="1"/>
  <c r="DN88" i="2"/>
  <c r="K38" i="25" s="1"/>
  <c r="DM88" i="2"/>
  <c r="J38" i="25" s="1"/>
  <c r="DV86" i="2"/>
  <c r="S37" i="25" s="1"/>
  <c r="DU86" i="2"/>
  <c r="R37" i="25" s="1"/>
  <c r="DT86" i="2"/>
  <c r="Q37" i="25" s="1"/>
  <c r="DS86" i="2"/>
  <c r="P37" i="25" s="1"/>
  <c r="DQ86" i="2"/>
  <c r="N37" i="25" s="1"/>
  <c r="DO86" i="2"/>
  <c r="L37" i="25" s="1"/>
  <c r="DN86" i="2"/>
  <c r="K37" i="25" s="1"/>
  <c r="DM86" i="2"/>
  <c r="J37" i="25" s="1"/>
  <c r="DV84" i="2"/>
  <c r="S36" i="25" s="1"/>
  <c r="DU84" i="2"/>
  <c r="R36" i="25" s="1"/>
  <c r="DT84" i="2"/>
  <c r="Q36" i="25" s="1"/>
  <c r="DS84" i="2"/>
  <c r="P36" i="25" s="1"/>
  <c r="DQ84" i="2"/>
  <c r="N36" i="25" s="1"/>
  <c r="DO84" i="2"/>
  <c r="L36" i="25" s="1"/>
  <c r="DN84" i="2"/>
  <c r="K36" i="25" s="1"/>
  <c r="DM84" i="2"/>
  <c r="J36" i="25" s="1"/>
  <c r="DV82" i="2"/>
  <c r="S35" i="25" s="1"/>
  <c r="DU82" i="2"/>
  <c r="R35" i="25" s="1"/>
  <c r="DT82" i="2"/>
  <c r="Q35" i="25" s="1"/>
  <c r="DS82" i="2"/>
  <c r="P35" i="25" s="1"/>
  <c r="DQ82" i="2"/>
  <c r="N35" i="25" s="1"/>
  <c r="DO82" i="2"/>
  <c r="L35" i="25" s="1"/>
  <c r="DN82" i="2"/>
  <c r="K35" i="25" s="1"/>
  <c r="DM82" i="2"/>
  <c r="J35" i="25" s="1"/>
  <c r="DV80" i="2"/>
  <c r="S34" i="25" s="1"/>
  <c r="DU80" i="2"/>
  <c r="R34" i="25" s="1"/>
  <c r="DT80" i="2"/>
  <c r="Q34" i="25" s="1"/>
  <c r="DS80" i="2"/>
  <c r="P34" i="25" s="1"/>
  <c r="DQ80" i="2"/>
  <c r="N34" i="25" s="1"/>
  <c r="DO80" i="2"/>
  <c r="L34" i="25" s="1"/>
  <c r="DN80" i="2"/>
  <c r="K34" i="25" s="1"/>
  <c r="DM80" i="2"/>
  <c r="J34" i="25" s="1"/>
  <c r="DV78" i="2"/>
  <c r="S33" i="25" s="1"/>
  <c r="DU78" i="2"/>
  <c r="R33" i="25" s="1"/>
  <c r="DT78" i="2"/>
  <c r="Q33" i="25" s="1"/>
  <c r="DS78" i="2"/>
  <c r="P33" i="25" s="1"/>
  <c r="DQ78" i="2"/>
  <c r="N33" i="25" s="1"/>
  <c r="DO78" i="2"/>
  <c r="L33" i="25" s="1"/>
  <c r="DN78" i="2"/>
  <c r="K33" i="25" s="1"/>
  <c r="DM78" i="2"/>
  <c r="J33" i="25" s="1"/>
  <c r="DV75" i="2"/>
  <c r="S32" i="25" s="1"/>
  <c r="DU75" i="2"/>
  <c r="R32" i="25" s="1"/>
  <c r="DT75" i="2"/>
  <c r="Q32" i="25" s="1"/>
  <c r="DS75" i="2"/>
  <c r="P32" i="25" s="1"/>
  <c r="DQ75" i="2"/>
  <c r="N32" i="25" s="1"/>
  <c r="DO75" i="2"/>
  <c r="L32" i="25" s="1"/>
  <c r="DN75" i="2"/>
  <c r="K32" i="25" s="1"/>
  <c r="DM75" i="2"/>
  <c r="J32" i="25" s="1"/>
  <c r="DV73" i="2"/>
  <c r="S31" i="25" s="1"/>
  <c r="DU73" i="2"/>
  <c r="R31" i="25" s="1"/>
  <c r="DT73" i="2"/>
  <c r="Q31" i="25" s="1"/>
  <c r="DS73" i="2"/>
  <c r="P31" i="25" s="1"/>
  <c r="DQ73" i="2"/>
  <c r="N31" i="25" s="1"/>
  <c r="DO73" i="2"/>
  <c r="L31" i="25" s="1"/>
  <c r="DN73" i="2"/>
  <c r="K31" i="25" s="1"/>
  <c r="DM73" i="2"/>
  <c r="J31" i="25" s="1"/>
  <c r="DV71" i="2"/>
  <c r="S30" i="25" s="1"/>
  <c r="DU71" i="2"/>
  <c r="R30" i="25" s="1"/>
  <c r="DT71" i="2"/>
  <c r="Q30" i="25" s="1"/>
  <c r="DS71" i="2"/>
  <c r="P30" i="25" s="1"/>
  <c r="DQ71" i="2"/>
  <c r="N30" i="25" s="1"/>
  <c r="DO71" i="2"/>
  <c r="L30" i="25" s="1"/>
  <c r="DN71" i="2"/>
  <c r="K30" i="25" s="1"/>
  <c r="DM71" i="2"/>
  <c r="J30" i="25" s="1"/>
  <c r="DV69" i="2"/>
  <c r="S29" i="25" s="1"/>
  <c r="DU69" i="2"/>
  <c r="R29" i="25" s="1"/>
  <c r="DT69" i="2"/>
  <c r="Q29" i="25" s="1"/>
  <c r="DS69" i="2"/>
  <c r="P29" i="25" s="1"/>
  <c r="DQ69" i="2"/>
  <c r="N29" i="25" s="1"/>
  <c r="DO69" i="2"/>
  <c r="L29" i="25" s="1"/>
  <c r="DN69" i="2"/>
  <c r="K29" i="25" s="1"/>
  <c r="DM69" i="2"/>
  <c r="J29" i="25" s="1"/>
  <c r="DV66" i="2"/>
  <c r="S28" i="25" s="1"/>
  <c r="DU66" i="2"/>
  <c r="R28" i="25" s="1"/>
  <c r="DT66" i="2"/>
  <c r="Q28" i="25" s="1"/>
  <c r="DS66" i="2"/>
  <c r="P28" i="25" s="1"/>
  <c r="DQ66" i="2"/>
  <c r="N28" i="25" s="1"/>
  <c r="DO66" i="2"/>
  <c r="L28" i="25" s="1"/>
  <c r="DN66" i="2"/>
  <c r="K28" i="25" s="1"/>
  <c r="DM66" i="2"/>
  <c r="J28" i="25" s="1"/>
  <c r="DV64" i="2"/>
  <c r="S27" i="25" s="1"/>
  <c r="DU64" i="2"/>
  <c r="R27" i="25" s="1"/>
  <c r="DT64" i="2"/>
  <c r="Q27" i="25" s="1"/>
  <c r="DS64" i="2"/>
  <c r="P27" i="25" s="1"/>
  <c r="DQ64" i="2"/>
  <c r="N27" i="25" s="1"/>
  <c r="DO64" i="2"/>
  <c r="L27" i="25" s="1"/>
  <c r="DN64" i="2"/>
  <c r="K27" i="25" s="1"/>
  <c r="DM64" i="2"/>
  <c r="J27" i="25" s="1"/>
  <c r="DV62" i="2"/>
  <c r="S26" i="25" s="1"/>
  <c r="DU62" i="2"/>
  <c r="R26" i="25" s="1"/>
  <c r="DT62" i="2"/>
  <c r="Q26" i="25" s="1"/>
  <c r="DS62" i="2"/>
  <c r="P26" i="25" s="1"/>
  <c r="DQ62" i="2"/>
  <c r="N26" i="25" s="1"/>
  <c r="DO62" i="2"/>
  <c r="L26" i="25" s="1"/>
  <c r="DN62" i="2"/>
  <c r="K26" i="25" s="1"/>
  <c r="DM62" i="2"/>
  <c r="J26" i="25" s="1"/>
  <c r="DV60" i="2"/>
  <c r="S25" i="25" s="1"/>
  <c r="DU60" i="2"/>
  <c r="R25" i="25" s="1"/>
  <c r="DT60" i="2"/>
  <c r="Q25" i="25" s="1"/>
  <c r="DS60" i="2"/>
  <c r="P25" i="25" s="1"/>
  <c r="DQ60" i="2"/>
  <c r="N25" i="25" s="1"/>
  <c r="DO60" i="2"/>
  <c r="L25" i="25" s="1"/>
  <c r="DN60" i="2"/>
  <c r="K25" i="25" s="1"/>
  <c r="DM60" i="2"/>
  <c r="J25" i="25" s="1"/>
  <c r="DV58" i="2"/>
  <c r="S24" i="25" s="1"/>
  <c r="DU58" i="2"/>
  <c r="R24" i="25" s="1"/>
  <c r="DT58" i="2"/>
  <c r="Q24" i="25" s="1"/>
  <c r="DS58" i="2"/>
  <c r="P24" i="25" s="1"/>
  <c r="DQ58" i="2"/>
  <c r="N24" i="25" s="1"/>
  <c r="DO58" i="2"/>
  <c r="L24" i="25" s="1"/>
  <c r="DN58" i="2"/>
  <c r="K24" i="25" s="1"/>
  <c r="DM58" i="2"/>
  <c r="J24" i="25" s="1"/>
  <c r="DV55" i="2"/>
  <c r="S23" i="25" s="1"/>
  <c r="DU55" i="2"/>
  <c r="R23" i="25" s="1"/>
  <c r="DT55" i="2"/>
  <c r="Q23" i="25" s="1"/>
  <c r="DS55" i="2"/>
  <c r="P23" i="25" s="1"/>
  <c r="DQ55" i="2"/>
  <c r="N23" i="25" s="1"/>
  <c r="DO55" i="2"/>
  <c r="L23" i="25" s="1"/>
  <c r="DN55" i="2"/>
  <c r="K23" i="25" s="1"/>
  <c r="DM55" i="2"/>
  <c r="J23" i="25" s="1"/>
  <c r="DV53" i="2"/>
  <c r="S22" i="25" s="1"/>
  <c r="DU53" i="2"/>
  <c r="R22" i="25" s="1"/>
  <c r="DT53" i="2"/>
  <c r="Q22" i="25" s="1"/>
  <c r="DS53" i="2"/>
  <c r="P22" i="25" s="1"/>
  <c r="DQ53" i="2"/>
  <c r="N22" i="25" s="1"/>
  <c r="DO53" i="2"/>
  <c r="L22" i="25" s="1"/>
  <c r="DN53" i="2"/>
  <c r="K22" i="25" s="1"/>
  <c r="DM53" i="2"/>
  <c r="J22" i="25" s="1"/>
  <c r="DV51" i="2"/>
  <c r="S21" i="25" s="1"/>
  <c r="DU51" i="2"/>
  <c r="R21" i="25" s="1"/>
  <c r="DT51" i="2"/>
  <c r="Q21" i="25" s="1"/>
  <c r="DS51" i="2"/>
  <c r="P21" i="25" s="1"/>
  <c r="DQ51" i="2"/>
  <c r="N21" i="25" s="1"/>
  <c r="DO51" i="2"/>
  <c r="L21" i="25" s="1"/>
  <c r="DN51" i="2"/>
  <c r="K21" i="25" s="1"/>
  <c r="DM51" i="2"/>
  <c r="J21" i="25" s="1"/>
  <c r="DV49" i="2"/>
  <c r="S20" i="25" s="1"/>
  <c r="DU49" i="2"/>
  <c r="R20" i="25" s="1"/>
  <c r="DT49" i="2"/>
  <c r="Q20" i="25" s="1"/>
  <c r="DS49" i="2"/>
  <c r="P20" i="25" s="1"/>
  <c r="DQ49" i="2"/>
  <c r="N20" i="25" s="1"/>
  <c r="DO49" i="2"/>
  <c r="L20" i="25" s="1"/>
  <c r="DN49" i="2"/>
  <c r="K20" i="25" s="1"/>
  <c r="DM49" i="2"/>
  <c r="J20" i="25" s="1"/>
  <c r="DV45" i="2"/>
  <c r="S19" i="25" s="1"/>
  <c r="DU45" i="2"/>
  <c r="R19" i="25" s="1"/>
  <c r="DT45" i="2"/>
  <c r="Q19" i="25" s="1"/>
  <c r="DS45" i="2"/>
  <c r="P19" i="25" s="1"/>
  <c r="DQ45" i="2"/>
  <c r="N19" i="25" s="1"/>
  <c r="DO45" i="2"/>
  <c r="L19" i="25" s="1"/>
  <c r="DN45" i="2"/>
  <c r="K19" i="25" s="1"/>
  <c r="DM45" i="2"/>
  <c r="J19" i="25" s="1"/>
  <c r="DV38" i="2"/>
  <c r="S18" i="25" s="1"/>
  <c r="DU38" i="2"/>
  <c r="R18" i="25" s="1"/>
  <c r="DT38" i="2"/>
  <c r="Q18" i="25" s="1"/>
  <c r="DS38" i="2"/>
  <c r="P18" i="25" s="1"/>
  <c r="DQ38" i="2"/>
  <c r="N18" i="25" s="1"/>
  <c r="DO38" i="2"/>
  <c r="L18" i="25" s="1"/>
  <c r="DN38" i="2"/>
  <c r="K18" i="25" s="1"/>
  <c r="DM38" i="2"/>
  <c r="J18" i="25" s="1"/>
  <c r="DV32" i="2"/>
  <c r="S17" i="25" s="1"/>
  <c r="DU32" i="2"/>
  <c r="R17" i="25" s="1"/>
  <c r="DT32" i="2"/>
  <c r="Q17" i="25" s="1"/>
  <c r="DS32" i="2"/>
  <c r="P17" i="25" s="1"/>
  <c r="DQ32" i="2"/>
  <c r="N17" i="25" s="1"/>
  <c r="DO32" i="2"/>
  <c r="L17" i="25" s="1"/>
  <c r="DN32" i="2"/>
  <c r="K17" i="25" s="1"/>
  <c r="DM32" i="2"/>
  <c r="J17" i="25" s="1"/>
  <c r="DV30" i="2"/>
  <c r="S16" i="25" s="1"/>
  <c r="DU30" i="2"/>
  <c r="R16" i="25" s="1"/>
  <c r="DT30" i="2"/>
  <c r="Q16" i="25" s="1"/>
  <c r="DS30" i="2"/>
  <c r="P16" i="25" s="1"/>
  <c r="DQ30" i="2"/>
  <c r="N16" i="25" s="1"/>
  <c r="AH110" i="25" l="1"/>
  <c r="AH101" i="25"/>
  <c r="AH133" i="25"/>
  <c r="AH142" i="25"/>
  <c r="AH19" i="25"/>
  <c r="AH31" i="25"/>
  <c r="AH40" i="25"/>
  <c r="AH43" i="25"/>
  <c r="AH123" i="25"/>
  <c r="AH28" i="25"/>
  <c r="AH34" i="25"/>
  <c r="AH37" i="25"/>
  <c r="AH58" i="25"/>
  <c r="AH47" i="25"/>
  <c r="AH22" i="25"/>
  <c r="AH18" i="25"/>
  <c r="AH21" i="25"/>
  <c r="AH24" i="25"/>
  <c r="AH27" i="25"/>
  <c r="AH42" i="25"/>
  <c r="AH45" i="25"/>
  <c r="AH48" i="25"/>
  <c r="AH51" i="25"/>
  <c r="AH54" i="25"/>
  <c r="AH57" i="25"/>
  <c r="AH62" i="25"/>
  <c r="AH65" i="25"/>
  <c r="AH68" i="25"/>
  <c r="AH71" i="25"/>
  <c r="AH74" i="25"/>
  <c r="AH77" i="25"/>
  <c r="AH80" i="25"/>
  <c r="AH83" i="25"/>
  <c r="AH86" i="25"/>
  <c r="AH89" i="25"/>
  <c r="AH92" i="25"/>
  <c r="AH95" i="25"/>
  <c r="AH98" i="25"/>
  <c r="AH107" i="25"/>
  <c r="AH113" i="25"/>
  <c r="AH116" i="25"/>
  <c r="AH119" i="25"/>
  <c r="AH122" i="25"/>
  <c r="AH129" i="25"/>
  <c r="AH132" i="25"/>
  <c r="AH135" i="25"/>
  <c r="AH138" i="25"/>
  <c r="AH141" i="25"/>
  <c r="AH144" i="25"/>
  <c r="AH147" i="25"/>
  <c r="AH150" i="25"/>
  <c r="AH153" i="25"/>
  <c r="AH162" i="25"/>
  <c r="AH165" i="25"/>
  <c r="AH168" i="25"/>
  <c r="AH171" i="25"/>
  <c r="AH174" i="25"/>
  <c r="AH177" i="25"/>
  <c r="AH180" i="25"/>
  <c r="AH183" i="25"/>
  <c r="AH186" i="25"/>
  <c r="AH189" i="25"/>
  <c r="AH30" i="25"/>
  <c r="AH33" i="25"/>
  <c r="AH36" i="25"/>
  <c r="AH39" i="25"/>
  <c r="AH25" i="25"/>
  <c r="AH26" i="25"/>
  <c r="AH29" i="25"/>
  <c r="AH32" i="25"/>
  <c r="AH35" i="25"/>
  <c r="AH41" i="25"/>
  <c r="AH44" i="25"/>
  <c r="AH53" i="25"/>
  <c r="AH56" i="25"/>
  <c r="AH59" i="25"/>
  <c r="AH64" i="25"/>
  <c r="AH67" i="25"/>
  <c r="AH70" i="25"/>
  <c r="AH73" i="25"/>
  <c r="AH79" i="25"/>
  <c r="AH82" i="25"/>
  <c r="AH85" i="25"/>
  <c r="AH88" i="25"/>
  <c r="AH91" i="25"/>
  <c r="AH94" i="25"/>
  <c r="AH97" i="25"/>
  <c r="AH100" i="25"/>
  <c r="AH103" i="25"/>
  <c r="AH106" i="25"/>
  <c r="AH109" i="25"/>
  <c r="AH112" i="25"/>
  <c r="AH115" i="25"/>
  <c r="AH121" i="25"/>
  <c r="AH124" i="25"/>
  <c r="AH128" i="25"/>
  <c r="AH131" i="25"/>
  <c r="AH134" i="25"/>
  <c r="AH137" i="25"/>
  <c r="AH140" i="25"/>
  <c r="AH143" i="25"/>
  <c r="AH146" i="25"/>
  <c r="AH149" i="25"/>
  <c r="AH152" i="25"/>
  <c r="AH158" i="25"/>
  <c r="AH167" i="25"/>
  <c r="AH170" i="25"/>
  <c r="AH173" i="25"/>
  <c r="AH176" i="25"/>
  <c r="AH179" i="25"/>
  <c r="AH182" i="25"/>
  <c r="AH185" i="25"/>
  <c r="AH188" i="25"/>
  <c r="AH17" i="25"/>
  <c r="AH20" i="25"/>
  <c r="AH23" i="25"/>
  <c r="AH38" i="25"/>
  <c r="AH50" i="25"/>
  <c r="AH76" i="25"/>
  <c r="AH16" i="25"/>
  <c r="AH118" i="25"/>
  <c r="AH125" i="25"/>
  <c r="AH156" i="25"/>
  <c r="AH164" i="25"/>
  <c r="AH46" i="25"/>
  <c r="AH49" i="25"/>
  <c r="AH52" i="25"/>
  <c r="AH55" i="25"/>
  <c r="AH63" i="25"/>
  <c r="AH66" i="25"/>
  <c r="AH69" i="25"/>
  <c r="AH72" i="25"/>
  <c r="AH75" i="25"/>
  <c r="AH78" i="25"/>
  <c r="AH81" i="25"/>
  <c r="AH84" i="25"/>
  <c r="AH87" i="25"/>
  <c r="AH90" i="25"/>
  <c r="AH93" i="25"/>
  <c r="AH96" i="25"/>
  <c r="AH99" i="25"/>
  <c r="AH102" i="25"/>
  <c r="AH105" i="25"/>
  <c r="AH108" i="25"/>
  <c r="AH111" i="25"/>
  <c r="AH114" i="25"/>
  <c r="AH117" i="25"/>
  <c r="AH120" i="25"/>
  <c r="AH126" i="25"/>
  <c r="AH130" i="25"/>
  <c r="AH136" i="25"/>
  <c r="AH139" i="25"/>
  <c r="AH145" i="25"/>
  <c r="AH148" i="25"/>
  <c r="AH151" i="25"/>
  <c r="AH154" i="25"/>
  <c r="AH157" i="25"/>
  <c r="AH163" i="25"/>
  <c r="AH166" i="25"/>
  <c r="AH169" i="25"/>
  <c r="AH172" i="25"/>
  <c r="AH175" i="25"/>
  <c r="AH178" i="25"/>
  <c r="AH181" i="25"/>
  <c r="AH184" i="25"/>
  <c r="AH187" i="25"/>
  <c r="AH190" i="25"/>
  <c r="EL30" i="2"/>
  <c r="AZ124" i="2"/>
  <c r="DB124" i="2"/>
  <c r="AZ304" i="2"/>
  <c r="DB304" i="2"/>
  <c r="DB394" i="2"/>
  <c r="BW359" i="2"/>
  <c r="BV425" i="2"/>
  <c r="BV450" i="2"/>
  <c r="BV429" i="2"/>
  <c r="BV463" i="2"/>
  <c r="BV430" i="2"/>
  <c r="BV465" i="2"/>
  <c r="BV426" i="2"/>
  <c r="BV452" i="2"/>
  <c r="BV432" i="2"/>
  <c r="BV433" i="2"/>
  <c r="BV470" i="2"/>
  <c r="BV469" i="2"/>
  <c r="BV442" i="2"/>
  <c r="BV423" i="2"/>
  <c r="BV427" i="2"/>
  <c r="BV456" i="2"/>
  <c r="BV431" i="2"/>
  <c r="BV467" i="2"/>
  <c r="BV422" i="2"/>
  <c r="BV435" i="2"/>
  <c r="BV424" i="2"/>
  <c r="BV446" i="2"/>
  <c r="BV434" i="2"/>
  <c r="BL249" i="2"/>
  <c r="BL209" i="2" s="1"/>
  <c r="BL410" i="2"/>
  <c r="BL383" i="2"/>
  <c r="BL382" i="2" s="1"/>
  <c r="BL347" i="2"/>
  <c r="BL41" i="2"/>
  <c r="BL25" i="2"/>
  <c r="DW201" i="2"/>
  <c r="DW239" i="2"/>
  <c r="DW272" i="2"/>
  <c r="DW296" i="2"/>
  <c r="DW334" i="2"/>
  <c r="DW86" i="2"/>
  <c r="DW112" i="2"/>
  <c r="DW138" i="2"/>
  <c r="DW60" i="2"/>
  <c r="DW165" i="2"/>
  <c r="DW45" i="2"/>
  <c r="DW55" i="2"/>
  <c r="DW64" i="2"/>
  <c r="DW73" i="2"/>
  <c r="DW80" i="2"/>
  <c r="DW88" i="2"/>
  <c r="DW96" i="2"/>
  <c r="DW105" i="2"/>
  <c r="DW116" i="2"/>
  <c r="DW127" i="2"/>
  <c r="DW145" i="2"/>
  <c r="DW155" i="2"/>
  <c r="DW161" i="2"/>
  <c r="DW172" i="2"/>
  <c r="DW188" i="2"/>
  <c r="DW193" i="2"/>
  <c r="DW213" i="2"/>
  <c r="DW230" i="2"/>
  <c r="DW252" i="2"/>
  <c r="DW264" i="2"/>
  <c r="DW278" i="2"/>
  <c r="DW280" i="2"/>
  <c r="DW284" i="2"/>
  <c r="DW286" i="2"/>
  <c r="DW288" i="2"/>
  <c r="DW290" i="2"/>
  <c r="DW292" i="2"/>
  <c r="DW305" i="2"/>
  <c r="DW308" i="2"/>
  <c r="DW312" i="2"/>
  <c r="DW314" i="2"/>
  <c r="DW319" i="2"/>
  <c r="DW323" i="2"/>
  <c r="DW327" i="2"/>
  <c r="DW330" i="2"/>
  <c r="DW332" i="2"/>
  <c r="DW336" i="2"/>
  <c r="DW338" i="2"/>
  <c r="DW340" i="2"/>
  <c r="DW342" i="2"/>
  <c r="DW361" i="2"/>
  <c r="DW363" i="2"/>
  <c r="DW32" i="2"/>
  <c r="DW51" i="2"/>
  <c r="DW58" i="2"/>
  <c r="DW66" i="2"/>
  <c r="DW75" i="2"/>
  <c r="DW82" i="2"/>
  <c r="DW90" i="2"/>
  <c r="DW98" i="2"/>
  <c r="DW107" i="2"/>
  <c r="DW120" i="2"/>
  <c r="DW129" i="2"/>
  <c r="DW133" i="2"/>
  <c r="DW141" i="2"/>
  <c r="DW150" i="2"/>
  <c r="DW157" i="2"/>
  <c r="DW163" i="2"/>
  <c r="DW170" i="2"/>
  <c r="DW186" i="2"/>
  <c r="DW195" i="2"/>
  <c r="DW207" i="2"/>
  <c r="DW225" i="2"/>
  <c r="DW231" i="2"/>
  <c r="DW241" i="2"/>
  <c r="DW268" i="2"/>
  <c r="DW294" i="2"/>
  <c r="DW49" i="2"/>
  <c r="DW71" i="2"/>
  <c r="DW94" i="2"/>
  <c r="DW102" i="2"/>
  <c r="DW110" i="2"/>
  <c r="DW118" i="2"/>
  <c r="DW125" i="2"/>
  <c r="DW131" i="2"/>
  <c r="DW143" i="2"/>
  <c r="DW159" i="2"/>
  <c r="DW180" i="2"/>
  <c r="DW215" i="2"/>
  <c r="DW227" i="2"/>
  <c r="DW233" i="2"/>
  <c r="DW247" i="2"/>
  <c r="DW261" i="2"/>
  <c r="DW270" i="2"/>
  <c r="DW276" i="2"/>
  <c r="DW282" i="2"/>
  <c r="DW299" i="2"/>
  <c r="DW53" i="2"/>
  <c r="DW62" i="2"/>
  <c r="DW69" i="2"/>
  <c r="DW78" i="2"/>
  <c r="DW84" i="2"/>
  <c r="DW92" i="2"/>
  <c r="DW100" i="2"/>
  <c r="DW114" i="2"/>
  <c r="DW122" i="2"/>
  <c r="DW148" i="2"/>
  <c r="DW176" i="2"/>
  <c r="DW191" i="2"/>
  <c r="DW196" i="2"/>
  <c r="DW203" i="2"/>
  <c r="DW220" i="2"/>
  <c r="DW229" i="2"/>
  <c r="DW232" i="2"/>
  <c r="DW243" i="2"/>
  <c r="DW259" i="2"/>
  <c r="DW266" i="2"/>
  <c r="DW274" i="2"/>
  <c r="DW301" i="2"/>
  <c r="EL32" i="2"/>
  <c r="EL55" i="2"/>
  <c r="EL69" i="2"/>
  <c r="EL82" i="2"/>
  <c r="EL94" i="2"/>
  <c r="EL107" i="2"/>
  <c r="EL120" i="2"/>
  <c r="EL133" i="2"/>
  <c r="EL148" i="2"/>
  <c r="EL161" i="2"/>
  <c r="EL176" i="2"/>
  <c r="EL195" i="2"/>
  <c r="EL215" i="2"/>
  <c r="EL231" i="2"/>
  <c r="EL247" i="2"/>
  <c r="EL266" i="2"/>
  <c r="EL278" i="2"/>
  <c r="EL290" i="2"/>
  <c r="EL305" i="2"/>
  <c r="EL327" i="2"/>
  <c r="EL340" i="2"/>
  <c r="EL361" i="2"/>
  <c r="EL376" i="2"/>
  <c r="EL395" i="2"/>
  <c r="EL425" i="2"/>
  <c r="EL432" i="2"/>
  <c r="EL450" i="2"/>
  <c r="EL469" i="2"/>
  <c r="EL419" i="2"/>
  <c r="EL426" i="2"/>
  <c r="EL433" i="2"/>
  <c r="EL452" i="2"/>
  <c r="EL470" i="2"/>
  <c r="EL38" i="2"/>
  <c r="EL58" i="2"/>
  <c r="EL71" i="2"/>
  <c r="EL84" i="2"/>
  <c r="EL96" i="2"/>
  <c r="EL110" i="2"/>
  <c r="EL122" i="2"/>
  <c r="EL150" i="2"/>
  <c r="EL163" i="2"/>
  <c r="EL180" i="2"/>
  <c r="EL196" i="2"/>
  <c r="EL220" i="2"/>
  <c r="EL232" i="2"/>
  <c r="EL252" i="2"/>
  <c r="EL268" i="2"/>
  <c r="EL280" i="2"/>
  <c r="EL292" i="2"/>
  <c r="EL308" i="2"/>
  <c r="EL330" i="2"/>
  <c r="EL342" i="2"/>
  <c r="EL363" i="2"/>
  <c r="EL378" i="2"/>
  <c r="EL396" i="2"/>
  <c r="EL420" i="2"/>
  <c r="EL427" i="2"/>
  <c r="EL434" i="2"/>
  <c r="EL456" i="2"/>
  <c r="EL45" i="2"/>
  <c r="EL60" i="2"/>
  <c r="EL73" i="2"/>
  <c r="EL86" i="2"/>
  <c r="EL98" i="2"/>
  <c r="EL112" i="2"/>
  <c r="EL125" i="2"/>
  <c r="EL138" i="2"/>
  <c r="EL152" i="2"/>
  <c r="EL165" i="2"/>
  <c r="EL186" i="2"/>
  <c r="EL201" i="2"/>
  <c r="EL225" i="2"/>
  <c r="EL233" i="2"/>
  <c r="EL270" i="2"/>
  <c r="EL282" i="2"/>
  <c r="EL294" i="2"/>
  <c r="EL312" i="2"/>
  <c r="EL332" i="2"/>
  <c r="EL344" i="2"/>
  <c r="EL365" i="2"/>
  <c r="EL380" i="2"/>
  <c r="EL404" i="2"/>
  <c r="EL49" i="2"/>
  <c r="EL62" i="2"/>
  <c r="EL75" i="2"/>
  <c r="EL88" i="2"/>
  <c r="EL100" i="2"/>
  <c r="EL114" i="2"/>
  <c r="EL127" i="2"/>
  <c r="EL141" i="2"/>
  <c r="EL155" i="2"/>
  <c r="EL168" i="2"/>
  <c r="EL188" i="2"/>
  <c r="EL203" i="2"/>
  <c r="EL227" i="2"/>
  <c r="EL239" i="2"/>
  <c r="EL259" i="2"/>
  <c r="EL272" i="2"/>
  <c r="EL296" i="2"/>
  <c r="EL314" i="2"/>
  <c r="EL334" i="2"/>
  <c r="EL350" i="2"/>
  <c r="EL370" i="2"/>
  <c r="EL387" i="2"/>
  <c r="EL406" i="2"/>
  <c r="EL422" i="2"/>
  <c r="EL429" i="2"/>
  <c r="EL435" i="2"/>
  <c r="EL463" i="2"/>
  <c r="EL423" i="2"/>
  <c r="EL430" i="2"/>
  <c r="EL442" i="2"/>
  <c r="EL465" i="2"/>
  <c r="DW344" i="2"/>
  <c r="EL51" i="2"/>
  <c r="EL64" i="2"/>
  <c r="EL78" i="2"/>
  <c r="EL90" i="2"/>
  <c r="EL102" i="2"/>
  <c r="EL116" i="2"/>
  <c r="EL129" i="2"/>
  <c r="EL143" i="2"/>
  <c r="EL157" i="2"/>
  <c r="EL170" i="2"/>
  <c r="EL191" i="2"/>
  <c r="EL207" i="2"/>
  <c r="EL229" i="2"/>
  <c r="EL241" i="2"/>
  <c r="EL261" i="2"/>
  <c r="EL286" i="2"/>
  <c r="EL299" i="2"/>
  <c r="EL319" i="2"/>
  <c r="EL336" i="2"/>
  <c r="EL352" i="2"/>
  <c r="EL372" i="2"/>
  <c r="EL408" i="2"/>
  <c r="EL424" i="2"/>
  <c r="EL431" i="2"/>
  <c r="EL446" i="2"/>
  <c r="EL467" i="2"/>
  <c r="DW365" i="2"/>
  <c r="DW370" i="2"/>
  <c r="DW372" i="2"/>
  <c r="DW374" i="2"/>
  <c r="DW376" i="2"/>
  <c r="DW378" i="2"/>
  <c r="DW380" i="2"/>
  <c r="DW387" i="2"/>
  <c r="DW389" i="2"/>
  <c r="DW395" i="2"/>
  <c r="DW396" i="2"/>
  <c r="DW404" i="2"/>
  <c r="DW406" i="2"/>
  <c r="DW408" i="2"/>
  <c r="DW415" i="2"/>
  <c r="DW419" i="2"/>
  <c r="DW420" i="2"/>
  <c r="DW422" i="2"/>
  <c r="DW423" i="2"/>
  <c r="DW424" i="2"/>
  <c r="DW425" i="2"/>
  <c r="DW426" i="2"/>
  <c r="DW427" i="2"/>
  <c r="DW429" i="2"/>
  <c r="DW430" i="2"/>
  <c r="DW431" i="2"/>
  <c r="DW432" i="2"/>
  <c r="DW433" i="2"/>
  <c r="DW434" i="2"/>
  <c r="DW435" i="2"/>
  <c r="DW442" i="2"/>
  <c r="DW446" i="2"/>
  <c r="DW450" i="2"/>
  <c r="DW452" i="2"/>
  <c r="DW456" i="2"/>
  <c r="DW463" i="2"/>
  <c r="DW465" i="2"/>
  <c r="DW467" i="2"/>
  <c r="DW469" i="2"/>
  <c r="DW470" i="2"/>
  <c r="EL53" i="2"/>
  <c r="EL66" i="2"/>
  <c r="EL80" i="2"/>
  <c r="EL92" i="2"/>
  <c r="EL105" i="2"/>
  <c r="EL118" i="2"/>
  <c r="EL131" i="2"/>
  <c r="EL145" i="2"/>
  <c r="EL159" i="2"/>
  <c r="EL172" i="2"/>
  <c r="EL193" i="2"/>
  <c r="EL213" i="2"/>
  <c r="EL230" i="2"/>
  <c r="EL243" i="2"/>
  <c r="EL264" i="2"/>
  <c r="EL276" i="2"/>
  <c r="EL288" i="2"/>
  <c r="EL301" i="2"/>
  <c r="EL323" i="2"/>
  <c r="EL338" i="2"/>
  <c r="EL354" i="2"/>
  <c r="EL374" i="2"/>
  <c r="EL391" i="2"/>
  <c r="EL415" i="2"/>
  <c r="EM207" i="2" l="1"/>
  <c r="EM58" i="2"/>
  <c r="EM100" i="2"/>
  <c r="EM299" i="2"/>
  <c r="EM432" i="2"/>
  <c r="EM233" i="2"/>
  <c r="EM84" i="2"/>
  <c r="EM294" i="2"/>
  <c r="EM98" i="2"/>
  <c r="EM118" i="2"/>
  <c r="EM201" i="2"/>
  <c r="EM172" i="2"/>
  <c r="EM127" i="2"/>
  <c r="EM292" i="2"/>
  <c r="EM286" i="2"/>
  <c r="EM45" i="2"/>
  <c r="EM60" i="2"/>
  <c r="EM51" i="2"/>
  <c r="EM220" i="2"/>
  <c r="EM78" i="2"/>
  <c r="EM161" i="2"/>
  <c r="EM230" i="2"/>
  <c r="EM53" i="2"/>
  <c r="EM312" i="2"/>
  <c r="EM112" i="2"/>
  <c r="EM363" i="2"/>
  <c r="EM143" i="2"/>
  <c r="EM278" i="2"/>
  <c r="EM270" i="2"/>
  <c r="EM73" i="2"/>
  <c r="EM110" i="2"/>
  <c r="EM323" i="2"/>
  <c r="EM239" i="2"/>
  <c r="EM90" i="2"/>
  <c r="EM268" i="2"/>
  <c r="EM32" i="2"/>
  <c r="EM261" i="2"/>
  <c r="EM188" i="2"/>
  <c r="EM159" i="2"/>
  <c r="EM62" i="2"/>
  <c r="EM96" i="2"/>
  <c r="EM259" i="2"/>
  <c r="EM338" i="2"/>
  <c r="EM116" i="2"/>
  <c r="EM247" i="2"/>
  <c r="EM186" i="2"/>
  <c r="EM92" i="2"/>
  <c r="EM446" i="2"/>
  <c r="EM64" i="2"/>
  <c r="EM387" i="2"/>
  <c r="EM165" i="2"/>
  <c r="EM264" i="2"/>
  <c r="EM243" i="2"/>
  <c r="EM424" i="2"/>
  <c r="EM155" i="2"/>
  <c r="EM138" i="2"/>
  <c r="EM196" i="2"/>
  <c r="EM340" i="2"/>
  <c r="BL40" i="2"/>
  <c r="EM80" i="2"/>
  <c r="EM229" i="2"/>
  <c r="EM420" i="2"/>
  <c r="EM396" i="2"/>
  <c r="EM148" i="2"/>
  <c r="EM327" i="2"/>
  <c r="EM305" i="2"/>
  <c r="EM157" i="2"/>
  <c r="EM296" i="2"/>
  <c r="EM342" i="2"/>
  <c r="EM107" i="2"/>
  <c r="EM193" i="2"/>
  <c r="EM272" i="2"/>
  <c r="EM266" i="2"/>
  <c r="EM435" i="2"/>
  <c r="EM225" i="2"/>
  <c r="EM280" i="2"/>
  <c r="EM467" i="2"/>
  <c r="EM406" i="2"/>
  <c r="EM203" i="2"/>
  <c r="EM434" i="2"/>
  <c r="EM71" i="2"/>
  <c r="EM195" i="2"/>
  <c r="EM380" i="2"/>
  <c r="EM232" i="2"/>
  <c r="EM176" i="2"/>
  <c r="EM431" i="2"/>
  <c r="EM370" i="2"/>
  <c r="EM365" i="2"/>
  <c r="EM361" i="2"/>
  <c r="EM66" i="2"/>
  <c r="EM470" i="2"/>
  <c r="EM408" i="2"/>
  <c r="EM465" i="2"/>
  <c r="EM334" i="2"/>
  <c r="EM141" i="2"/>
  <c r="EM332" i="2"/>
  <c r="EM180" i="2"/>
  <c r="EM120" i="2"/>
  <c r="EM163" i="2"/>
  <c r="EM430" i="2"/>
  <c r="EM114" i="2"/>
  <c r="EM150" i="2"/>
  <c r="EM213" i="2"/>
  <c r="EM374" i="2"/>
  <c r="EM423" i="2"/>
  <c r="EM282" i="2"/>
  <c r="EM86" i="2"/>
  <c r="EM330" i="2"/>
  <c r="EM94" i="2"/>
  <c r="EM88" i="2"/>
  <c r="EM308" i="2"/>
  <c r="EM145" i="2"/>
  <c r="EM191" i="2"/>
  <c r="EM125" i="2"/>
  <c r="EM378" i="2"/>
  <c r="EM452" i="2"/>
  <c r="EM133" i="2"/>
  <c r="EM344" i="2"/>
  <c r="EM415" i="2"/>
  <c r="EM372" i="2"/>
  <c r="EM170" i="2"/>
  <c r="EM442" i="2"/>
  <c r="EM314" i="2"/>
  <c r="EM433" i="2"/>
  <c r="EM426" i="2"/>
  <c r="EM290" i="2"/>
  <c r="EM419" i="2"/>
  <c r="EM336" i="2"/>
  <c r="EM319" i="2"/>
  <c r="EM129" i="2"/>
  <c r="EM463" i="2"/>
  <c r="EM122" i="2"/>
  <c r="EM469" i="2"/>
  <c r="EM82" i="2"/>
  <c r="EM75" i="2"/>
  <c r="EM450" i="2"/>
  <c r="EM69" i="2"/>
  <c r="EM131" i="2"/>
  <c r="EM102" i="2"/>
  <c r="EM429" i="2"/>
  <c r="EM231" i="2"/>
  <c r="EM55" i="2"/>
  <c r="EM301" i="2"/>
  <c r="EM422" i="2"/>
  <c r="EM227" i="2"/>
  <c r="EM49" i="2"/>
  <c r="EM456" i="2"/>
  <c r="EM425" i="2"/>
  <c r="EM215" i="2"/>
  <c r="EM288" i="2"/>
  <c r="EM252" i="2"/>
  <c r="EM395" i="2"/>
  <c r="EM105" i="2"/>
  <c r="EM404" i="2"/>
  <c r="EM276" i="2"/>
  <c r="EM241" i="2"/>
  <c r="EM427" i="2"/>
  <c r="EM376" i="2"/>
  <c r="BL24" i="2" l="1"/>
  <c r="BL22" i="2" s="1"/>
  <c r="BL21" i="2" s="1"/>
  <c r="BL18" i="2" s="1"/>
  <c r="AZ30" i="2"/>
  <c r="AE42" i="2"/>
  <c r="Z167" i="2"/>
  <c r="Z154" i="2"/>
  <c r="Z147" i="2"/>
  <c r="Z140" i="2"/>
  <c r="Z109" i="2"/>
  <c r="Z104" i="2"/>
  <c r="Z77" i="2"/>
  <c r="Z68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BA57" i="2"/>
  <c r="BB57" i="2"/>
  <c r="BC57" i="2"/>
  <c r="BD57" i="2"/>
  <c r="BE57" i="2"/>
  <c r="BF57" i="2"/>
  <c r="BG57" i="2"/>
  <c r="BH57" i="2"/>
  <c r="BI57" i="2"/>
  <c r="BJ57" i="2"/>
  <c r="BK57" i="2"/>
  <c r="BN57" i="2"/>
  <c r="BO57" i="2"/>
  <c r="BP57" i="2"/>
  <c r="BQ57" i="2"/>
  <c r="BR57" i="2"/>
  <c r="BS57" i="2"/>
  <c r="BT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X57" i="2"/>
  <c r="CY57" i="2"/>
  <c r="DA57" i="2"/>
  <c r="Z57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BA48" i="2"/>
  <c r="BB48" i="2"/>
  <c r="BC48" i="2"/>
  <c r="BD48" i="2"/>
  <c r="BE48" i="2"/>
  <c r="BF48" i="2"/>
  <c r="BG48" i="2"/>
  <c r="BH48" i="2"/>
  <c r="BI48" i="2"/>
  <c r="BJ48" i="2"/>
  <c r="BK48" i="2"/>
  <c r="BN48" i="2"/>
  <c r="BO48" i="2"/>
  <c r="BP48" i="2"/>
  <c r="BQ48" i="2"/>
  <c r="BR48" i="2"/>
  <c r="BS48" i="2"/>
  <c r="BT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X48" i="2"/>
  <c r="CY48" i="2"/>
  <c r="DA48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EC47" i="2"/>
  <c r="ED47" i="2"/>
  <c r="EE47" i="2"/>
  <c r="EF47" i="2"/>
  <c r="EG47" i="2"/>
  <c r="EH47" i="2"/>
  <c r="EI47" i="2"/>
  <c r="EJ47" i="2"/>
  <c r="EK47" i="2"/>
  <c r="EL47" i="2"/>
  <c r="EM47" i="2"/>
  <c r="EN47" i="2"/>
  <c r="Z179" i="2"/>
  <c r="Z178" i="2" s="1"/>
  <c r="Z175" i="2"/>
  <c r="Z174" i="2" s="1"/>
  <c r="DR167" i="2"/>
  <c r="AA167" i="2"/>
  <c r="AB167" i="2"/>
  <c r="AC167" i="2"/>
  <c r="AD167" i="2"/>
  <c r="AE167" i="2"/>
  <c r="AF167" i="2"/>
  <c r="AG167" i="2"/>
  <c r="AH167" i="2"/>
  <c r="AI167" i="2"/>
  <c r="AJ167" i="2"/>
  <c r="AK167" i="2"/>
  <c r="AL167" i="2"/>
  <c r="AM167" i="2"/>
  <c r="AN167" i="2"/>
  <c r="AO167" i="2"/>
  <c r="AP167" i="2"/>
  <c r="AQ167" i="2"/>
  <c r="AR167" i="2"/>
  <c r="AS167" i="2"/>
  <c r="AT167" i="2"/>
  <c r="AU167" i="2"/>
  <c r="AV167" i="2"/>
  <c r="BA167" i="2"/>
  <c r="BB167" i="2"/>
  <c r="BC167" i="2"/>
  <c r="BD167" i="2"/>
  <c r="BE167" i="2"/>
  <c r="BF167" i="2"/>
  <c r="BG167" i="2"/>
  <c r="BH167" i="2"/>
  <c r="BI167" i="2"/>
  <c r="BJ167" i="2"/>
  <c r="BK167" i="2"/>
  <c r="BN167" i="2"/>
  <c r="BO167" i="2"/>
  <c r="BP167" i="2"/>
  <c r="BQ167" i="2"/>
  <c r="BR167" i="2"/>
  <c r="BS167" i="2"/>
  <c r="BT167" i="2"/>
  <c r="BX167" i="2"/>
  <c r="BY167" i="2"/>
  <c r="BZ167" i="2"/>
  <c r="CA167" i="2"/>
  <c r="CB167" i="2"/>
  <c r="CC167" i="2"/>
  <c r="CD167" i="2"/>
  <c r="CE167" i="2"/>
  <c r="CF167" i="2"/>
  <c r="CG167" i="2"/>
  <c r="CH167" i="2"/>
  <c r="CI167" i="2"/>
  <c r="CJ167" i="2"/>
  <c r="CK167" i="2"/>
  <c r="CL167" i="2"/>
  <c r="CM167" i="2"/>
  <c r="CN167" i="2"/>
  <c r="CO167" i="2"/>
  <c r="CP167" i="2"/>
  <c r="CQ167" i="2"/>
  <c r="CR167" i="2"/>
  <c r="CS167" i="2"/>
  <c r="CT167" i="2"/>
  <c r="CU167" i="2"/>
  <c r="CV167" i="2"/>
  <c r="CX167" i="2"/>
  <c r="DA167" i="2"/>
  <c r="DR147" i="2"/>
  <c r="AA147" i="2"/>
  <c r="AB147" i="2"/>
  <c r="AC147" i="2"/>
  <c r="AD147" i="2"/>
  <c r="AE147" i="2"/>
  <c r="AF147" i="2"/>
  <c r="AG147" i="2"/>
  <c r="AH147" i="2"/>
  <c r="AI147" i="2"/>
  <c r="AJ147" i="2"/>
  <c r="AK147" i="2"/>
  <c r="AL147" i="2"/>
  <c r="AM147" i="2"/>
  <c r="AN147" i="2"/>
  <c r="AO147" i="2"/>
  <c r="AP147" i="2"/>
  <c r="AQ147" i="2"/>
  <c r="AR147" i="2"/>
  <c r="AS147" i="2"/>
  <c r="AT147" i="2"/>
  <c r="AU147" i="2"/>
  <c r="AV147" i="2"/>
  <c r="BA147" i="2"/>
  <c r="BB147" i="2"/>
  <c r="BC147" i="2"/>
  <c r="BD147" i="2"/>
  <c r="BE147" i="2"/>
  <c r="BF147" i="2"/>
  <c r="BG147" i="2"/>
  <c r="BH147" i="2"/>
  <c r="BI147" i="2"/>
  <c r="BJ147" i="2"/>
  <c r="BK147" i="2"/>
  <c r="BN147" i="2"/>
  <c r="BO147" i="2"/>
  <c r="BP147" i="2"/>
  <c r="BQ147" i="2"/>
  <c r="BR147" i="2"/>
  <c r="BS147" i="2"/>
  <c r="BT147" i="2"/>
  <c r="BX147" i="2"/>
  <c r="BY147" i="2"/>
  <c r="BZ147" i="2"/>
  <c r="CA147" i="2"/>
  <c r="CB147" i="2"/>
  <c r="CC147" i="2"/>
  <c r="CD147" i="2"/>
  <c r="CE147" i="2"/>
  <c r="CF147" i="2"/>
  <c r="CG147" i="2"/>
  <c r="CH147" i="2"/>
  <c r="CJ147" i="2"/>
  <c r="CK147" i="2"/>
  <c r="CL147" i="2"/>
  <c r="CM147" i="2"/>
  <c r="CN147" i="2"/>
  <c r="CO147" i="2"/>
  <c r="CP147" i="2"/>
  <c r="CQ147" i="2"/>
  <c r="CR147" i="2"/>
  <c r="CS147" i="2"/>
  <c r="CT147" i="2"/>
  <c r="CU147" i="2"/>
  <c r="CV147" i="2"/>
  <c r="CX147" i="2"/>
  <c r="CY147" i="2"/>
  <c r="DA147" i="2"/>
  <c r="DR418" i="2"/>
  <c r="AA418" i="2"/>
  <c r="AB418" i="2"/>
  <c r="AC418" i="2"/>
  <c r="AD418" i="2"/>
  <c r="AE418" i="2"/>
  <c r="AF418" i="2"/>
  <c r="AG418" i="2"/>
  <c r="AH418" i="2"/>
  <c r="AI418" i="2"/>
  <c r="AJ418" i="2"/>
  <c r="AK418" i="2"/>
  <c r="AL418" i="2"/>
  <c r="AM418" i="2"/>
  <c r="AN418" i="2"/>
  <c r="AO418" i="2"/>
  <c r="AP418" i="2"/>
  <c r="AQ418" i="2"/>
  <c r="AR418" i="2"/>
  <c r="AS418" i="2"/>
  <c r="AT418" i="2"/>
  <c r="AU418" i="2"/>
  <c r="AV418" i="2"/>
  <c r="BA418" i="2"/>
  <c r="BB418" i="2"/>
  <c r="BC418" i="2"/>
  <c r="BD418" i="2"/>
  <c r="BE418" i="2"/>
  <c r="BF418" i="2"/>
  <c r="BG418" i="2"/>
  <c r="BH418" i="2"/>
  <c r="BI418" i="2"/>
  <c r="BJ418" i="2"/>
  <c r="BK418" i="2"/>
  <c r="BN418" i="2"/>
  <c r="BO418" i="2"/>
  <c r="BP418" i="2"/>
  <c r="BQ418" i="2"/>
  <c r="BR418" i="2"/>
  <c r="BS418" i="2"/>
  <c r="BT418" i="2"/>
  <c r="BW418" i="2"/>
  <c r="BX418" i="2"/>
  <c r="BY418" i="2"/>
  <c r="BZ418" i="2"/>
  <c r="CA418" i="2"/>
  <c r="CB418" i="2"/>
  <c r="CC418" i="2"/>
  <c r="CD418" i="2"/>
  <c r="CE418" i="2"/>
  <c r="CF418" i="2"/>
  <c r="CG418" i="2"/>
  <c r="CH418" i="2"/>
  <c r="CI418" i="2"/>
  <c r="CJ418" i="2"/>
  <c r="CK418" i="2"/>
  <c r="CL418" i="2"/>
  <c r="CM418" i="2"/>
  <c r="CN418" i="2"/>
  <c r="CO418" i="2"/>
  <c r="CP418" i="2"/>
  <c r="CQ418" i="2"/>
  <c r="CR418" i="2"/>
  <c r="CS418" i="2"/>
  <c r="CT418" i="2"/>
  <c r="CU418" i="2"/>
  <c r="CV418" i="2"/>
  <c r="CX418" i="2"/>
  <c r="CY418" i="2"/>
  <c r="DA418" i="2"/>
  <c r="Z418" i="2"/>
  <c r="Z417" i="2" s="1"/>
  <c r="Z414" i="2"/>
  <c r="Z413" i="2" s="1"/>
  <c r="AA360" i="2"/>
  <c r="AB360" i="2"/>
  <c r="AC360" i="2"/>
  <c r="AD360" i="2"/>
  <c r="AE360" i="2"/>
  <c r="AF360" i="2"/>
  <c r="AG360" i="2"/>
  <c r="AH360" i="2"/>
  <c r="AI360" i="2"/>
  <c r="AJ360" i="2"/>
  <c r="AK360" i="2"/>
  <c r="AL360" i="2"/>
  <c r="AM360" i="2"/>
  <c r="AN360" i="2"/>
  <c r="AO360" i="2"/>
  <c r="AP360" i="2"/>
  <c r="AQ360" i="2"/>
  <c r="AR360" i="2"/>
  <c r="AS360" i="2"/>
  <c r="AT360" i="2"/>
  <c r="AU360" i="2"/>
  <c r="AV360" i="2"/>
  <c r="BA360" i="2"/>
  <c r="BB360" i="2"/>
  <c r="BC360" i="2"/>
  <c r="BD360" i="2"/>
  <c r="BE360" i="2"/>
  <c r="BF360" i="2"/>
  <c r="BG360" i="2"/>
  <c r="BH360" i="2"/>
  <c r="BI360" i="2"/>
  <c r="BJ360" i="2"/>
  <c r="BK360" i="2"/>
  <c r="BN360" i="2"/>
  <c r="BO360" i="2"/>
  <c r="BP360" i="2"/>
  <c r="BQ360" i="2"/>
  <c r="BR360" i="2"/>
  <c r="BS360" i="2"/>
  <c r="BT360" i="2"/>
  <c r="BX360" i="2"/>
  <c r="BY360" i="2"/>
  <c r="BZ360" i="2"/>
  <c r="CA360" i="2"/>
  <c r="CB360" i="2"/>
  <c r="CC360" i="2"/>
  <c r="CD360" i="2"/>
  <c r="CE360" i="2"/>
  <c r="CF360" i="2"/>
  <c r="CG360" i="2"/>
  <c r="CH360" i="2"/>
  <c r="CI360" i="2"/>
  <c r="CJ360" i="2"/>
  <c r="CK360" i="2"/>
  <c r="CL360" i="2"/>
  <c r="CM360" i="2"/>
  <c r="CN360" i="2"/>
  <c r="CO360" i="2"/>
  <c r="CP360" i="2"/>
  <c r="CQ360" i="2"/>
  <c r="CR360" i="2"/>
  <c r="CS360" i="2"/>
  <c r="CT360" i="2"/>
  <c r="CU360" i="2"/>
  <c r="CV360" i="2"/>
  <c r="CX360" i="2"/>
  <c r="CY360" i="2"/>
  <c r="DA360" i="2"/>
  <c r="Z360" i="2"/>
  <c r="Z359" i="2" s="1"/>
  <c r="Z369" i="2"/>
  <c r="Z368" i="2" s="1"/>
  <c r="Z367" i="2" s="1"/>
  <c r="DA369" i="2"/>
  <c r="DA368" i="2" s="1"/>
  <c r="CY369" i="2"/>
  <c r="CY368" i="2" s="1"/>
  <c r="CX369" i="2"/>
  <c r="CX368" i="2" s="1"/>
  <c r="CV369" i="2"/>
  <c r="CV368" i="2" s="1"/>
  <c r="CU369" i="2"/>
  <c r="CU368" i="2" s="1"/>
  <c r="CT369" i="2"/>
  <c r="CT368" i="2" s="1"/>
  <c r="CS369" i="2"/>
  <c r="CS368" i="2" s="1"/>
  <c r="CR369" i="2"/>
  <c r="CR368" i="2" s="1"/>
  <c r="CQ369" i="2"/>
  <c r="CQ368" i="2" s="1"/>
  <c r="CP369" i="2"/>
  <c r="CP368" i="2" s="1"/>
  <c r="CO369" i="2"/>
  <c r="CO368" i="2" s="1"/>
  <c r="CN369" i="2"/>
  <c r="CN368" i="2" s="1"/>
  <c r="CM369" i="2"/>
  <c r="CM368" i="2" s="1"/>
  <c r="CL369" i="2"/>
  <c r="CL368" i="2" s="1"/>
  <c r="CK369" i="2"/>
  <c r="CK368" i="2" s="1"/>
  <c r="CJ369" i="2"/>
  <c r="CJ368" i="2" s="1"/>
  <c r="CI369" i="2"/>
  <c r="CI368" i="2" s="1"/>
  <c r="CH369" i="2"/>
  <c r="CH368" i="2" s="1"/>
  <c r="CG369" i="2"/>
  <c r="CG368" i="2" s="1"/>
  <c r="CF369" i="2"/>
  <c r="CF368" i="2" s="1"/>
  <c r="CE369" i="2"/>
  <c r="CE368" i="2" s="1"/>
  <c r="CD369" i="2"/>
  <c r="CD368" i="2" s="1"/>
  <c r="CC369" i="2"/>
  <c r="CC368" i="2" s="1"/>
  <c r="CB369" i="2"/>
  <c r="CB368" i="2" s="1"/>
  <c r="CA369" i="2"/>
  <c r="CA368" i="2" s="1"/>
  <c r="BZ369" i="2"/>
  <c r="BZ368" i="2" s="1"/>
  <c r="BY369" i="2"/>
  <c r="BY368" i="2" s="1"/>
  <c r="BX369" i="2"/>
  <c r="BX368" i="2" s="1"/>
  <c r="BW369" i="2"/>
  <c r="BT369" i="2"/>
  <c r="BT368" i="2" s="1"/>
  <c r="BS369" i="2"/>
  <c r="BS368" i="2" s="1"/>
  <c r="BR369" i="2"/>
  <c r="BR368" i="2" s="1"/>
  <c r="BQ369" i="2"/>
  <c r="BQ368" i="2" s="1"/>
  <c r="BP369" i="2"/>
  <c r="BP368" i="2" s="1"/>
  <c r="BO369" i="2"/>
  <c r="BO368" i="2" s="1"/>
  <c r="BN369" i="2"/>
  <c r="BN368" i="2" s="1"/>
  <c r="BK369" i="2"/>
  <c r="BK368" i="2" s="1"/>
  <c r="BJ369" i="2"/>
  <c r="BJ368" i="2" s="1"/>
  <c r="BI369" i="2"/>
  <c r="BI368" i="2" s="1"/>
  <c r="BH369" i="2"/>
  <c r="BH368" i="2" s="1"/>
  <c r="BG369" i="2"/>
  <c r="BG368" i="2" s="1"/>
  <c r="BF369" i="2"/>
  <c r="BF368" i="2" s="1"/>
  <c r="BE369" i="2"/>
  <c r="BE368" i="2" s="1"/>
  <c r="BD369" i="2"/>
  <c r="BD368" i="2" s="1"/>
  <c r="BC369" i="2"/>
  <c r="BC368" i="2" s="1"/>
  <c r="BB369" i="2"/>
  <c r="BB368" i="2" s="1"/>
  <c r="BA369" i="2"/>
  <c r="BA368" i="2" s="1"/>
  <c r="AV369" i="2"/>
  <c r="AV368" i="2" s="1"/>
  <c r="AU369" i="2"/>
  <c r="AU368" i="2" s="1"/>
  <c r="AT369" i="2"/>
  <c r="AT368" i="2" s="1"/>
  <c r="AS369" i="2"/>
  <c r="AS368" i="2" s="1"/>
  <c r="AR369" i="2"/>
  <c r="AR368" i="2" s="1"/>
  <c r="AQ369" i="2"/>
  <c r="AQ368" i="2" s="1"/>
  <c r="AP369" i="2"/>
  <c r="AP368" i="2" s="1"/>
  <c r="AO369" i="2"/>
  <c r="AO368" i="2" s="1"/>
  <c r="AN369" i="2"/>
  <c r="AN368" i="2" s="1"/>
  <c r="AM369" i="2"/>
  <c r="AM368" i="2" s="1"/>
  <c r="AL369" i="2"/>
  <c r="AL368" i="2" s="1"/>
  <c r="AK369" i="2"/>
  <c r="AK368" i="2" s="1"/>
  <c r="AJ369" i="2"/>
  <c r="AJ368" i="2" s="1"/>
  <c r="AI369" i="2"/>
  <c r="AI368" i="2" s="1"/>
  <c r="AH369" i="2"/>
  <c r="AH368" i="2" s="1"/>
  <c r="AG369" i="2"/>
  <c r="AG368" i="2" s="1"/>
  <c r="AF369" i="2"/>
  <c r="AF368" i="2" s="1"/>
  <c r="AE369" i="2"/>
  <c r="AE368" i="2" s="1"/>
  <c r="AD369" i="2"/>
  <c r="AD368" i="2" s="1"/>
  <c r="AC369" i="2"/>
  <c r="AC368" i="2" s="1"/>
  <c r="AB369" i="2"/>
  <c r="AB368" i="2" s="1"/>
  <c r="AA369" i="2"/>
  <c r="AA368" i="2" s="1"/>
  <c r="DA329" i="2"/>
  <c r="CY329" i="2"/>
  <c r="CX329" i="2"/>
  <c r="CV329" i="2"/>
  <c r="CU329" i="2"/>
  <c r="CT329" i="2"/>
  <c r="CS329" i="2"/>
  <c r="CR329" i="2"/>
  <c r="CQ329" i="2"/>
  <c r="CP329" i="2"/>
  <c r="CO329" i="2"/>
  <c r="CN329" i="2"/>
  <c r="CM329" i="2"/>
  <c r="CL329" i="2"/>
  <c r="CK329" i="2"/>
  <c r="CJ329" i="2"/>
  <c r="CI329" i="2"/>
  <c r="CH329" i="2"/>
  <c r="CG329" i="2"/>
  <c r="CF329" i="2"/>
  <c r="CE329" i="2"/>
  <c r="CD329" i="2"/>
  <c r="CC329" i="2"/>
  <c r="CB329" i="2"/>
  <c r="CA329" i="2"/>
  <c r="BZ329" i="2"/>
  <c r="BY329" i="2"/>
  <c r="BX329" i="2"/>
  <c r="BW329" i="2"/>
  <c r="BT329" i="2"/>
  <c r="BS329" i="2"/>
  <c r="BR329" i="2"/>
  <c r="BQ329" i="2"/>
  <c r="BP329" i="2"/>
  <c r="BO329" i="2"/>
  <c r="BN329" i="2"/>
  <c r="BK329" i="2"/>
  <c r="BJ329" i="2"/>
  <c r="BI329" i="2"/>
  <c r="BH329" i="2"/>
  <c r="BG329" i="2"/>
  <c r="BF329" i="2"/>
  <c r="BE329" i="2"/>
  <c r="BD329" i="2"/>
  <c r="BC329" i="2"/>
  <c r="BB329" i="2"/>
  <c r="BA329" i="2"/>
  <c r="AV329" i="2"/>
  <c r="AU329" i="2"/>
  <c r="AT329" i="2"/>
  <c r="AS329" i="2"/>
  <c r="AR329" i="2"/>
  <c r="AQ329" i="2"/>
  <c r="AP329" i="2"/>
  <c r="AO329" i="2"/>
  <c r="AN329" i="2"/>
  <c r="AM329" i="2"/>
  <c r="AL329" i="2"/>
  <c r="AK329" i="2"/>
  <c r="AJ329" i="2"/>
  <c r="AI329" i="2"/>
  <c r="AH329" i="2"/>
  <c r="AG329" i="2"/>
  <c r="AF329" i="2"/>
  <c r="AE329" i="2"/>
  <c r="AD329" i="2"/>
  <c r="AC329" i="2"/>
  <c r="AB329" i="2"/>
  <c r="AA329" i="2"/>
  <c r="Z329" i="2"/>
  <c r="Z326" i="2"/>
  <c r="Z322" i="2"/>
  <c r="Z318" i="2"/>
  <c r="DA190" i="2"/>
  <c r="CY190" i="2"/>
  <c r="CX190" i="2"/>
  <c r="CV190" i="2"/>
  <c r="CU190" i="2"/>
  <c r="CT190" i="2"/>
  <c r="CS190" i="2"/>
  <c r="CR190" i="2"/>
  <c r="CQ190" i="2"/>
  <c r="CP190" i="2"/>
  <c r="CO190" i="2"/>
  <c r="CN190" i="2"/>
  <c r="CM190" i="2"/>
  <c r="CL190" i="2"/>
  <c r="CK190" i="2"/>
  <c r="CJ190" i="2"/>
  <c r="CI190" i="2"/>
  <c r="CH190" i="2"/>
  <c r="CG190" i="2"/>
  <c r="CF190" i="2"/>
  <c r="CE190" i="2"/>
  <c r="CD190" i="2"/>
  <c r="CC190" i="2"/>
  <c r="CB190" i="2"/>
  <c r="CA190" i="2"/>
  <c r="BZ190" i="2"/>
  <c r="BY190" i="2"/>
  <c r="BX190" i="2"/>
  <c r="BT190" i="2"/>
  <c r="BS190" i="2"/>
  <c r="BR190" i="2"/>
  <c r="BQ190" i="2"/>
  <c r="BP190" i="2"/>
  <c r="BO190" i="2"/>
  <c r="BN190" i="2"/>
  <c r="BK190" i="2"/>
  <c r="BJ190" i="2"/>
  <c r="BI190" i="2"/>
  <c r="BH190" i="2"/>
  <c r="BG190" i="2"/>
  <c r="BF190" i="2"/>
  <c r="BE190" i="2"/>
  <c r="BD190" i="2"/>
  <c r="BC190" i="2"/>
  <c r="BB190" i="2"/>
  <c r="BA190" i="2"/>
  <c r="AV190" i="2"/>
  <c r="AU190" i="2"/>
  <c r="AT190" i="2"/>
  <c r="AS190" i="2"/>
  <c r="AR190" i="2"/>
  <c r="AQ190" i="2"/>
  <c r="AP190" i="2"/>
  <c r="AO190" i="2"/>
  <c r="AN190" i="2"/>
  <c r="AM190" i="2"/>
  <c r="AL190" i="2"/>
  <c r="AK190" i="2"/>
  <c r="AJ190" i="2"/>
  <c r="AI190" i="2"/>
  <c r="AH190" i="2"/>
  <c r="AG190" i="2"/>
  <c r="AF190" i="2"/>
  <c r="AE190" i="2"/>
  <c r="AD190" i="2"/>
  <c r="AC190" i="2"/>
  <c r="AB190" i="2"/>
  <c r="AA190" i="2"/>
  <c r="AE386" i="2"/>
  <c r="AE385" i="2" s="1"/>
  <c r="AE384" i="2" s="1"/>
  <c r="AE383" i="2" s="1"/>
  <c r="AE382" i="2" s="1"/>
  <c r="AE256" i="2"/>
  <c r="AE27" i="2"/>
  <c r="Z37" i="2"/>
  <c r="Z29" i="2"/>
  <c r="AA414" i="2"/>
  <c r="Z403" i="2"/>
  <c r="DJ190" i="2" l="1"/>
  <c r="DJ329" i="2"/>
  <c r="DJ57" i="2"/>
  <c r="DJ48" i="2"/>
  <c r="DJ418" i="2"/>
  <c r="DJ360" i="2"/>
  <c r="BW368" i="2"/>
  <c r="DJ368" i="2" s="1"/>
  <c r="DJ369" i="2"/>
  <c r="AE263" i="2"/>
  <c r="AE255" i="2" s="1"/>
  <c r="AE254" i="2" s="1"/>
  <c r="AE249" i="2" s="1"/>
  <c r="AE209" i="2" s="1"/>
  <c r="AE40" i="2" s="1"/>
  <c r="AE44" i="2"/>
  <c r="Z44" i="2"/>
  <c r="Z43" i="2" s="1"/>
  <c r="Z42" i="2" s="1"/>
  <c r="DM418" i="2"/>
  <c r="DL418" i="2"/>
  <c r="DN418" i="2"/>
  <c r="Z358" i="2"/>
  <c r="AE24" i="2" l="1"/>
  <c r="AE22" i="2" s="1"/>
  <c r="AE21" i="2" s="1"/>
  <c r="AE18" i="2" s="1"/>
  <c r="EL274" i="2"/>
  <c r="AV256" i="2"/>
  <c r="DG5" i="2"/>
  <c r="AE479" i="2" l="1"/>
  <c r="EM274" i="2"/>
  <c r="BW256" i="2" l="1"/>
  <c r="DW257" i="2" l="1"/>
  <c r="CW423" i="2"/>
  <c r="CW422" i="2"/>
  <c r="CW420" i="2"/>
  <c r="DC420" i="2" s="1"/>
  <c r="CW434" i="2"/>
  <c r="DC434" i="2" s="1"/>
  <c r="DD434" i="2" s="1"/>
  <c r="CW433" i="2"/>
  <c r="DC433" i="2" s="1"/>
  <c r="DD433" i="2" s="1"/>
  <c r="CW432" i="2"/>
  <c r="DC432" i="2" s="1"/>
  <c r="DD432" i="2" s="1"/>
  <c r="CW431" i="2"/>
  <c r="DC431" i="2" s="1"/>
  <c r="DD431" i="2" s="1"/>
  <c r="CW430" i="2"/>
  <c r="DC430" i="2" s="1"/>
  <c r="DD430" i="2" s="1"/>
  <c r="CW429" i="2"/>
  <c r="T434" i="2"/>
  <c r="S434" i="2"/>
  <c r="R434" i="2"/>
  <c r="Q434" i="2"/>
  <c r="P434" i="2"/>
  <c r="T433" i="2"/>
  <c r="S433" i="2"/>
  <c r="R433" i="2"/>
  <c r="Q433" i="2"/>
  <c r="P433" i="2"/>
  <c r="T432" i="2"/>
  <c r="S432" i="2"/>
  <c r="R432" i="2"/>
  <c r="Q432" i="2"/>
  <c r="P432" i="2"/>
  <c r="T431" i="2"/>
  <c r="S431" i="2"/>
  <c r="R431" i="2"/>
  <c r="Q431" i="2"/>
  <c r="P431" i="2"/>
  <c r="T430" i="2"/>
  <c r="S430" i="2"/>
  <c r="R430" i="2"/>
  <c r="Q430" i="2"/>
  <c r="P430" i="2"/>
  <c r="T429" i="2"/>
  <c r="S429" i="2"/>
  <c r="R429" i="2"/>
  <c r="Q429" i="2"/>
  <c r="P429" i="2"/>
  <c r="G434" i="2"/>
  <c r="G433" i="2"/>
  <c r="G432" i="2"/>
  <c r="G431" i="2"/>
  <c r="G430" i="2"/>
  <c r="G429" i="2"/>
  <c r="G422" i="2"/>
  <c r="T422" i="2"/>
  <c r="S422" i="2"/>
  <c r="R422" i="2"/>
  <c r="Q422" i="2"/>
  <c r="P422" i="2"/>
  <c r="DC429" i="2" l="1"/>
  <c r="DD429" i="2" s="1"/>
  <c r="I434" i="2"/>
  <c r="I429" i="2"/>
  <c r="DC422" i="2"/>
  <c r="DD422" i="2" s="1"/>
  <c r="I431" i="2"/>
  <c r="DC423" i="2"/>
  <c r="DD423" i="2" s="1"/>
  <c r="I422" i="2"/>
  <c r="I432" i="2"/>
  <c r="I430" i="2"/>
  <c r="I433" i="2"/>
  <c r="DW391" i="2"/>
  <c r="U433" i="2"/>
  <c r="F178" i="25" s="1"/>
  <c r="U430" i="2"/>
  <c r="F175" i="25" s="1"/>
  <c r="U431" i="2"/>
  <c r="F176" i="25" s="1"/>
  <c r="U429" i="2"/>
  <c r="F174" i="25" s="1"/>
  <c r="U434" i="2"/>
  <c r="F179" i="25" s="1"/>
  <c r="U432" i="2"/>
  <c r="F177" i="25" s="1"/>
  <c r="U422" i="2"/>
  <c r="F168" i="25" s="1"/>
  <c r="EM391" i="2" l="1"/>
  <c r="U195" i="2" l="1"/>
  <c r="F84" i="25" s="1"/>
  <c r="BU195" i="2"/>
  <c r="CW195" i="2"/>
  <c r="DC195" i="2" s="1"/>
  <c r="G195" i="2"/>
  <c r="I195" i="2" l="1"/>
  <c r="BV195" i="2"/>
  <c r="DD195" i="2" s="1"/>
  <c r="CW470" i="2" l="1"/>
  <c r="DC470" i="2" s="1"/>
  <c r="DD470" i="2" s="1"/>
  <c r="CW469" i="2"/>
  <c r="DC469" i="2" s="1"/>
  <c r="DD469" i="2" s="1"/>
  <c r="CW467" i="2"/>
  <c r="DC467" i="2" s="1"/>
  <c r="DD467" i="2" s="1"/>
  <c r="AC389" i="2" l="1"/>
  <c r="AC257" i="2"/>
  <c r="DX257" i="2" l="1"/>
  <c r="T104" i="25" s="1"/>
  <c r="AH104" i="25" s="1"/>
  <c r="AZ257" i="2"/>
  <c r="DX389" i="2"/>
  <c r="T155" i="25" s="1"/>
  <c r="AH155" i="25" s="1"/>
  <c r="AZ389" i="2"/>
  <c r="DF3" i="2"/>
  <c r="BU342" i="2"/>
  <c r="BV342" i="2" s="1"/>
  <c r="BU340" i="2"/>
  <c r="BV340" i="2" s="1"/>
  <c r="BU338" i="2"/>
  <c r="BV338" i="2" s="1"/>
  <c r="BU336" i="2"/>
  <c r="BV336" i="2" s="1"/>
  <c r="BU334" i="2"/>
  <c r="BV334" i="2" s="1"/>
  <c r="CW342" i="2"/>
  <c r="DC342" i="2" s="1"/>
  <c r="CW340" i="2"/>
  <c r="DC340" i="2" s="1"/>
  <c r="CW338" i="2"/>
  <c r="DC338" i="2" s="1"/>
  <c r="CW336" i="2"/>
  <c r="DC336" i="2" s="1"/>
  <c r="CW334" i="2"/>
  <c r="DC334" i="2" s="1"/>
  <c r="U342" i="2"/>
  <c r="F140" i="25" s="1"/>
  <c r="G342" i="2"/>
  <c r="T340" i="2"/>
  <c r="S340" i="2"/>
  <c r="R340" i="2"/>
  <c r="Q340" i="2"/>
  <c r="P340" i="2"/>
  <c r="T338" i="2"/>
  <c r="S338" i="2"/>
  <c r="R338" i="2"/>
  <c r="Q338" i="2"/>
  <c r="P338" i="2"/>
  <c r="G340" i="2"/>
  <c r="G338" i="2"/>
  <c r="G336" i="2"/>
  <c r="G334" i="2"/>
  <c r="DD342" i="2" l="1"/>
  <c r="DD340" i="2"/>
  <c r="DD334" i="2"/>
  <c r="DD336" i="2"/>
  <c r="DD338" i="2"/>
  <c r="EL284" i="2"/>
  <c r="EL389" i="2"/>
  <c r="EL257" i="2"/>
  <c r="I340" i="2"/>
  <c r="I338" i="2"/>
  <c r="I342" i="2"/>
  <c r="U340" i="2"/>
  <c r="F139" i="25" s="1"/>
  <c r="U338" i="2"/>
  <c r="F138" i="25" s="1"/>
  <c r="EM257" i="2" l="1"/>
  <c r="EM389" i="2"/>
  <c r="EM284" i="2"/>
  <c r="CW378" i="2"/>
  <c r="DC378" i="2" s="1"/>
  <c r="BU378" i="2"/>
  <c r="BV378" i="2" l="1"/>
  <c r="DD378" i="2" s="1"/>
  <c r="CI147" i="2" l="1"/>
  <c r="BU120" i="2"/>
  <c r="BV120" i="2" s="1"/>
  <c r="DJ147" i="2" l="1"/>
  <c r="DW152" i="2"/>
  <c r="AT486" i="2"/>
  <c r="EM152" i="2" l="1"/>
  <c r="BU477" i="2"/>
  <c r="BU483" i="2" l="1"/>
  <c r="CW120" i="2" l="1"/>
  <c r="DC120" i="2" l="1"/>
  <c r="DD120" i="2" s="1"/>
  <c r="DA462" i="2" l="1"/>
  <c r="CY462" i="2"/>
  <c r="CX462" i="2"/>
  <c r="CV462" i="2"/>
  <c r="CU462" i="2"/>
  <c r="CT462" i="2"/>
  <c r="CS462" i="2"/>
  <c r="CR462" i="2"/>
  <c r="CQ462" i="2"/>
  <c r="CP462" i="2"/>
  <c r="CO462" i="2"/>
  <c r="CN462" i="2"/>
  <c r="CM462" i="2"/>
  <c r="CL462" i="2"/>
  <c r="CK462" i="2"/>
  <c r="CJ462" i="2"/>
  <c r="CH462" i="2"/>
  <c r="CG462" i="2"/>
  <c r="CF462" i="2"/>
  <c r="CE462" i="2"/>
  <c r="CD462" i="2"/>
  <c r="CC462" i="2"/>
  <c r="CB462" i="2"/>
  <c r="CA462" i="2"/>
  <c r="BZ462" i="2"/>
  <c r="BY462" i="2"/>
  <c r="BX462" i="2"/>
  <c r="BT462" i="2"/>
  <c r="BS462" i="2"/>
  <c r="BR462" i="2"/>
  <c r="BQ462" i="2"/>
  <c r="BP462" i="2"/>
  <c r="BO462" i="2"/>
  <c r="BN462" i="2"/>
  <c r="BK462" i="2"/>
  <c r="BJ462" i="2"/>
  <c r="BI462" i="2"/>
  <c r="BH462" i="2"/>
  <c r="BG462" i="2"/>
  <c r="BF462" i="2"/>
  <c r="BE462" i="2"/>
  <c r="BD462" i="2"/>
  <c r="BC462" i="2"/>
  <c r="BB462" i="2"/>
  <c r="BA462" i="2"/>
  <c r="AV462" i="2"/>
  <c r="AU462" i="2"/>
  <c r="AT462" i="2"/>
  <c r="AS462" i="2"/>
  <c r="AR462" i="2"/>
  <c r="AQ462" i="2"/>
  <c r="AP462" i="2"/>
  <c r="AO462" i="2"/>
  <c r="AN462" i="2"/>
  <c r="AM462" i="2"/>
  <c r="AL462" i="2"/>
  <c r="AK462" i="2"/>
  <c r="AJ462" i="2"/>
  <c r="AI462" i="2"/>
  <c r="AH462" i="2"/>
  <c r="AG462" i="2"/>
  <c r="AF462" i="2"/>
  <c r="AD462" i="2"/>
  <c r="AC462" i="2"/>
  <c r="AB462" i="2"/>
  <c r="AA462" i="2"/>
  <c r="Z462" i="2"/>
  <c r="Z349" i="2"/>
  <c r="DA109" i="2"/>
  <c r="CY109" i="2"/>
  <c r="CX109" i="2"/>
  <c r="CV109" i="2"/>
  <c r="CU109" i="2"/>
  <c r="CT109" i="2"/>
  <c r="CS109" i="2"/>
  <c r="CR109" i="2"/>
  <c r="CQ109" i="2"/>
  <c r="CP109" i="2"/>
  <c r="CO109" i="2"/>
  <c r="CN109" i="2"/>
  <c r="CM109" i="2"/>
  <c r="CL109" i="2"/>
  <c r="CK109" i="2"/>
  <c r="CJ109" i="2"/>
  <c r="CI109" i="2"/>
  <c r="CH109" i="2"/>
  <c r="CG109" i="2"/>
  <c r="CF109" i="2"/>
  <c r="CE109" i="2"/>
  <c r="CD109" i="2"/>
  <c r="CC109" i="2"/>
  <c r="CB109" i="2"/>
  <c r="CA109" i="2"/>
  <c r="BZ109" i="2"/>
  <c r="BY109" i="2"/>
  <c r="BX109" i="2"/>
  <c r="BT109" i="2"/>
  <c r="BS109" i="2"/>
  <c r="BR109" i="2"/>
  <c r="BQ109" i="2"/>
  <c r="BP109" i="2"/>
  <c r="BO109" i="2"/>
  <c r="BN109" i="2"/>
  <c r="BK109" i="2"/>
  <c r="BJ109" i="2"/>
  <c r="BI109" i="2"/>
  <c r="BH109" i="2"/>
  <c r="BG109" i="2"/>
  <c r="BF109" i="2"/>
  <c r="BE109" i="2"/>
  <c r="BD109" i="2"/>
  <c r="BC109" i="2"/>
  <c r="BB109" i="2"/>
  <c r="BA109" i="2"/>
  <c r="AV109" i="2"/>
  <c r="AU109" i="2"/>
  <c r="AT109" i="2"/>
  <c r="AS109" i="2"/>
  <c r="AR109" i="2"/>
  <c r="AQ109" i="2"/>
  <c r="AP109" i="2"/>
  <c r="AO109" i="2"/>
  <c r="AN109" i="2"/>
  <c r="AM109" i="2"/>
  <c r="AL109" i="2"/>
  <c r="AK109" i="2"/>
  <c r="AJ109" i="2"/>
  <c r="AI109" i="2"/>
  <c r="AH109" i="2"/>
  <c r="AG109" i="2"/>
  <c r="AF109" i="2"/>
  <c r="AD109" i="2"/>
  <c r="AC109" i="2"/>
  <c r="AB109" i="2"/>
  <c r="AA109" i="2"/>
  <c r="I336" i="2"/>
  <c r="I334" i="2"/>
  <c r="T336" i="2"/>
  <c r="S336" i="2"/>
  <c r="R336" i="2"/>
  <c r="Q336" i="2"/>
  <c r="P336" i="2"/>
  <c r="T334" i="2"/>
  <c r="S334" i="2"/>
  <c r="R334" i="2"/>
  <c r="Q334" i="2"/>
  <c r="P334" i="2"/>
  <c r="T378" i="2"/>
  <c r="S378" i="2"/>
  <c r="R378" i="2"/>
  <c r="Q378" i="2"/>
  <c r="P378" i="2"/>
  <c r="G378" i="2"/>
  <c r="G423" i="2"/>
  <c r="T423" i="2"/>
  <c r="S423" i="2"/>
  <c r="R423" i="2"/>
  <c r="Q423" i="2"/>
  <c r="P423" i="2"/>
  <c r="T469" i="2"/>
  <c r="S469" i="2"/>
  <c r="R469" i="2"/>
  <c r="Q469" i="2"/>
  <c r="P469" i="2"/>
  <c r="T467" i="2"/>
  <c r="S467" i="2"/>
  <c r="R467" i="2"/>
  <c r="Q467" i="2"/>
  <c r="P467" i="2"/>
  <c r="G470" i="2"/>
  <c r="G469" i="2"/>
  <c r="G467" i="2"/>
  <c r="G138" i="2"/>
  <c r="P138" i="2"/>
  <c r="Q138" i="2"/>
  <c r="R138" i="2"/>
  <c r="S138" i="2"/>
  <c r="T138" i="2"/>
  <c r="BU138" i="2"/>
  <c r="CW138" i="2"/>
  <c r="DC138" i="2" s="1"/>
  <c r="T120" i="2"/>
  <c r="S120" i="2"/>
  <c r="R120" i="2"/>
  <c r="Q120" i="2"/>
  <c r="P120" i="2"/>
  <c r="G120" i="2"/>
  <c r="DJ109" i="2" l="1"/>
  <c r="DJ124" i="2"/>
  <c r="DW30" i="2"/>
  <c r="DW354" i="2"/>
  <c r="I138" i="2"/>
  <c r="I423" i="2"/>
  <c r="DW38" i="2"/>
  <c r="I378" i="2"/>
  <c r="DW350" i="2"/>
  <c r="DW352" i="2"/>
  <c r="U336" i="2"/>
  <c r="F137" i="25" s="1"/>
  <c r="U378" i="2"/>
  <c r="F152" i="25" s="1"/>
  <c r="U334" i="2"/>
  <c r="F136" i="25" s="1"/>
  <c r="U467" i="2"/>
  <c r="F188" i="25" s="1"/>
  <c r="U423" i="2"/>
  <c r="F169" i="25" s="1"/>
  <c r="U469" i="2"/>
  <c r="F189" i="25" s="1"/>
  <c r="BV138" i="2"/>
  <c r="DD138" i="2" s="1"/>
  <c r="U138" i="2"/>
  <c r="F62" i="25" s="1"/>
  <c r="U120" i="2"/>
  <c r="F53" i="25" s="1"/>
  <c r="BW462" i="2"/>
  <c r="DG138" i="2" l="1"/>
  <c r="DH138" i="2" s="1"/>
  <c r="DG120" i="2"/>
  <c r="DH120" i="2" s="1"/>
  <c r="EM352" i="2"/>
  <c r="EM350" i="2"/>
  <c r="EM38" i="2"/>
  <c r="EM354" i="2"/>
  <c r="EM30" i="2"/>
  <c r="DE138" i="2" l="1"/>
  <c r="DF138" i="2" s="1"/>
  <c r="EN138" i="2"/>
  <c r="T186" i="2" l="1"/>
  <c r="S186" i="2"/>
  <c r="R186" i="2"/>
  <c r="Q186" i="2"/>
  <c r="P186" i="2"/>
  <c r="S415" i="2"/>
  <c r="R415" i="2"/>
  <c r="Q415" i="2"/>
  <c r="P415" i="2"/>
  <c r="U186" i="2" l="1"/>
  <c r="F80" i="25" s="1"/>
  <c r="DP418" i="2" l="1"/>
  <c r="DP147" i="2"/>
  <c r="S125" i="2" l="1"/>
  <c r="T49" i="2"/>
  <c r="R49" i="2"/>
  <c r="P470" i="2" l="1"/>
  <c r="P465" i="2"/>
  <c r="P463" i="2"/>
  <c r="P215" i="2"/>
  <c r="P213" i="2"/>
  <c r="P408" i="2"/>
  <c r="P404" i="2"/>
  <c r="P406" i="2"/>
  <c r="DN477" i="2"/>
  <c r="DM477" i="2"/>
  <c r="DL477" i="2"/>
  <c r="DL478" i="2"/>
  <c r="DL476" i="2"/>
  <c r="DL471" i="2"/>
  <c r="DL466" i="2"/>
  <c r="DL464" i="2"/>
  <c r="DL457" i="2"/>
  <c r="DL453" i="2"/>
  <c r="DL451" i="2"/>
  <c r="DL447" i="2"/>
  <c r="DL443" i="2"/>
  <c r="DL437" i="2"/>
  <c r="DL436" i="2"/>
  <c r="DL428" i="2"/>
  <c r="DL421" i="2"/>
  <c r="DL416" i="2"/>
  <c r="DL409" i="2"/>
  <c r="DL407" i="2"/>
  <c r="DL405" i="2"/>
  <c r="DL400" i="2"/>
  <c r="DL392" i="2"/>
  <c r="DL390" i="2"/>
  <c r="DL388" i="2"/>
  <c r="DL381" i="2"/>
  <c r="DL377" i="2"/>
  <c r="DL375" i="2"/>
  <c r="DL373" i="2"/>
  <c r="DL371" i="2"/>
  <c r="DL366" i="2"/>
  <c r="DL364" i="2"/>
  <c r="DL362" i="2"/>
  <c r="DL355" i="2"/>
  <c r="DL353" i="2"/>
  <c r="DL351" i="2"/>
  <c r="DL345" i="2"/>
  <c r="DL333" i="2"/>
  <c r="DL331" i="2"/>
  <c r="DL328" i="2"/>
  <c r="DL324" i="2"/>
  <c r="DL320" i="2"/>
  <c r="DL315" i="2"/>
  <c r="DL313" i="2"/>
  <c r="DL309" i="2"/>
  <c r="DL306" i="2"/>
  <c r="DL302" i="2"/>
  <c r="DL300" i="2"/>
  <c r="DL297" i="2"/>
  <c r="DL295" i="2"/>
  <c r="DL293" i="2"/>
  <c r="DL291" i="2"/>
  <c r="DL289" i="2"/>
  <c r="DL287" i="2"/>
  <c r="DL285" i="2"/>
  <c r="DL283" i="2"/>
  <c r="DL281" i="2"/>
  <c r="DL279" i="2"/>
  <c r="DL277" i="2"/>
  <c r="DL275" i="2"/>
  <c r="DL273" i="2"/>
  <c r="DL271" i="2"/>
  <c r="DL269" i="2"/>
  <c r="DL267" i="2"/>
  <c r="DL265" i="2"/>
  <c r="DL262" i="2"/>
  <c r="DL260" i="2"/>
  <c r="DL258" i="2"/>
  <c r="DL253" i="2"/>
  <c r="DL248" i="2"/>
  <c r="DL244" i="2"/>
  <c r="DL242" i="2"/>
  <c r="DL240" i="2"/>
  <c r="DL234" i="2"/>
  <c r="DL228" i="2"/>
  <c r="DL226" i="2"/>
  <c r="DL221" i="2"/>
  <c r="DL216" i="2"/>
  <c r="DL214" i="2"/>
  <c r="DL208" i="2"/>
  <c r="DL204" i="2"/>
  <c r="DL202" i="2"/>
  <c r="DL197" i="2"/>
  <c r="DL194" i="2"/>
  <c r="DL192" i="2"/>
  <c r="DL189" i="2"/>
  <c r="DL187" i="2"/>
  <c r="DL181" i="2"/>
  <c r="DL177" i="2"/>
  <c r="DL173" i="2"/>
  <c r="DL171" i="2"/>
  <c r="DL169" i="2"/>
  <c r="DL166" i="2"/>
  <c r="DL164" i="2"/>
  <c r="DL162" i="2"/>
  <c r="DL160" i="2"/>
  <c r="DL158" i="2"/>
  <c r="DL156" i="2"/>
  <c r="DL153" i="2"/>
  <c r="DL151" i="2"/>
  <c r="DL149" i="2"/>
  <c r="DL146" i="2"/>
  <c r="DL144" i="2"/>
  <c r="DL142" i="2"/>
  <c r="DL139" i="2"/>
  <c r="DL134" i="2"/>
  <c r="DL132" i="2"/>
  <c r="DL130" i="2"/>
  <c r="DL128" i="2"/>
  <c r="DL126" i="2"/>
  <c r="DL123" i="2"/>
  <c r="DL119" i="2"/>
  <c r="DL117" i="2"/>
  <c r="DL115" i="2"/>
  <c r="DL113" i="2"/>
  <c r="DL111" i="2"/>
  <c r="DL108" i="2"/>
  <c r="DL106" i="2"/>
  <c r="DL103" i="2"/>
  <c r="DL101" i="2"/>
  <c r="DL99" i="2"/>
  <c r="DL97" i="2"/>
  <c r="DL95" i="2"/>
  <c r="DL93" i="2"/>
  <c r="DL91" i="2"/>
  <c r="DL89" i="2"/>
  <c r="DL87" i="2"/>
  <c r="DL85" i="2"/>
  <c r="DL83" i="2"/>
  <c r="DL81" i="2"/>
  <c r="DL79" i="2"/>
  <c r="DL76" i="2"/>
  <c r="DL74" i="2"/>
  <c r="DL72" i="2"/>
  <c r="DL70" i="2"/>
  <c r="DL67" i="2"/>
  <c r="DL65" i="2"/>
  <c r="DL63" i="2"/>
  <c r="DL61" i="2"/>
  <c r="DL59" i="2"/>
  <c r="DL56" i="2"/>
  <c r="DL54" i="2"/>
  <c r="DL52" i="2"/>
  <c r="DL50" i="2"/>
  <c r="DL46" i="2"/>
  <c r="DL39" i="2"/>
  <c r="DL33" i="2"/>
  <c r="DL31" i="2"/>
  <c r="DL23" i="2"/>
  <c r="DL20" i="2"/>
  <c r="DM478" i="2"/>
  <c r="DM476" i="2"/>
  <c r="DM475" i="2"/>
  <c r="J191" i="25" s="1"/>
  <c r="DM471" i="2"/>
  <c r="DM466" i="2"/>
  <c r="DM464" i="2"/>
  <c r="DM457" i="2"/>
  <c r="DM453" i="2"/>
  <c r="DM451" i="2"/>
  <c r="DM447" i="2"/>
  <c r="DM443" i="2"/>
  <c r="DM437" i="2"/>
  <c r="DM436" i="2"/>
  <c r="DM428" i="2"/>
  <c r="DM421" i="2"/>
  <c r="DM416" i="2"/>
  <c r="DM409" i="2"/>
  <c r="DM407" i="2"/>
  <c r="DM405" i="2"/>
  <c r="DM400" i="2"/>
  <c r="DM392" i="2"/>
  <c r="DM390" i="2"/>
  <c r="DM388" i="2"/>
  <c r="DM381" i="2"/>
  <c r="DM377" i="2"/>
  <c r="DM375" i="2"/>
  <c r="DM373" i="2"/>
  <c r="DM371" i="2"/>
  <c r="DM366" i="2"/>
  <c r="DM364" i="2"/>
  <c r="DM362" i="2"/>
  <c r="DM355" i="2"/>
  <c r="DM353" i="2"/>
  <c r="DM351" i="2"/>
  <c r="DM345" i="2"/>
  <c r="DM333" i="2"/>
  <c r="DM331" i="2"/>
  <c r="DM328" i="2"/>
  <c r="DM324" i="2"/>
  <c r="DM320" i="2"/>
  <c r="DM315" i="2"/>
  <c r="DM313" i="2"/>
  <c r="DM309" i="2"/>
  <c r="DM306" i="2"/>
  <c r="DM302" i="2"/>
  <c r="DM300" i="2"/>
  <c r="DM297" i="2"/>
  <c r="DM295" i="2"/>
  <c r="DM293" i="2"/>
  <c r="DM291" i="2"/>
  <c r="DM289" i="2"/>
  <c r="DM287" i="2"/>
  <c r="DM285" i="2"/>
  <c r="DM283" i="2"/>
  <c r="DM281" i="2"/>
  <c r="DM279" i="2"/>
  <c r="DM277" i="2"/>
  <c r="DM275" i="2"/>
  <c r="DM273" i="2"/>
  <c r="DM271" i="2"/>
  <c r="DM269" i="2"/>
  <c r="DM267" i="2"/>
  <c r="DM265" i="2"/>
  <c r="DM262" i="2"/>
  <c r="DM260" i="2"/>
  <c r="DM258" i="2"/>
  <c r="DM253" i="2"/>
  <c r="DM248" i="2"/>
  <c r="DM244" i="2"/>
  <c r="DM242" i="2"/>
  <c r="DM240" i="2"/>
  <c r="DM234" i="2"/>
  <c r="DM228" i="2"/>
  <c r="DM226" i="2"/>
  <c r="DM221" i="2"/>
  <c r="DM216" i="2"/>
  <c r="DM214" i="2"/>
  <c r="DM208" i="2"/>
  <c r="DM204" i="2"/>
  <c r="DM202" i="2"/>
  <c r="DM197" i="2"/>
  <c r="DM194" i="2"/>
  <c r="DM192" i="2"/>
  <c r="DM189" i="2"/>
  <c r="DM187" i="2"/>
  <c r="DM181" i="2"/>
  <c r="DM177" i="2"/>
  <c r="DM173" i="2"/>
  <c r="DM171" i="2"/>
  <c r="DM169" i="2"/>
  <c r="DM166" i="2"/>
  <c r="DM164" i="2"/>
  <c r="DM162" i="2"/>
  <c r="DM160" i="2"/>
  <c r="DM158" i="2"/>
  <c r="DM156" i="2"/>
  <c r="DM153" i="2"/>
  <c r="DM151" i="2"/>
  <c r="DM149" i="2"/>
  <c r="DM146" i="2"/>
  <c r="DM144" i="2"/>
  <c r="DM142" i="2"/>
  <c r="DM139" i="2"/>
  <c r="DM134" i="2"/>
  <c r="DM132" i="2"/>
  <c r="DM130" i="2"/>
  <c r="DM128" i="2"/>
  <c r="DM126" i="2"/>
  <c r="DM123" i="2"/>
  <c r="DM119" i="2"/>
  <c r="DM117" i="2"/>
  <c r="DM115" i="2"/>
  <c r="DM113" i="2"/>
  <c r="DM111" i="2"/>
  <c r="DM108" i="2"/>
  <c r="DM106" i="2"/>
  <c r="DM103" i="2"/>
  <c r="DM101" i="2"/>
  <c r="DM99" i="2"/>
  <c r="DM97" i="2"/>
  <c r="DM95" i="2"/>
  <c r="DM93" i="2"/>
  <c r="DM91" i="2"/>
  <c r="DM89" i="2"/>
  <c r="DM87" i="2"/>
  <c r="DM85" i="2"/>
  <c r="DM83" i="2"/>
  <c r="DM81" i="2"/>
  <c r="DM79" i="2"/>
  <c r="DM76" i="2"/>
  <c r="DM74" i="2"/>
  <c r="DM72" i="2"/>
  <c r="DM70" i="2"/>
  <c r="DM67" i="2"/>
  <c r="DM65" i="2"/>
  <c r="DM63" i="2"/>
  <c r="DM61" i="2"/>
  <c r="DM59" i="2"/>
  <c r="DM56" i="2"/>
  <c r="DM54" i="2"/>
  <c r="DM52" i="2"/>
  <c r="DM50" i="2"/>
  <c r="DM46" i="2"/>
  <c r="DM39" i="2"/>
  <c r="DM33" i="2"/>
  <c r="DM31" i="2"/>
  <c r="DM23" i="2"/>
  <c r="DM20" i="2"/>
  <c r="DM19" i="2"/>
  <c r="J15" i="25" s="1"/>
  <c r="CO474" i="2"/>
  <c r="CO473" i="2" s="1"/>
  <c r="CO472" i="2" s="1"/>
  <c r="CO461" i="2"/>
  <c r="CO460" i="2" s="1"/>
  <c r="CO459" i="2" s="1"/>
  <c r="CO458" i="2" s="1"/>
  <c r="CO455" i="2"/>
  <c r="CO454" i="2" s="1"/>
  <c r="CO449" i="2"/>
  <c r="CO448" i="2" s="1"/>
  <c r="CO445" i="2"/>
  <c r="CO444" i="2" s="1"/>
  <c r="CO441" i="2"/>
  <c r="CO440" i="2" s="1"/>
  <c r="CO417" i="2"/>
  <c r="CO414" i="2"/>
  <c r="CO413" i="2" s="1"/>
  <c r="CO403" i="2"/>
  <c r="CO402" i="2" s="1"/>
  <c r="CO401" i="2" s="1"/>
  <c r="CO393" i="2"/>
  <c r="CO386" i="2"/>
  <c r="CO385" i="2" s="1"/>
  <c r="DL385" i="2" s="1"/>
  <c r="CO367" i="2"/>
  <c r="CO359" i="2"/>
  <c r="CO349" i="2"/>
  <c r="CO348" i="2" s="1"/>
  <c r="CO347" i="2" s="1"/>
  <c r="CO346" i="2" s="1"/>
  <c r="CO326" i="2"/>
  <c r="CO322" i="2"/>
  <c r="CO321" i="2" s="1"/>
  <c r="CO318" i="2"/>
  <c r="CO317" i="2" s="1"/>
  <c r="CO311" i="2"/>
  <c r="CO310" i="2" s="1"/>
  <c r="CO303" i="2"/>
  <c r="CO298" i="2"/>
  <c r="CO263" i="2"/>
  <c r="CO251" i="2"/>
  <c r="CO250" i="2" s="1"/>
  <c r="CO246" i="2"/>
  <c r="CO245" i="2" s="1"/>
  <c r="CO238" i="2"/>
  <c r="CO237" i="2" s="1"/>
  <c r="CO236" i="2" s="1"/>
  <c r="CO224" i="2"/>
  <c r="CO223" i="2" s="1"/>
  <c r="CO222" i="2" s="1"/>
  <c r="CO219" i="2"/>
  <c r="CO218" i="2" s="1"/>
  <c r="CO212" i="2"/>
  <c r="CO211" i="2" s="1"/>
  <c r="CO210" i="2" s="1"/>
  <c r="CO206" i="2"/>
  <c r="CO205" i="2" s="1"/>
  <c r="CO200" i="2"/>
  <c r="CO199" i="2" s="1"/>
  <c r="CO185" i="2"/>
  <c r="CO179" i="2"/>
  <c r="CO178" i="2" s="1"/>
  <c r="CO175" i="2"/>
  <c r="CO174" i="2" s="1"/>
  <c r="CO154" i="2"/>
  <c r="CO140" i="2"/>
  <c r="CO104" i="2"/>
  <c r="CO77" i="2"/>
  <c r="CO68" i="2"/>
  <c r="CO37" i="2"/>
  <c r="CO36" i="2" s="1"/>
  <c r="CO35" i="2" s="1"/>
  <c r="CO34" i="2" s="1"/>
  <c r="CO29" i="2"/>
  <c r="CO28" i="2" s="1"/>
  <c r="CO27" i="2" s="1"/>
  <c r="CO26" i="2" s="1"/>
  <c r="DO167" i="2" l="1"/>
  <c r="DT167" i="2"/>
  <c r="EC167" i="2"/>
  <c r="DQ167" i="2"/>
  <c r="EF167" i="2"/>
  <c r="DT147" i="2"/>
  <c r="DV147" i="2"/>
  <c r="DZ147" i="2"/>
  <c r="EB147" i="2"/>
  <c r="EF147" i="2"/>
  <c r="EH147" i="2"/>
  <c r="EJ147" i="2"/>
  <c r="DK167" i="2"/>
  <c r="DM147" i="2"/>
  <c r="DO147" i="2"/>
  <c r="DQ147" i="2"/>
  <c r="DM167" i="2"/>
  <c r="EC147" i="2"/>
  <c r="EJ167" i="2"/>
  <c r="DS167" i="2"/>
  <c r="DU167" i="2"/>
  <c r="DY167" i="2"/>
  <c r="EA167" i="2"/>
  <c r="EE167" i="2"/>
  <c r="EG167" i="2"/>
  <c r="EI167" i="2"/>
  <c r="EK167" i="2"/>
  <c r="DX167" i="2"/>
  <c r="DZ167" i="2"/>
  <c r="DK147" i="2"/>
  <c r="DN167" i="2"/>
  <c r="DL167" i="2"/>
  <c r="EB167" i="2"/>
  <c r="EH167" i="2"/>
  <c r="CO44" i="2"/>
  <c r="DN147" i="2"/>
  <c r="DS147" i="2"/>
  <c r="DU147" i="2"/>
  <c r="DY147" i="2"/>
  <c r="EA147" i="2"/>
  <c r="EE147" i="2"/>
  <c r="EG147" i="2"/>
  <c r="EI147" i="2"/>
  <c r="EK147" i="2"/>
  <c r="DX147" i="2"/>
  <c r="DL147" i="2"/>
  <c r="DV167" i="2"/>
  <c r="DX418" i="2"/>
  <c r="DS418" i="2"/>
  <c r="DU418" i="2"/>
  <c r="DY418" i="2"/>
  <c r="EA418" i="2"/>
  <c r="EE418" i="2"/>
  <c r="EG418" i="2"/>
  <c r="EI418" i="2"/>
  <c r="EK418" i="2"/>
  <c r="DQ418" i="2"/>
  <c r="DT418" i="2"/>
  <c r="DV418" i="2"/>
  <c r="DZ418" i="2"/>
  <c r="EB418" i="2"/>
  <c r="EF418" i="2"/>
  <c r="EH418" i="2"/>
  <c r="EJ418" i="2"/>
  <c r="EC418" i="2"/>
  <c r="DO418" i="2"/>
  <c r="DK418" i="2"/>
  <c r="CO256" i="2"/>
  <c r="DL386" i="2"/>
  <c r="CO198" i="2"/>
  <c r="CO325" i="2"/>
  <c r="CO25" i="2"/>
  <c r="CO184" i="2"/>
  <c r="CO217" i="2"/>
  <c r="CO235" i="2"/>
  <c r="CO358" i="2"/>
  <c r="CO412" i="2"/>
  <c r="CO384" i="2"/>
  <c r="DL384" i="2" s="1"/>
  <c r="CO439" i="2"/>
  <c r="CO255" i="2" l="1"/>
  <c r="CO254" i="2" s="1"/>
  <c r="DW147" i="2"/>
  <c r="CO438" i="2"/>
  <c r="CO411" i="2"/>
  <c r="CO316" i="2"/>
  <c r="CO357" i="2"/>
  <c r="CO183" i="2"/>
  <c r="CO43" i="2"/>
  <c r="CO383" i="2"/>
  <c r="DL383" i="2" s="1"/>
  <c r="CO382" i="2" l="1"/>
  <c r="DL382" i="2" s="1"/>
  <c r="CO182" i="2"/>
  <c r="CO410" i="2"/>
  <c r="CO249" i="2"/>
  <c r="CO42" i="2"/>
  <c r="CO356" i="2"/>
  <c r="CO41" i="2" l="1"/>
  <c r="CO209" i="2"/>
  <c r="CO40" i="2" l="1"/>
  <c r="CO491" i="2" s="1"/>
  <c r="CO24" i="2" l="1"/>
  <c r="DL24" i="2" s="1"/>
  <c r="CO22" i="2" l="1"/>
  <c r="DL22" i="2" s="1"/>
  <c r="CO21" i="2" l="1"/>
  <c r="DL21" i="2" s="1"/>
  <c r="CO18" i="2" l="1"/>
  <c r="DL18" i="2" l="1"/>
  <c r="I14" i="25" s="1"/>
  <c r="CO479" i="2"/>
  <c r="DL479" i="2" s="1"/>
  <c r="R470" i="2" l="1"/>
  <c r="R465" i="2"/>
  <c r="R463" i="2"/>
  <c r="R408" i="2"/>
  <c r="R406" i="2"/>
  <c r="R404" i="2"/>
  <c r="R215" i="2"/>
  <c r="R213" i="2"/>
  <c r="R396" i="2"/>
  <c r="R395" i="2"/>
  <c r="P395" i="2" l="1"/>
  <c r="P396" i="2"/>
  <c r="T125" i="2"/>
  <c r="I470" i="2" l="1"/>
  <c r="G465" i="2"/>
  <c r="G463" i="2"/>
  <c r="G456" i="2"/>
  <c r="G452" i="2"/>
  <c r="G450" i="2"/>
  <c r="G446" i="2"/>
  <c r="G442" i="2"/>
  <c r="G435" i="2"/>
  <c r="G427" i="2"/>
  <c r="G426" i="2"/>
  <c r="G425" i="2"/>
  <c r="G424" i="2"/>
  <c r="G420" i="2"/>
  <c r="G419" i="2"/>
  <c r="G415" i="2"/>
  <c r="G408" i="2"/>
  <c r="G406" i="2"/>
  <c r="G404" i="2"/>
  <c r="G396" i="2"/>
  <c r="G395" i="2"/>
  <c r="G391" i="2"/>
  <c r="G389" i="2"/>
  <c r="G387" i="2"/>
  <c r="G380" i="2"/>
  <c r="G376" i="2"/>
  <c r="G374" i="2"/>
  <c r="G372" i="2"/>
  <c r="G370" i="2"/>
  <c r="G365" i="2"/>
  <c r="G363" i="2"/>
  <c r="G361" i="2"/>
  <c r="G354" i="2"/>
  <c r="G352" i="2"/>
  <c r="G350" i="2"/>
  <c r="G344" i="2"/>
  <c r="G332" i="2"/>
  <c r="G330" i="2"/>
  <c r="G327" i="2"/>
  <c r="G323" i="2"/>
  <c r="G319" i="2"/>
  <c r="G314" i="2"/>
  <c r="G312" i="2"/>
  <c r="G305" i="2"/>
  <c r="G301" i="2"/>
  <c r="G299" i="2"/>
  <c r="G296" i="2"/>
  <c r="G294" i="2"/>
  <c r="G292" i="2"/>
  <c r="G290" i="2"/>
  <c r="G288" i="2"/>
  <c r="G286" i="2"/>
  <c r="G284" i="2"/>
  <c r="G282" i="2"/>
  <c r="G280" i="2"/>
  <c r="G278" i="2"/>
  <c r="G276" i="2"/>
  <c r="G274" i="2"/>
  <c r="G272" i="2"/>
  <c r="G270" i="2"/>
  <c r="G268" i="2"/>
  <c r="G266" i="2"/>
  <c r="G264" i="2"/>
  <c r="G261" i="2"/>
  <c r="G259" i="2"/>
  <c r="G257" i="2"/>
  <c r="G252" i="2"/>
  <c r="G247" i="2"/>
  <c r="G243" i="2"/>
  <c r="G241" i="2"/>
  <c r="G239" i="2"/>
  <c r="G233" i="2"/>
  <c r="G232" i="2"/>
  <c r="G231" i="2"/>
  <c r="G230" i="2"/>
  <c r="G229" i="2"/>
  <c r="G227" i="2"/>
  <c r="G225" i="2"/>
  <c r="G220" i="2"/>
  <c r="G215" i="2"/>
  <c r="G213" i="2"/>
  <c r="G207" i="2"/>
  <c r="G203" i="2"/>
  <c r="G201" i="2"/>
  <c r="G196" i="2"/>
  <c r="G193" i="2"/>
  <c r="G191" i="2"/>
  <c r="G188" i="2"/>
  <c r="G186" i="2"/>
  <c r="G180" i="2"/>
  <c r="G176" i="2"/>
  <c r="G172" i="2"/>
  <c r="G170" i="2"/>
  <c r="G168" i="2"/>
  <c r="G165" i="2"/>
  <c r="G163" i="2"/>
  <c r="G161" i="2"/>
  <c r="G159" i="2"/>
  <c r="G157" i="2"/>
  <c r="G155" i="2"/>
  <c r="G152" i="2"/>
  <c r="G150" i="2"/>
  <c r="G145" i="2"/>
  <c r="G143" i="2"/>
  <c r="G141" i="2"/>
  <c r="G133" i="2"/>
  <c r="G131" i="2"/>
  <c r="G129" i="2"/>
  <c r="G127" i="2"/>
  <c r="G125" i="2"/>
  <c r="G122" i="2"/>
  <c r="G118" i="2"/>
  <c r="G116" i="2"/>
  <c r="G114" i="2"/>
  <c r="G112" i="2"/>
  <c r="G110" i="2"/>
  <c r="G107" i="2"/>
  <c r="G105" i="2"/>
  <c r="G102" i="2"/>
  <c r="G100" i="2"/>
  <c r="G98" i="2"/>
  <c r="G96" i="2"/>
  <c r="G94" i="2"/>
  <c r="G92" i="2"/>
  <c r="G90" i="2"/>
  <c r="G88" i="2"/>
  <c r="G86" i="2"/>
  <c r="G84" i="2"/>
  <c r="G82" i="2"/>
  <c r="G80" i="2"/>
  <c r="G78" i="2"/>
  <c r="G75" i="2"/>
  <c r="G73" i="2"/>
  <c r="G71" i="2"/>
  <c r="G69" i="2"/>
  <c r="G66" i="2"/>
  <c r="G64" i="2"/>
  <c r="G62" i="2"/>
  <c r="G60" i="2"/>
  <c r="G58" i="2"/>
  <c r="G55" i="2"/>
  <c r="G53" i="2"/>
  <c r="G51" i="2"/>
  <c r="G49" i="2"/>
  <c r="G45" i="2"/>
  <c r="G38" i="2"/>
  <c r="G32" i="2"/>
  <c r="G30" i="2"/>
  <c r="I239" i="2" l="1"/>
  <c r="I107" i="2"/>
  <c r="I389" i="2"/>
  <c r="I143" i="2"/>
  <c r="I276" i="2"/>
  <c r="I60" i="2"/>
  <c r="I145" i="2"/>
  <c r="I172" i="2"/>
  <c r="I215" i="2"/>
  <c r="I247" i="2"/>
  <c r="I278" i="2"/>
  <c r="I305" i="2"/>
  <c r="I354" i="2"/>
  <c r="I395" i="2"/>
  <c r="I435" i="2"/>
  <c r="I53" i="2"/>
  <c r="I165" i="2"/>
  <c r="I82" i="2"/>
  <c r="I350" i="2"/>
  <c r="I84" i="2"/>
  <c r="I213" i="2"/>
  <c r="I352" i="2"/>
  <c r="I112" i="2"/>
  <c r="I62" i="2"/>
  <c r="I88" i="2"/>
  <c r="I114" i="2"/>
  <c r="I148" i="2"/>
  <c r="I176" i="2"/>
  <c r="I220" i="2"/>
  <c r="I252" i="2"/>
  <c r="I280" i="2"/>
  <c r="I361" i="2"/>
  <c r="I396" i="2"/>
  <c r="I442" i="2"/>
  <c r="I203" i="2"/>
  <c r="I141" i="2"/>
  <c r="I426" i="2"/>
  <c r="I170" i="2"/>
  <c r="I301" i="2"/>
  <c r="I86" i="2"/>
  <c r="I64" i="2"/>
  <c r="I90" i="2"/>
  <c r="I116" i="2"/>
  <c r="I150" i="2"/>
  <c r="I180" i="2"/>
  <c r="I225" i="2"/>
  <c r="I257" i="2"/>
  <c r="I282" i="2"/>
  <c r="I312" i="2"/>
  <c r="I363" i="2"/>
  <c r="I404" i="2"/>
  <c r="I446" i="2"/>
  <c r="I133" i="2"/>
  <c r="I296" i="2"/>
  <c r="I299" i="2"/>
  <c r="I58" i="2"/>
  <c r="I243" i="2"/>
  <c r="I427" i="2"/>
  <c r="I30" i="2"/>
  <c r="I66" i="2"/>
  <c r="I92" i="2"/>
  <c r="I118" i="2"/>
  <c r="I152" i="2"/>
  <c r="I186" i="2"/>
  <c r="I227" i="2"/>
  <c r="I259" i="2"/>
  <c r="I284" i="2"/>
  <c r="I314" i="2"/>
  <c r="I365" i="2"/>
  <c r="I406" i="2"/>
  <c r="I450" i="2"/>
  <c r="I80" i="2"/>
  <c r="I344" i="2"/>
  <c r="I274" i="2"/>
  <c r="I110" i="2"/>
  <c r="I391" i="2"/>
  <c r="I32" i="2"/>
  <c r="I69" i="2"/>
  <c r="I94" i="2"/>
  <c r="I122" i="2"/>
  <c r="I155" i="2"/>
  <c r="I188" i="2"/>
  <c r="I229" i="2"/>
  <c r="I261" i="2"/>
  <c r="I286" i="2"/>
  <c r="I319" i="2"/>
  <c r="I370" i="2"/>
  <c r="I408" i="2"/>
  <c r="I452" i="2"/>
  <c r="I456" i="2"/>
  <c r="I387" i="2"/>
  <c r="I168" i="2"/>
  <c r="I71" i="2"/>
  <c r="I157" i="2"/>
  <c r="I264" i="2"/>
  <c r="I323" i="2"/>
  <c r="I45" i="2"/>
  <c r="I73" i="2"/>
  <c r="I98" i="2"/>
  <c r="I127" i="2"/>
  <c r="I159" i="2"/>
  <c r="I193" i="2"/>
  <c r="I231" i="2"/>
  <c r="I266" i="2"/>
  <c r="I290" i="2"/>
  <c r="I327" i="2"/>
  <c r="I374" i="2"/>
  <c r="I419" i="2"/>
  <c r="I463" i="2"/>
  <c r="I272" i="2"/>
  <c r="I55" i="2"/>
  <c r="I241" i="2"/>
  <c r="I96" i="2"/>
  <c r="I230" i="2"/>
  <c r="I415" i="2"/>
  <c r="I49" i="2"/>
  <c r="I75" i="2"/>
  <c r="I100" i="2"/>
  <c r="I129" i="2"/>
  <c r="I161" i="2"/>
  <c r="I196" i="2"/>
  <c r="I232" i="2"/>
  <c r="I268" i="2"/>
  <c r="I292" i="2"/>
  <c r="I330" i="2"/>
  <c r="I376" i="2"/>
  <c r="I420" i="2"/>
  <c r="I465" i="2"/>
  <c r="I105" i="2"/>
  <c r="I425" i="2"/>
  <c r="I207" i="2"/>
  <c r="I38" i="2"/>
  <c r="I125" i="2"/>
  <c r="I191" i="2"/>
  <c r="I288" i="2"/>
  <c r="I372" i="2"/>
  <c r="I51" i="2"/>
  <c r="I78" i="2"/>
  <c r="I102" i="2"/>
  <c r="I131" i="2"/>
  <c r="I163" i="2"/>
  <c r="I201" i="2"/>
  <c r="I233" i="2"/>
  <c r="I270" i="2"/>
  <c r="I294" i="2"/>
  <c r="I332" i="2"/>
  <c r="I380" i="2"/>
  <c r="I424" i="2"/>
  <c r="S45" i="2"/>
  <c r="T470" i="2" l="1"/>
  <c r="S470" i="2"/>
  <c r="Q470" i="2"/>
  <c r="T465" i="2"/>
  <c r="S465" i="2"/>
  <c r="Q465" i="2"/>
  <c r="T463" i="2"/>
  <c r="S463" i="2"/>
  <c r="Q463" i="2"/>
  <c r="T456" i="2"/>
  <c r="S456" i="2"/>
  <c r="R456" i="2"/>
  <c r="Q456" i="2"/>
  <c r="P456" i="2"/>
  <c r="T452" i="2"/>
  <c r="S452" i="2"/>
  <c r="R452" i="2"/>
  <c r="Q452" i="2"/>
  <c r="P452" i="2"/>
  <c r="T450" i="2"/>
  <c r="S450" i="2"/>
  <c r="R450" i="2"/>
  <c r="Q450" i="2"/>
  <c r="P450" i="2"/>
  <c r="T446" i="2"/>
  <c r="S446" i="2"/>
  <c r="R446" i="2"/>
  <c r="Q446" i="2"/>
  <c r="P446" i="2"/>
  <c r="T442" i="2"/>
  <c r="S442" i="2"/>
  <c r="R442" i="2"/>
  <c r="Q442" i="2"/>
  <c r="P442" i="2"/>
  <c r="T435" i="2"/>
  <c r="S435" i="2"/>
  <c r="R435" i="2"/>
  <c r="Q435" i="2"/>
  <c r="P435" i="2"/>
  <c r="T427" i="2"/>
  <c r="S427" i="2"/>
  <c r="R427" i="2"/>
  <c r="Q427" i="2"/>
  <c r="P427" i="2"/>
  <c r="T426" i="2"/>
  <c r="S426" i="2"/>
  <c r="R426" i="2"/>
  <c r="Q426" i="2"/>
  <c r="P426" i="2"/>
  <c r="T425" i="2"/>
  <c r="S425" i="2"/>
  <c r="R425" i="2"/>
  <c r="Q425" i="2"/>
  <c r="P425" i="2"/>
  <c r="T424" i="2"/>
  <c r="S424" i="2"/>
  <c r="R424" i="2"/>
  <c r="Q424" i="2"/>
  <c r="P424" i="2"/>
  <c r="T420" i="2"/>
  <c r="S420" i="2"/>
  <c r="R420" i="2"/>
  <c r="Q420" i="2"/>
  <c r="P420" i="2"/>
  <c r="T419" i="2"/>
  <c r="S419" i="2"/>
  <c r="R419" i="2"/>
  <c r="Q419" i="2"/>
  <c r="P419" i="2"/>
  <c r="T415" i="2"/>
  <c r="T408" i="2"/>
  <c r="S408" i="2"/>
  <c r="Q408" i="2"/>
  <c r="T406" i="2"/>
  <c r="S406" i="2"/>
  <c r="Q406" i="2"/>
  <c r="T404" i="2"/>
  <c r="S404" i="2"/>
  <c r="Q404" i="2"/>
  <c r="T396" i="2"/>
  <c r="S396" i="2"/>
  <c r="Q396" i="2"/>
  <c r="T395" i="2"/>
  <c r="S395" i="2"/>
  <c r="Q395" i="2"/>
  <c r="T391" i="2"/>
  <c r="S391" i="2"/>
  <c r="R391" i="2"/>
  <c r="Q391" i="2"/>
  <c r="P391" i="2"/>
  <c r="T389" i="2"/>
  <c r="S389" i="2"/>
  <c r="R389" i="2"/>
  <c r="Q389" i="2"/>
  <c r="P389" i="2"/>
  <c r="T387" i="2"/>
  <c r="S387" i="2"/>
  <c r="R387" i="2"/>
  <c r="Q387" i="2"/>
  <c r="P387" i="2"/>
  <c r="T380" i="2"/>
  <c r="S380" i="2"/>
  <c r="R380" i="2"/>
  <c r="Q380" i="2"/>
  <c r="P380" i="2"/>
  <c r="T376" i="2"/>
  <c r="S376" i="2"/>
  <c r="R376" i="2"/>
  <c r="Q376" i="2"/>
  <c r="P376" i="2"/>
  <c r="T374" i="2"/>
  <c r="S374" i="2"/>
  <c r="R374" i="2"/>
  <c r="Q374" i="2"/>
  <c r="P374" i="2"/>
  <c r="T372" i="2"/>
  <c r="S372" i="2"/>
  <c r="R372" i="2"/>
  <c r="Q372" i="2"/>
  <c r="P372" i="2"/>
  <c r="T370" i="2"/>
  <c r="S370" i="2"/>
  <c r="R370" i="2"/>
  <c r="Q370" i="2"/>
  <c r="P370" i="2"/>
  <c r="T365" i="2"/>
  <c r="S365" i="2"/>
  <c r="R365" i="2"/>
  <c r="Q365" i="2"/>
  <c r="P365" i="2"/>
  <c r="T363" i="2"/>
  <c r="S363" i="2"/>
  <c r="R363" i="2"/>
  <c r="Q363" i="2"/>
  <c r="P363" i="2"/>
  <c r="T361" i="2"/>
  <c r="S361" i="2"/>
  <c r="R361" i="2"/>
  <c r="Q361" i="2"/>
  <c r="P361" i="2"/>
  <c r="T354" i="2"/>
  <c r="S354" i="2"/>
  <c r="R354" i="2"/>
  <c r="Q354" i="2"/>
  <c r="P354" i="2"/>
  <c r="T352" i="2"/>
  <c r="S352" i="2"/>
  <c r="R352" i="2"/>
  <c r="Q352" i="2"/>
  <c r="P352" i="2"/>
  <c r="T350" i="2"/>
  <c r="S350" i="2"/>
  <c r="R350" i="2"/>
  <c r="Q350" i="2"/>
  <c r="P350" i="2"/>
  <c r="T344" i="2"/>
  <c r="S344" i="2"/>
  <c r="R344" i="2"/>
  <c r="Q344" i="2"/>
  <c r="P344" i="2"/>
  <c r="T332" i="2"/>
  <c r="S332" i="2"/>
  <c r="R332" i="2"/>
  <c r="Q332" i="2"/>
  <c r="P332" i="2"/>
  <c r="T330" i="2"/>
  <c r="S330" i="2"/>
  <c r="R330" i="2"/>
  <c r="Q330" i="2"/>
  <c r="P330" i="2"/>
  <c r="T327" i="2"/>
  <c r="S327" i="2"/>
  <c r="R327" i="2"/>
  <c r="Q327" i="2"/>
  <c r="P327" i="2"/>
  <c r="T323" i="2"/>
  <c r="S323" i="2"/>
  <c r="R323" i="2"/>
  <c r="Q323" i="2"/>
  <c r="P323" i="2"/>
  <c r="T319" i="2"/>
  <c r="S319" i="2"/>
  <c r="R319" i="2"/>
  <c r="Q319" i="2"/>
  <c r="P319" i="2"/>
  <c r="T314" i="2"/>
  <c r="S314" i="2"/>
  <c r="R314" i="2"/>
  <c r="Q314" i="2"/>
  <c r="P314" i="2"/>
  <c r="T312" i="2"/>
  <c r="S312" i="2"/>
  <c r="R312" i="2"/>
  <c r="Q312" i="2"/>
  <c r="P312" i="2"/>
  <c r="T308" i="2"/>
  <c r="S308" i="2"/>
  <c r="R308" i="2"/>
  <c r="Q308" i="2"/>
  <c r="P308" i="2"/>
  <c r="T305" i="2"/>
  <c r="S305" i="2"/>
  <c r="R305" i="2"/>
  <c r="Q305" i="2"/>
  <c r="P305" i="2"/>
  <c r="T301" i="2"/>
  <c r="S301" i="2"/>
  <c r="R301" i="2"/>
  <c r="Q301" i="2"/>
  <c r="P301" i="2"/>
  <c r="T299" i="2"/>
  <c r="S299" i="2"/>
  <c r="R299" i="2"/>
  <c r="Q299" i="2"/>
  <c r="P299" i="2"/>
  <c r="T296" i="2"/>
  <c r="S296" i="2"/>
  <c r="R296" i="2"/>
  <c r="Q296" i="2"/>
  <c r="P296" i="2"/>
  <c r="T294" i="2"/>
  <c r="S294" i="2"/>
  <c r="R294" i="2"/>
  <c r="Q294" i="2"/>
  <c r="P294" i="2"/>
  <c r="T292" i="2"/>
  <c r="S292" i="2"/>
  <c r="R292" i="2"/>
  <c r="Q292" i="2"/>
  <c r="P292" i="2"/>
  <c r="T290" i="2"/>
  <c r="S290" i="2"/>
  <c r="R290" i="2"/>
  <c r="Q290" i="2"/>
  <c r="P290" i="2"/>
  <c r="T288" i="2"/>
  <c r="S288" i="2"/>
  <c r="R288" i="2"/>
  <c r="Q288" i="2"/>
  <c r="P288" i="2"/>
  <c r="T286" i="2"/>
  <c r="S286" i="2"/>
  <c r="R286" i="2"/>
  <c r="Q286" i="2"/>
  <c r="P286" i="2"/>
  <c r="T284" i="2"/>
  <c r="S284" i="2"/>
  <c r="R284" i="2"/>
  <c r="Q284" i="2"/>
  <c r="P284" i="2"/>
  <c r="T282" i="2"/>
  <c r="S282" i="2"/>
  <c r="R282" i="2"/>
  <c r="Q282" i="2"/>
  <c r="P282" i="2"/>
  <c r="T280" i="2"/>
  <c r="S280" i="2"/>
  <c r="R280" i="2"/>
  <c r="Q280" i="2"/>
  <c r="P280" i="2"/>
  <c r="T278" i="2"/>
  <c r="S278" i="2"/>
  <c r="R278" i="2"/>
  <c r="Q278" i="2"/>
  <c r="P278" i="2"/>
  <c r="T276" i="2"/>
  <c r="S276" i="2"/>
  <c r="R276" i="2"/>
  <c r="Q276" i="2"/>
  <c r="P276" i="2"/>
  <c r="T274" i="2"/>
  <c r="S274" i="2"/>
  <c r="R274" i="2"/>
  <c r="Q274" i="2"/>
  <c r="P274" i="2"/>
  <c r="T272" i="2"/>
  <c r="S272" i="2"/>
  <c r="R272" i="2"/>
  <c r="Q272" i="2"/>
  <c r="P272" i="2"/>
  <c r="T270" i="2"/>
  <c r="S270" i="2"/>
  <c r="R270" i="2"/>
  <c r="Q270" i="2"/>
  <c r="P270" i="2"/>
  <c r="T268" i="2"/>
  <c r="S268" i="2"/>
  <c r="R268" i="2"/>
  <c r="Q268" i="2"/>
  <c r="P268" i="2"/>
  <c r="T266" i="2"/>
  <c r="S266" i="2"/>
  <c r="R266" i="2"/>
  <c r="Q266" i="2"/>
  <c r="P266" i="2"/>
  <c r="T264" i="2"/>
  <c r="S264" i="2"/>
  <c r="R264" i="2"/>
  <c r="Q264" i="2"/>
  <c r="P264" i="2"/>
  <c r="T261" i="2"/>
  <c r="S261" i="2"/>
  <c r="R261" i="2"/>
  <c r="Q261" i="2"/>
  <c r="P261" i="2"/>
  <c r="T259" i="2"/>
  <c r="S259" i="2"/>
  <c r="R259" i="2"/>
  <c r="Q259" i="2"/>
  <c r="P259" i="2"/>
  <c r="T257" i="2"/>
  <c r="S257" i="2"/>
  <c r="R257" i="2"/>
  <c r="Q257" i="2"/>
  <c r="P257" i="2"/>
  <c r="T252" i="2"/>
  <c r="S252" i="2"/>
  <c r="R252" i="2"/>
  <c r="Q252" i="2"/>
  <c r="P252" i="2"/>
  <c r="T247" i="2"/>
  <c r="S247" i="2"/>
  <c r="R247" i="2"/>
  <c r="Q247" i="2"/>
  <c r="P247" i="2"/>
  <c r="T243" i="2"/>
  <c r="S243" i="2"/>
  <c r="R243" i="2"/>
  <c r="Q243" i="2"/>
  <c r="P243" i="2"/>
  <c r="T241" i="2"/>
  <c r="S241" i="2"/>
  <c r="R241" i="2"/>
  <c r="Q241" i="2"/>
  <c r="P241" i="2"/>
  <c r="T239" i="2"/>
  <c r="S239" i="2"/>
  <c r="R239" i="2"/>
  <c r="Q239" i="2"/>
  <c r="P239" i="2"/>
  <c r="T233" i="2"/>
  <c r="S233" i="2"/>
  <c r="R233" i="2"/>
  <c r="Q233" i="2"/>
  <c r="P233" i="2"/>
  <c r="T232" i="2"/>
  <c r="S232" i="2"/>
  <c r="R232" i="2"/>
  <c r="Q232" i="2"/>
  <c r="P232" i="2"/>
  <c r="T231" i="2"/>
  <c r="S231" i="2"/>
  <c r="R231" i="2"/>
  <c r="Q231" i="2"/>
  <c r="P231" i="2"/>
  <c r="T230" i="2"/>
  <c r="S230" i="2"/>
  <c r="R230" i="2"/>
  <c r="Q230" i="2"/>
  <c r="P230" i="2"/>
  <c r="T229" i="2"/>
  <c r="S229" i="2"/>
  <c r="R229" i="2"/>
  <c r="Q229" i="2"/>
  <c r="P229" i="2"/>
  <c r="T227" i="2"/>
  <c r="S227" i="2"/>
  <c r="R227" i="2"/>
  <c r="Q227" i="2"/>
  <c r="P227" i="2"/>
  <c r="T225" i="2"/>
  <c r="S225" i="2"/>
  <c r="R225" i="2"/>
  <c r="Q225" i="2"/>
  <c r="P225" i="2"/>
  <c r="T220" i="2"/>
  <c r="S220" i="2"/>
  <c r="R220" i="2"/>
  <c r="Q220" i="2"/>
  <c r="P220" i="2"/>
  <c r="T215" i="2"/>
  <c r="S215" i="2"/>
  <c r="Q215" i="2"/>
  <c r="T213" i="2"/>
  <c r="S213" i="2"/>
  <c r="Q213" i="2"/>
  <c r="T207" i="2"/>
  <c r="S207" i="2"/>
  <c r="R207" i="2"/>
  <c r="Q207" i="2"/>
  <c r="P207" i="2"/>
  <c r="T203" i="2"/>
  <c r="S203" i="2"/>
  <c r="R203" i="2"/>
  <c r="Q203" i="2"/>
  <c r="P203" i="2"/>
  <c r="T201" i="2"/>
  <c r="S201" i="2"/>
  <c r="R201" i="2"/>
  <c r="Q201" i="2"/>
  <c r="P201" i="2"/>
  <c r="T196" i="2"/>
  <c r="S196" i="2"/>
  <c r="R196" i="2"/>
  <c r="Q196" i="2"/>
  <c r="P196" i="2"/>
  <c r="T193" i="2"/>
  <c r="S193" i="2"/>
  <c r="R193" i="2"/>
  <c r="Q193" i="2"/>
  <c r="P193" i="2"/>
  <c r="T191" i="2"/>
  <c r="S191" i="2"/>
  <c r="R191" i="2"/>
  <c r="Q191" i="2"/>
  <c r="P191" i="2"/>
  <c r="T188" i="2"/>
  <c r="S188" i="2"/>
  <c r="R188" i="2"/>
  <c r="Q188" i="2"/>
  <c r="P188" i="2"/>
  <c r="T180" i="2"/>
  <c r="S180" i="2"/>
  <c r="R180" i="2"/>
  <c r="Q180" i="2"/>
  <c r="P180" i="2"/>
  <c r="T176" i="2"/>
  <c r="S176" i="2"/>
  <c r="R176" i="2"/>
  <c r="Q176" i="2"/>
  <c r="P176" i="2"/>
  <c r="T172" i="2"/>
  <c r="S172" i="2"/>
  <c r="R172" i="2"/>
  <c r="Q172" i="2"/>
  <c r="P172" i="2"/>
  <c r="T170" i="2"/>
  <c r="S170" i="2"/>
  <c r="R170" i="2"/>
  <c r="Q170" i="2"/>
  <c r="P170" i="2"/>
  <c r="T168" i="2"/>
  <c r="S168" i="2"/>
  <c r="R168" i="2"/>
  <c r="Q168" i="2"/>
  <c r="P168" i="2"/>
  <c r="T165" i="2"/>
  <c r="S165" i="2"/>
  <c r="R165" i="2"/>
  <c r="Q165" i="2"/>
  <c r="P165" i="2"/>
  <c r="T163" i="2"/>
  <c r="S163" i="2"/>
  <c r="R163" i="2"/>
  <c r="Q163" i="2"/>
  <c r="P163" i="2"/>
  <c r="T161" i="2"/>
  <c r="S161" i="2"/>
  <c r="R161" i="2"/>
  <c r="Q161" i="2"/>
  <c r="P161" i="2"/>
  <c r="T159" i="2"/>
  <c r="S159" i="2"/>
  <c r="R159" i="2"/>
  <c r="Q159" i="2"/>
  <c r="P159" i="2"/>
  <c r="T157" i="2"/>
  <c r="S157" i="2"/>
  <c r="R157" i="2"/>
  <c r="Q157" i="2"/>
  <c r="P157" i="2"/>
  <c r="T155" i="2"/>
  <c r="S155" i="2"/>
  <c r="R155" i="2"/>
  <c r="Q155" i="2"/>
  <c r="P155" i="2"/>
  <c r="T152" i="2"/>
  <c r="S152" i="2"/>
  <c r="R152" i="2"/>
  <c r="Q152" i="2"/>
  <c r="P152" i="2"/>
  <c r="T150" i="2"/>
  <c r="S150" i="2"/>
  <c r="R150" i="2"/>
  <c r="Q150" i="2"/>
  <c r="P150" i="2"/>
  <c r="T148" i="2"/>
  <c r="S148" i="2"/>
  <c r="R148" i="2"/>
  <c r="Q148" i="2"/>
  <c r="P148" i="2"/>
  <c r="T145" i="2"/>
  <c r="S145" i="2"/>
  <c r="R145" i="2"/>
  <c r="Q145" i="2"/>
  <c r="P145" i="2"/>
  <c r="T143" i="2"/>
  <c r="S143" i="2"/>
  <c r="R143" i="2"/>
  <c r="Q143" i="2"/>
  <c r="P143" i="2"/>
  <c r="T141" i="2"/>
  <c r="S141" i="2"/>
  <c r="R141" i="2"/>
  <c r="Q141" i="2"/>
  <c r="P141" i="2"/>
  <c r="T133" i="2"/>
  <c r="S133" i="2"/>
  <c r="R133" i="2"/>
  <c r="Q133" i="2"/>
  <c r="P133" i="2"/>
  <c r="T131" i="2"/>
  <c r="S131" i="2"/>
  <c r="R131" i="2"/>
  <c r="Q131" i="2"/>
  <c r="P131" i="2"/>
  <c r="T129" i="2"/>
  <c r="S129" i="2"/>
  <c r="R129" i="2"/>
  <c r="Q129" i="2"/>
  <c r="P129" i="2"/>
  <c r="T127" i="2"/>
  <c r="S127" i="2"/>
  <c r="R127" i="2"/>
  <c r="Q127" i="2"/>
  <c r="P127" i="2"/>
  <c r="R125" i="2"/>
  <c r="Q125" i="2"/>
  <c r="P125" i="2"/>
  <c r="T122" i="2"/>
  <c r="S122" i="2"/>
  <c r="R122" i="2"/>
  <c r="Q122" i="2"/>
  <c r="P122" i="2"/>
  <c r="T118" i="2"/>
  <c r="S118" i="2"/>
  <c r="R118" i="2"/>
  <c r="Q118" i="2"/>
  <c r="P118" i="2"/>
  <c r="T116" i="2"/>
  <c r="S116" i="2"/>
  <c r="R116" i="2"/>
  <c r="Q116" i="2"/>
  <c r="P116" i="2"/>
  <c r="T114" i="2"/>
  <c r="S114" i="2"/>
  <c r="R114" i="2"/>
  <c r="Q114" i="2"/>
  <c r="P114" i="2"/>
  <c r="T112" i="2"/>
  <c r="S112" i="2"/>
  <c r="R112" i="2"/>
  <c r="Q112" i="2"/>
  <c r="P112" i="2"/>
  <c r="T110" i="2"/>
  <c r="S110" i="2"/>
  <c r="R110" i="2"/>
  <c r="Q110" i="2"/>
  <c r="P110" i="2"/>
  <c r="T107" i="2"/>
  <c r="S107" i="2"/>
  <c r="R107" i="2"/>
  <c r="Q107" i="2"/>
  <c r="P107" i="2"/>
  <c r="T105" i="2"/>
  <c r="S105" i="2"/>
  <c r="R105" i="2"/>
  <c r="Q105" i="2"/>
  <c r="P105" i="2"/>
  <c r="T102" i="2"/>
  <c r="S102" i="2"/>
  <c r="R102" i="2"/>
  <c r="Q102" i="2"/>
  <c r="P102" i="2"/>
  <c r="T100" i="2"/>
  <c r="S100" i="2"/>
  <c r="R100" i="2"/>
  <c r="Q100" i="2"/>
  <c r="P100" i="2"/>
  <c r="T98" i="2"/>
  <c r="S98" i="2"/>
  <c r="R98" i="2"/>
  <c r="Q98" i="2"/>
  <c r="P98" i="2"/>
  <c r="T96" i="2"/>
  <c r="S96" i="2"/>
  <c r="R96" i="2"/>
  <c r="Q96" i="2"/>
  <c r="P96" i="2"/>
  <c r="T94" i="2"/>
  <c r="S94" i="2"/>
  <c r="R94" i="2"/>
  <c r="Q94" i="2"/>
  <c r="P94" i="2"/>
  <c r="T92" i="2"/>
  <c r="S92" i="2"/>
  <c r="R92" i="2"/>
  <c r="Q92" i="2"/>
  <c r="P92" i="2"/>
  <c r="T90" i="2"/>
  <c r="S90" i="2"/>
  <c r="R90" i="2"/>
  <c r="Q90" i="2"/>
  <c r="P90" i="2"/>
  <c r="T88" i="2"/>
  <c r="S88" i="2"/>
  <c r="R88" i="2"/>
  <c r="Q88" i="2"/>
  <c r="P88" i="2"/>
  <c r="T86" i="2"/>
  <c r="S86" i="2"/>
  <c r="R86" i="2"/>
  <c r="Q86" i="2"/>
  <c r="P86" i="2"/>
  <c r="T84" i="2"/>
  <c r="S84" i="2"/>
  <c r="R84" i="2"/>
  <c r="Q84" i="2"/>
  <c r="P84" i="2"/>
  <c r="T82" i="2"/>
  <c r="S82" i="2"/>
  <c r="R82" i="2"/>
  <c r="Q82" i="2"/>
  <c r="P82" i="2"/>
  <c r="T80" i="2"/>
  <c r="S80" i="2"/>
  <c r="R80" i="2"/>
  <c r="Q80" i="2"/>
  <c r="P80" i="2"/>
  <c r="T78" i="2"/>
  <c r="S78" i="2"/>
  <c r="R78" i="2"/>
  <c r="Q78" i="2"/>
  <c r="P78" i="2"/>
  <c r="T75" i="2"/>
  <c r="S75" i="2"/>
  <c r="R75" i="2"/>
  <c r="Q75" i="2"/>
  <c r="P75" i="2"/>
  <c r="T73" i="2"/>
  <c r="S73" i="2"/>
  <c r="R73" i="2"/>
  <c r="Q73" i="2"/>
  <c r="P73" i="2"/>
  <c r="T71" i="2"/>
  <c r="S71" i="2"/>
  <c r="R71" i="2"/>
  <c r="Q71" i="2"/>
  <c r="P71" i="2"/>
  <c r="T69" i="2"/>
  <c r="S69" i="2"/>
  <c r="R69" i="2"/>
  <c r="Q69" i="2"/>
  <c r="P69" i="2"/>
  <c r="T66" i="2"/>
  <c r="S66" i="2"/>
  <c r="R66" i="2"/>
  <c r="Q66" i="2"/>
  <c r="P66" i="2"/>
  <c r="T64" i="2"/>
  <c r="S64" i="2"/>
  <c r="R64" i="2"/>
  <c r="Q64" i="2"/>
  <c r="P64" i="2"/>
  <c r="T62" i="2"/>
  <c r="S62" i="2"/>
  <c r="R62" i="2"/>
  <c r="Q62" i="2"/>
  <c r="P62" i="2"/>
  <c r="T60" i="2"/>
  <c r="S60" i="2"/>
  <c r="R60" i="2"/>
  <c r="Q60" i="2"/>
  <c r="P60" i="2"/>
  <c r="T58" i="2"/>
  <c r="S58" i="2"/>
  <c r="R58" i="2"/>
  <c r="Q58" i="2"/>
  <c r="P58" i="2"/>
  <c r="T55" i="2"/>
  <c r="S55" i="2"/>
  <c r="R55" i="2"/>
  <c r="Q55" i="2"/>
  <c r="P55" i="2"/>
  <c r="T53" i="2"/>
  <c r="S53" i="2"/>
  <c r="R53" i="2"/>
  <c r="Q53" i="2"/>
  <c r="P53" i="2"/>
  <c r="T51" i="2"/>
  <c r="S51" i="2"/>
  <c r="R51" i="2"/>
  <c r="Q51" i="2"/>
  <c r="P51" i="2"/>
  <c r="S49" i="2"/>
  <c r="Q49" i="2"/>
  <c r="P49" i="2"/>
  <c r="T45" i="2"/>
  <c r="R45" i="2"/>
  <c r="Q45" i="2"/>
  <c r="P45" i="2"/>
  <c r="T38" i="2"/>
  <c r="S38" i="2"/>
  <c r="R38" i="2"/>
  <c r="Q38" i="2"/>
  <c r="P38" i="2"/>
  <c r="T32" i="2"/>
  <c r="S32" i="2"/>
  <c r="R32" i="2"/>
  <c r="Q32" i="2"/>
  <c r="P32" i="2"/>
  <c r="U470" i="2" l="1"/>
  <c r="F190" i="25" s="1"/>
  <c r="U49" i="2"/>
  <c r="F20" i="25" s="1"/>
  <c r="U465" i="2"/>
  <c r="F187" i="25" s="1"/>
  <c r="U463" i="2"/>
  <c r="F186" i="25" s="1"/>
  <c r="U229" i="2"/>
  <c r="F94" i="25" s="1"/>
  <c r="U247" i="2"/>
  <c r="F102" i="25" s="1"/>
  <c r="U270" i="2"/>
  <c r="F110" i="25" s="1"/>
  <c r="U294" i="2"/>
  <c r="F122" i="25" s="1"/>
  <c r="U305" i="2"/>
  <c r="F126" i="25" s="1"/>
  <c r="U319" i="2"/>
  <c r="F131" i="25" s="1"/>
  <c r="U354" i="2"/>
  <c r="F144" i="25" s="1"/>
  <c r="U370" i="2"/>
  <c r="F148" i="25" s="1"/>
  <c r="U380" i="2"/>
  <c r="F153" i="25" s="1"/>
  <c r="U395" i="2"/>
  <c r="F157" i="25" s="1"/>
  <c r="U408" i="2"/>
  <c r="F164" i="25" s="1"/>
  <c r="U419" i="2"/>
  <c r="F166" i="25" s="1"/>
  <c r="U426" i="2"/>
  <c r="F172" i="25" s="1"/>
  <c r="U446" i="2"/>
  <c r="F182" i="25" s="1"/>
  <c r="U278" i="2"/>
  <c r="F114" i="25" s="1"/>
  <c r="U332" i="2"/>
  <c r="F135" i="25" s="1"/>
  <c r="U261" i="2"/>
  <c r="F106" i="25" s="1"/>
  <c r="U286" i="2"/>
  <c r="F118" i="25" s="1"/>
  <c r="U32" i="2"/>
  <c r="F17" i="25" s="1"/>
  <c r="U53" i="2"/>
  <c r="F22" i="25" s="1"/>
  <c r="U62" i="2"/>
  <c r="F26" i="25" s="1"/>
  <c r="U71" i="2"/>
  <c r="F30" i="25" s="1"/>
  <c r="U80" i="2"/>
  <c r="F34" i="25" s="1"/>
  <c r="U88" i="2"/>
  <c r="F38" i="25" s="1"/>
  <c r="U96" i="2"/>
  <c r="F42" i="25" s="1"/>
  <c r="U105" i="2"/>
  <c r="F46" i="25" s="1"/>
  <c r="U114" i="2"/>
  <c r="F50" i="25" s="1"/>
  <c r="U125" i="2"/>
  <c r="F55" i="25" s="1"/>
  <c r="U127" i="2"/>
  <c r="F56" i="25" s="1"/>
  <c r="U148" i="2"/>
  <c r="F66" i="25" s="1"/>
  <c r="U157" i="2"/>
  <c r="F70" i="25" s="1"/>
  <c r="U165" i="2"/>
  <c r="F74" i="25" s="1"/>
  <c r="U176" i="2"/>
  <c r="F78" i="25" s="1"/>
  <c r="U191" i="2"/>
  <c r="F82" i="25" s="1"/>
  <c r="U203" i="2"/>
  <c r="F87" i="25" s="1"/>
  <c r="U233" i="2"/>
  <c r="F98" i="25" s="1"/>
  <c r="U73" i="2"/>
  <c r="F31" i="25" s="1"/>
  <c r="U82" i="2"/>
  <c r="F35" i="25" s="1"/>
  <c r="U90" i="2"/>
  <c r="F39" i="25" s="1"/>
  <c r="U98" i="2"/>
  <c r="F43" i="25" s="1"/>
  <c r="U107" i="2"/>
  <c r="F47" i="25" s="1"/>
  <c r="U116" i="2"/>
  <c r="F51" i="25" s="1"/>
  <c r="U129" i="2"/>
  <c r="F57" i="25" s="1"/>
  <c r="U141" i="2"/>
  <c r="F63" i="25" s="1"/>
  <c r="U150" i="2"/>
  <c r="F67" i="25" s="1"/>
  <c r="U159" i="2"/>
  <c r="F71" i="25" s="1"/>
  <c r="U168" i="2"/>
  <c r="F75" i="25" s="1"/>
  <c r="U180" i="2"/>
  <c r="F79" i="25" s="1"/>
  <c r="U193" i="2"/>
  <c r="F83" i="25" s="1"/>
  <c r="U207" i="2"/>
  <c r="F88" i="25" s="1"/>
  <c r="U215" i="2"/>
  <c r="F90" i="25" s="1"/>
  <c r="U220" i="2"/>
  <c r="F91" i="25" s="1"/>
  <c r="U230" i="2"/>
  <c r="F95" i="25" s="1"/>
  <c r="U239" i="2"/>
  <c r="F99" i="25" s="1"/>
  <c r="U252" i="2"/>
  <c r="F103" i="25" s="1"/>
  <c r="U264" i="2"/>
  <c r="F107" i="25" s="1"/>
  <c r="U272" i="2"/>
  <c r="F111" i="25" s="1"/>
  <c r="U280" i="2"/>
  <c r="F115" i="25" s="1"/>
  <c r="U288" i="2"/>
  <c r="F119" i="25" s="1"/>
  <c r="U296" i="2"/>
  <c r="F123" i="25" s="1"/>
  <c r="U308" i="2"/>
  <c r="F128" i="25" s="1"/>
  <c r="U323" i="2"/>
  <c r="F132" i="25" s="1"/>
  <c r="U344" i="2"/>
  <c r="F141" i="25" s="1"/>
  <c r="U361" i="2"/>
  <c r="F145" i="25" s="1"/>
  <c r="U372" i="2"/>
  <c r="F149" i="25" s="1"/>
  <c r="U387" i="2"/>
  <c r="F154" i="25" s="1"/>
  <c r="U406" i="2"/>
  <c r="F163" i="25" s="1"/>
  <c r="U420" i="2"/>
  <c r="F167" i="25" s="1"/>
  <c r="U427" i="2"/>
  <c r="F173" i="25" s="1"/>
  <c r="U450" i="2"/>
  <c r="F183" i="25" s="1"/>
  <c r="U55" i="2"/>
  <c r="F23" i="25" s="1"/>
  <c r="U64" i="2"/>
  <c r="F27" i="25" s="1"/>
  <c r="U45" i="2"/>
  <c r="F19" i="25" s="1"/>
  <c r="U58" i="2"/>
  <c r="F24" i="25" s="1"/>
  <c r="U66" i="2"/>
  <c r="F28" i="25" s="1"/>
  <c r="U75" i="2"/>
  <c r="F32" i="25" s="1"/>
  <c r="U84" i="2"/>
  <c r="F36" i="25" s="1"/>
  <c r="U92" i="2"/>
  <c r="F40" i="25" s="1"/>
  <c r="U100" i="2"/>
  <c r="F44" i="25" s="1"/>
  <c r="U110" i="2"/>
  <c r="F48" i="25" s="1"/>
  <c r="U118" i="2"/>
  <c r="F52" i="25" s="1"/>
  <c r="U131" i="2"/>
  <c r="F58" i="25" s="1"/>
  <c r="U143" i="2"/>
  <c r="F64" i="25" s="1"/>
  <c r="U152" i="2"/>
  <c r="F68" i="25" s="1"/>
  <c r="U161" i="2"/>
  <c r="F72" i="25" s="1"/>
  <c r="U170" i="2"/>
  <c r="F76" i="25" s="1"/>
  <c r="U196" i="2"/>
  <c r="F85" i="25" s="1"/>
  <c r="U213" i="2"/>
  <c r="F89" i="25" s="1"/>
  <c r="U225" i="2"/>
  <c r="F92" i="25" s="1"/>
  <c r="U231" i="2"/>
  <c r="F96" i="25" s="1"/>
  <c r="U241" i="2"/>
  <c r="F100" i="25" s="1"/>
  <c r="U257" i="2"/>
  <c r="F104" i="25" s="1"/>
  <c r="U266" i="2"/>
  <c r="F108" i="25" s="1"/>
  <c r="U274" i="2"/>
  <c r="F112" i="25" s="1"/>
  <c r="U282" i="2"/>
  <c r="F116" i="25" s="1"/>
  <c r="U290" i="2"/>
  <c r="F120" i="25" s="1"/>
  <c r="U299" i="2"/>
  <c r="F124" i="25" s="1"/>
  <c r="U312" i="2"/>
  <c r="F129" i="25" s="1"/>
  <c r="U327" i="2"/>
  <c r="F133" i="25" s="1"/>
  <c r="U350" i="2"/>
  <c r="F142" i="25" s="1"/>
  <c r="U363" i="2"/>
  <c r="F146" i="25" s="1"/>
  <c r="U374" i="2"/>
  <c r="F150" i="25" s="1"/>
  <c r="U389" i="2"/>
  <c r="F155" i="25" s="1"/>
  <c r="U404" i="2"/>
  <c r="F162" i="25" s="1"/>
  <c r="U424" i="2"/>
  <c r="F170" i="25" s="1"/>
  <c r="U435" i="2"/>
  <c r="F180" i="25" s="1"/>
  <c r="U452" i="2"/>
  <c r="F184" i="25" s="1"/>
  <c r="U38" i="2"/>
  <c r="F18" i="25" s="1"/>
  <c r="U51" i="2"/>
  <c r="F21" i="25" s="1"/>
  <c r="U60" i="2"/>
  <c r="F25" i="25" s="1"/>
  <c r="U69" i="2"/>
  <c r="F29" i="25" s="1"/>
  <c r="U78" i="2"/>
  <c r="F33" i="25" s="1"/>
  <c r="U86" i="2"/>
  <c r="F37" i="25" s="1"/>
  <c r="U94" i="2"/>
  <c r="F41" i="25" s="1"/>
  <c r="U102" i="2"/>
  <c r="F45" i="25" s="1"/>
  <c r="U112" i="2"/>
  <c r="F49" i="25" s="1"/>
  <c r="U122" i="2"/>
  <c r="F54" i="25" s="1"/>
  <c r="U133" i="2"/>
  <c r="F59" i="25" s="1"/>
  <c r="U145" i="2"/>
  <c r="F65" i="25" s="1"/>
  <c r="U155" i="2"/>
  <c r="F69" i="25" s="1"/>
  <c r="U163" i="2"/>
  <c r="F73" i="25" s="1"/>
  <c r="U172" i="2"/>
  <c r="F77" i="25" s="1"/>
  <c r="U188" i="2"/>
  <c r="F81" i="25" s="1"/>
  <c r="U201" i="2"/>
  <c r="F86" i="25" s="1"/>
  <c r="U227" i="2"/>
  <c r="F93" i="25" s="1"/>
  <c r="U232" i="2"/>
  <c r="F97" i="25" s="1"/>
  <c r="U243" i="2"/>
  <c r="F101" i="25" s="1"/>
  <c r="U259" i="2"/>
  <c r="F105" i="25" s="1"/>
  <c r="U268" i="2"/>
  <c r="F109" i="25" s="1"/>
  <c r="U276" i="2"/>
  <c r="F113" i="25" s="1"/>
  <c r="U284" i="2"/>
  <c r="F117" i="25" s="1"/>
  <c r="U292" i="2"/>
  <c r="F121" i="25" s="1"/>
  <c r="U301" i="2"/>
  <c r="F125" i="25" s="1"/>
  <c r="U314" i="2"/>
  <c r="F130" i="25" s="1"/>
  <c r="U330" i="2"/>
  <c r="F134" i="25" s="1"/>
  <c r="U352" i="2"/>
  <c r="F143" i="25" s="1"/>
  <c r="U365" i="2"/>
  <c r="F147" i="25" s="1"/>
  <c r="U376" i="2"/>
  <c r="F151" i="25" s="1"/>
  <c r="U391" i="2"/>
  <c r="F156" i="25" s="1"/>
  <c r="U396" i="2"/>
  <c r="F158" i="25" s="1"/>
  <c r="U415" i="2"/>
  <c r="F165" i="25" s="1"/>
  <c r="U425" i="2"/>
  <c r="F171" i="25" s="1"/>
  <c r="U442" i="2"/>
  <c r="F181" i="25" s="1"/>
  <c r="U456" i="2"/>
  <c r="F185" i="25" s="1"/>
  <c r="U30" i="2"/>
  <c r="F16" i="25" s="1"/>
  <c r="DG100" i="2" l="1"/>
  <c r="DH100" i="2" s="1"/>
  <c r="DG129" i="2"/>
  <c r="DH129" i="2" s="1"/>
  <c r="DG157" i="2"/>
  <c r="DH157" i="2" s="1"/>
  <c r="DG110" i="2"/>
  <c r="DH110" i="2" s="1"/>
  <c r="DG141" i="2"/>
  <c r="DH141" i="2" s="1"/>
  <c r="DG165" i="2"/>
  <c r="DH165" i="2" s="1"/>
  <c r="DG102" i="2"/>
  <c r="DH102" i="2" s="1"/>
  <c r="DG94" i="2"/>
  <c r="DH94" i="2" s="1"/>
  <c r="DG92" i="2"/>
  <c r="DH92" i="2" s="1"/>
  <c r="DG116" i="2"/>
  <c r="DH116" i="2" s="1"/>
  <c r="DG148" i="2"/>
  <c r="DH148" i="2" s="1"/>
  <c r="DG86" i="2"/>
  <c r="DH86" i="2" s="1"/>
  <c r="DG84" i="2"/>
  <c r="DH84" i="2" s="1"/>
  <c r="DG107" i="2"/>
  <c r="DH107" i="2" s="1"/>
  <c r="DG127" i="2"/>
  <c r="DH127" i="2" s="1"/>
  <c r="DG75" i="2"/>
  <c r="DH75" i="2" s="1"/>
  <c r="DG98" i="2"/>
  <c r="DH98" i="2" s="1"/>
  <c r="DG125" i="2"/>
  <c r="DH125" i="2" s="1"/>
  <c r="DG112" i="2"/>
  <c r="DH112" i="2" s="1"/>
  <c r="DG53" i="2"/>
  <c r="DH53" i="2" s="1"/>
  <c r="DG78" i="2"/>
  <c r="DH78" i="2" s="1"/>
  <c r="DG69" i="2"/>
  <c r="DH69" i="2" s="1"/>
  <c r="DG66" i="2"/>
  <c r="DH66" i="2" s="1"/>
  <c r="DG90" i="2"/>
  <c r="DH90" i="2" s="1"/>
  <c r="DG114" i="2"/>
  <c r="DH114" i="2" s="1"/>
  <c r="DG82" i="2"/>
  <c r="DH82" i="2" s="1"/>
  <c r="DG105" i="2"/>
  <c r="DH105" i="2" s="1"/>
  <c r="DG163" i="2"/>
  <c r="DH163" i="2" s="1"/>
  <c r="DG51" i="2"/>
  <c r="DH51" i="2" s="1"/>
  <c r="DG161" i="2"/>
  <c r="DH161" i="2" s="1"/>
  <c r="DG45" i="2"/>
  <c r="DH45" i="2" s="1"/>
  <c r="DG73" i="2"/>
  <c r="DH73" i="2" s="1"/>
  <c r="DG96" i="2"/>
  <c r="DH96" i="2" s="1"/>
  <c r="DG88" i="2"/>
  <c r="DH88" i="2" s="1"/>
  <c r="DG145" i="2"/>
  <c r="DH145" i="2" s="1"/>
  <c r="DG143" i="2"/>
  <c r="DH143" i="2" s="1"/>
  <c r="DG55" i="2"/>
  <c r="DH55" i="2" s="1"/>
  <c r="DG168" i="2"/>
  <c r="DH168" i="2" s="1"/>
  <c r="DG80" i="2"/>
  <c r="DH80" i="2" s="1"/>
  <c r="DG60" i="2"/>
  <c r="DH60" i="2" s="1"/>
  <c r="DG58" i="2"/>
  <c r="DH58" i="2" s="1"/>
  <c r="DG152" i="2"/>
  <c r="DH152" i="2" s="1"/>
  <c r="DG64" i="2"/>
  <c r="DH64" i="2" s="1"/>
  <c r="DG180" i="2"/>
  <c r="DH180" i="2" s="1"/>
  <c r="DG131" i="2"/>
  <c r="DH131" i="2" s="1"/>
  <c r="DG159" i="2"/>
  <c r="DH159" i="2" s="1"/>
  <c r="DG71" i="2"/>
  <c r="DH71" i="2" s="1"/>
  <c r="DG49" i="2"/>
  <c r="DH49" i="2" s="1"/>
  <c r="DG172" i="2"/>
  <c r="DH172" i="2" s="1"/>
  <c r="DG170" i="2"/>
  <c r="DH170" i="2" s="1"/>
  <c r="DG155" i="2"/>
  <c r="DH155" i="2" s="1"/>
  <c r="DG133" i="2"/>
  <c r="DH133" i="2" s="1"/>
  <c r="DG122" i="2"/>
  <c r="DH122" i="2" s="1"/>
  <c r="DG118" i="2"/>
  <c r="DH118" i="2" s="1"/>
  <c r="DG150" i="2"/>
  <c r="DH150" i="2" s="1"/>
  <c r="DG176" i="2"/>
  <c r="DH176" i="2" s="1"/>
  <c r="DG62" i="2"/>
  <c r="DH62" i="2" s="1"/>
  <c r="DN20" i="2"/>
  <c r="DN23" i="2"/>
  <c r="DN31" i="2"/>
  <c r="DN33" i="2"/>
  <c r="DN39" i="2"/>
  <c r="DN46" i="2"/>
  <c r="DN50" i="2"/>
  <c r="DN52" i="2"/>
  <c r="DN54" i="2"/>
  <c r="DN56" i="2"/>
  <c r="DN59" i="2"/>
  <c r="DN61" i="2"/>
  <c r="DN63" i="2"/>
  <c r="DN65" i="2"/>
  <c r="DN67" i="2"/>
  <c r="DN70" i="2"/>
  <c r="DN72" i="2"/>
  <c r="DN74" i="2"/>
  <c r="DN76" i="2"/>
  <c r="DN79" i="2"/>
  <c r="DN81" i="2"/>
  <c r="DN83" i="2"/>
  <c r="DN85" i="2"/>
  <c r="DN87" i="2"/>
  <c r="DN89" i="2"/>
  <c r="DN91" i="2"/>
  <c r="DN93" i="2"/>
  <c r="DN95" i="2"/>
  <c r="DN97" i="2"/>
  <c r="DN99" i="2"/>
  <c r="DN101" i="2"/>
  <c r="DN103" i="2"/>
  <c r="DN106" i="2"/>
  <c r="DN108" i="2"/>
  <c r="DN111" i="2"/>
  <c r="DN113" i="2"/>
  <c r="DN115" i="2"/>
  <c r="DN117" i="2"/>
  <c r="DN119" i="2"/>
  <c r="DN123" i="2"/>
  <c r="DN126" i="2"/>
  <c r="DN128" i="2"/>
  <c r="DN130" i="2"/>
  <c r="DN132" i="2"/>
  <c r="DN134" i="2"/>
  <c r="DN139" i="2"/>
  <c r="DN142" i="2"/>
  <c r="DN144" i="2"/>
  <c r="DN146" i="2"/>
  <c r="DN149" i="2"/>
  <c r="DN151" i="2"/>
  <c r="DN153" i="2"/>
  <c r="DN156" i="2"/>
  <c r="DN158" i="2"/>
  <c r="DN160" i="2"/>
  <c r="DN162" i="2"/>
  <c r="DN164" i="2"/>
  <c r="DN166" i="2"/>
  <c r="DN169" i="2"/>
  <c r="DN171" i="2"/>
  <c r="DN173" i="2"/>
  <c r="DN177" i="2"/>
  <c r="DN181" i="2"/>
  <c r="DN187" i="2"/>
  <c r="DN189" i="2"/>
  <c r="DN192" i="2"/>
  <c r="DN194" i="2"/>
  <c r="DN197" i="2"/>
  <c r="DN202" i="2"/>
  <c r="DN204" i="2"/>
  <c r="DN208" i="2"/>
  <c r="DN214" i="2"/>
  <c r="DN216" i="2"/>
  <c r="DN221" i="2"/>
  <c r="DN226" i="2"/>
  <c r="DN228" i="2"/>
  <c r="DN234" i="2"/>
  <c r="DN240" i="2"/>
  <c r="DN242" i="2"/>
  <c r="DN244" i="2"/>
  <c r="DN248" i="2"/>
  <c r="DN253" i="2"/>
  <c r="DN258" i="2"/>
  <c r="DN260" i="2"/>
  <c r="DN262" i="2"/>
  <c r="DN265" i="2"/>
  <c r="DN267" i="2"/>
  <c r="DN269" i="2"/>
  <c r="DN271" i="2"/>
  <c r="DN273" i="2"/>
  <c r="DN275" i="2"/>
  <c r="DN277" i="2"/>
  <c r="DN279" i="2"/>
  <c r="DN281" i="2"/>
  <c r="DN283" i="2"/>
  <c r="DN285" i="2"/>
  <c r="DN287" i="2"/>
  <c r="DN289" i="2"/>
  <c r="DN291" i="2"/>
  <c r="DN293" i="2"/>
  <c r="DN295" i="2"/>
  <c r="DN297" i="2"/>
  <c r="DN300" i="2"/>
  <c r="DN302" i="2"/>
  <c r="DN306" i="2"/>
  <c r="DN309" i="2"/>
  <c r="DN313" i="2"/>
  <c r="DN315" i="2"/>
  <c r="DN320" i="2"/>
  <c r="DN324" i="2"/>
  <c r="DN328" i="2"/>
  <c r="DN331" i="2"/>
  <c r="DN333" i="2"/>
  <c r="DN345" i="2"/>
  <c r="DN351" i="2"/>
  <c r="DN353" i="2"/>
  <c r="DN355" i="2"/>
  <c r="DN362" i="2"/>
  <c r="DN364" i="2"/>
  <c r="DN366" i="2"/>
  <c r="DN371" i="2"/>
  <c r="DN373" i="2"/>
  <c r="DN375" i="2"/>
  <c r="DN377" i="2"/>
  <c r="DN381" i="2"/>
  <c r="DN388" i="2"/>
  <c r="DN390" i="2"/>
  <c r="DN392" i="2"/>
  <c r="DN400" i="2"/>
  <c r="DN405" i="2"/>
  <c r="DN407" i="2"/>
  <c r="DN409" i="2"/>
  <c r="DN416" i="2"/>
  <c r="DN421" i="2"/>
  <c r="DN428" i="2"/>
  <c r="DN436" i="2"/>
  <c r="DN437" i="2"/>
  <c r="DN443" i="2"/>
  <c r="DN447" i="2"/>
  <c r="DN451" i="2"/>
  <c r="DN453" i="2"/>
  <c r="DN457" i="2"/>
  <c r="DN464" i="2"/>
  <c r="DN466" i="2"/>
  <c r="DN471" i="2"/>
  <c r="DN475" i="2"/>
  <c r="K191" i="25" s="1"/>
  <c r="DN476" i="2"/>
  <c r="DN478" i="2"/>
  <c r="CI462" i="2" l="1"/>
  <c r="DJ462" i="2" s="1"/>
  <c r="DW418" i="2" l="1"/>
  <c r="CW45" i="2"/>
  <c r="DM48" i="2"/>
  <c r="BU374" i="2"/>
  <c r="CW374" i="2"/>
  <c r="DC374" i="2" s="1"/>
  <c r="DC45" i="2" l="1"/>
  <c r="DL48" i="2"/>
  <c r="DN48" i="2"/>
  <c r="BV374" i="2"/>
  <c r="DD374" i="2" s="1"/>
  <c r="DE374" i="2" l="1"/>
  <c r="DF374" i="2" s="1"/>
  <c r="EN374" i="2"/>
  <c r="DM369" i="2"/>
  <c r="DM360" i="2"/>
  <c r="DL360" i="2"/>
  <c r="DL368" i="2" l="1"/>
  <c r="DL369" i="2"/>
  <c r="DN360" i="2"/>
  <c r="DN369" i="2"/>
  <c r="BW367" i="2" l="1"/>
  <c r="DN368" i="2"/>
  <c r="DM368" i="2"/>
  <c r="CX154" i="2"/>
  <c r="CY154" i="2"/>
  <c r="DA154" i="2"/>
  <c r="CW172" i="2"/>
  <c r="DC172" i="2" s="1"/>
  <c r="CW163" i="2"/>
  <c r="DC163" i="2" s="1"/>
  <c r="CW161" i="2"/>
  <c r="DC161" i="2" s="1"/>
  <c r="CW159" i="2"/>
  <c r="DC159" i="2" s="1"/>
  <c r="CW157" i="2"/>
  <c r="DC157" i="2" s="1"/>
  <c r="CW155" i="2"/>
  <c r="DC155" i="2" s="1"/>
  <c r="CW150" i="2"/>
  <c r="DC150" i="2" s="1"/>
  <c r="CW152" i="2"/>
  <c r="DC152" i="2" s="1"/>
  <c r="BX373" i="2" l="1"/>
  <c r="DJ373" i="2" s="1"/>
  <c r="BW386" i="2"/>
  <c r="DM394" i="2"/>
  <c r="DL394" i="2"/>
  <c r="CW395" i="2"/>
  <c r="BU395" i="2"/>
  <c r="DC395" i="2" l="1"/>
  <c r="DJ394" i="2"/>
  <c r="BW385" i="2"/>
  <c r="BW393" i="2"/>
  <c r="DN394" i="2"/>
  <c r="BV395" i="2"/>
  <c r="DD395" i="2" l="1"/>
  <c r="BW384" i="2"/>
  <c r="CT367" i="2"/>
  <c r="CS367" i="2"/>
  <c r="CR367" i="2"/>
  <c r="CQ367" i="2"/>
  <c r="CP367" i="2"/>
  <c r="DM367" i="2" s="1"/>
  <c r="CN367" i="2"/>
  <c r="DL367" i="2" s="1"/>
  <c r="CM367" i="2"/>
  <c r="CL367" i="2"/>
  <c r="CK367" i="2"/>
  <c r="CJ367" i="2"/>
  <c r="CI367" i="2"/>
  <c r="CH367" i="2"/>
  <c r="CG367" i="2"/>
  <c r="CF367" i="2"/>
  <c r="CE367" i="2"/>
  <c r="CD367" i="2"/>
  <c r="CC367" i="2"/>
  <c r="CB367" i="2"/>
  <c r="CA367" i="2"/>
  <c r="BZ367" i="2"/>
  <c r="BY367" i="2"/>
  <c r="BX367" i="2"/>
  <c r="BU380" i="2"/>
  <c r="CW376" i="2"/>
  <c r="DC376" i="2" s="1"/>
  <c r="BU376" i="2"/>
  <c r="CW372" i="2"/>
  <c r="DC372" i="2" s="1"/>
  <c r="BU372" i="2"/>
  <c r="CW363" i="2"/>
  <c r="DC363" i="2" s="1"/>
  <c r="BU363" i="2"/>
  <c r="DJ367" i="2" l="1"/>
  <c r="DE395" i="2"/>
  <c r="DF395" i="2" s="1"/>
  <c r="DN367" i="2"/>
  <c r="BV372" i="2"/>
  <c r="DD372" i="2" s="1"/>
  <c r="EN395" i="2"/>
  <c r="BV380" i="2"/>
  <c r="BV376" i="2"/>
  <c r="DD376" i="2" s="1"/>
  <c r="BV363" i="2"/>
  <c r="DD363" i="2" s="1"/>
  <c r="DE372" i="2" l="1"/>
  <c r="DF372" i="2" s="1"/>
  <c r="DE363" i="2"/>
  <c r="DF363" i="2" s="1"/>
  <c r="DE376" i="2"/>
  <c r="DF376" i="2" s="1"/>
  <c r="EN376" i="2"/>
  <c r="EN363" i="2"/>
  <c r="EN372" i="2"/>
  <c r="CW419" i="2" l="1"/>
  <c r="DC419" i="2" s="1"/>
  <c r="BU419" i="2"/>
  <c r="BV419" i="2" l="1"/>
  <c r="DD419" i="2" s="1"/>
  <c r="CW426" i="2"/>
  <c r="DC426" i="2" s="1"/>
  <c r="DD426" i="2" s="1"/>
  <c r="CW425" i="2"/>
  <c r="DC425" i="2" s="1"/>
  <c r="DD425" i="2" s="1"/>
  <c r="CW424" i="2"/>
  <c r="DC424" i="2" s="1"/>
  <c r="DD424" i="2" s="1"/>
  <c r="DE424" i="2" l="1"/>
  <c r="DF424" i="2" s="1"/>
  <c r="DE426" i="2"/>
  <c r="DF426" i="2" s="1"/>
  <c r="DE419" i="2"/>
  <c r="DF419" i="2" s="1"/>
  <c r="EN426" i="2"/>
  <c r="EN424" i="2"/>
  <c r="EN419" i="2"/>
  <c r="DB311" i="2"/>
  <c r="DE425" i="2" l="1"/>
  <c r="DF425" i="2" s="1"/>
  <c r="EN425" i="2"/>
  <c r="DA224" i="2"/>
  <c r="CY224" i="2"/>
  <c r="CX224" i="2"/>
  <c r="CT224" i="2"/>
  <c r="BX224" i="2"/>
  <c r="BY224" i="2"/>
  <c r="BZ224" i="2"/>
  <c r="CA224" i="2"/>
  <c r="CB224" i="2"/>
  <c r="CC224" i="2"/>
  <c r="CD224" i="2"/>
  <c r="CE224" i="2"/>
  <c r="CF224" i="2"/>
  <c r="CG224" i="2"/>
  <c r="CH224" i="2"/>
  <c r="CI224" i="2"/>
  <c r="CJ224" i="2"/>
  <c r="CK224" i="2"/>
  <c r="CL224" i="2"/>
  <c r="CM224" i="2"/>
  <c r="CN224" i="2"/>
  <c r="DL224" i="2" s="1"/>
  <c r="CP224" i="2"/>
  <c r="DM224" i="2" s="1"/>
  <c r="CQ224" i="2"/>
  <c r="CR224" i="2"/>
  <c r="CS224" i="2"/>
  <c r="CU224" i="2"/>
  <c r="CV224" i="2"/>
  <c r="CW232" i="2"/>
  <c r="DC232" i="2" s="1"/>
  <c r="BU232" i="2"/>
  <c r="CW229" i="2"/>
  <c r="DC229" i="2" s="1"/>
  <c r="BU229" i="2"/>
  <c r="CW230" i="2"/>
  <c r="DC230" i="2" s="1"/>
  <c r="BU230" i="2"/>
  <c r="CW231" i="2"/>
  <c r="DC231" i="2" s="1"/>
  <c r="BU231" i="2"/>
  <c r="DJ224" i="2" l="1"/>
  <c r="DN224" i="2"/>
  <c r="BV230" i="2"/>
  <c r="DD230" i="2" s="1"/>
  <c r="BV232" i="2"/>
  <c r="DD232" i="2" s="1"/>
  <c r="BV229" i="2"/>
  <c r="DD229" i="2" s="1"/>
  <c r="BV231" i="2"/>
  <c r="DD231" i="2" s="1"/>
  <c r="CT311" i="2" l="1"/>
  <c r="CT310" i="2" s="1"/>
  <c r="BW311" i="2"/>
  <c r="CI311" i="2"/>
  <c r="CI310" i="2" s="1"/>
  <c r="CH311" i="2"/>
  <c r="CH310" i="2" s="1"/>
  <c r="BT311" i="2"/>
  <c r="BS311" i="2"/>
  <c r="BR311" i="2"/>
  <c r="BQ311" i="2"/>
  <c r="BP311" i="2"/>
  <c r="BO311" i="2"/>
  <c r="BN311" i="2"/>
  <c r="BK311" i="2"/>
  <c r="BJ311" i="2"/>
  <c r="BI311" i="2"/>
  <c r="BH311" i="2"/>
  <c r="BG311" i="2"/>
  <c r="BF311" i="2"/>
  <c r="BE311" i="2"/>
  <c r="BD311" i="2"/>
  <c r="BC311" i="2"/>
  <c r="BB311" i="2"/>
  <c r="BA311" i="2"/>
  <c r="AV311" i="2"/>
  <c r="AU311" i="2"/>
  <c r="AT311" i="2"/>
  <c r="AS311" i="2"/>
  <c r="AR311" i="2"/>
  <c r="AQ311" i="2"/>
  <c r="AP311" i="2"/>
  <c r="AO311" i="2"/>
  <c r="AN311" i="2"/>
  <c r="AM311" i="2"/>
  <c r="AL311" i="2"/>
  <c r="AK311" i="2"/>
  <c r="AA311" i="2"/>
  <c r="AB311" i="2"/>
  <c r="AC311" i="2"/>
  <c r="AD311" i="2"/>
  <c r="AF311" i="2"/>
  <c r="AG311" i="2"/>
  <c r="AH311" i="2"/>
  <c r="AI311" i="2"/>
  <c r="AJ311" i="2"/>
  <c r="Z311" i="2"/>
  <c r="Z310" i="2" s="1"/>
  <c r="BU314" i="2"/>
  <c r="DE230" i="2" l="1"/>
  <c r="DF230" i="2" s="1"/>
  <c r="DE231" i="2"/>
  <c r="DF231" i="2" s="1"/>
  <c r="DE232" i="2"/>
  <c r="DF232" i="2" s="1"/>
  <c r="DE229" i="2"/>
  <c r="DF229" i="2" s="1"/>
  <c r="BW310" i="2"/>
  <c r="EN229" i="2"/>
  <c r="EN231" i="2"/>
  <c r="EN232" i="2"/>
  <c r="EN230" i="2"/>
  <c r="BV314" i="2"/>
  <c r="CW314" i="2"/>
  <c r="DC314" i="2" s="1"/>
  <c r="DD314" i="2" s="1"/>
  <c r="DE314" i="2" l="1"/>
  <c r="DF314" i="2" s="1"/>
  <c r="EN314" i="2"/>
  <c r="AA263" i="2"/>
  <c r="AB263" i="2"/>
  <c r="AC263" i="2"/>
  <c r="AD263" i="2"/>
  <c r="AF263" i="2"/>
  <c r="AG263" i="2"/>
  <c r="Z263" i="2"/>
  <c r="CP474" i="2" l="1"/>
  <c r="DM474" i="2" s="1"/>
  <c r="CP455" i="2"/>
  <c r="DM455" i="2" s="1"/>
  <c r="CP449" i="2"/>
  <c r="CP445" i="2"/>
  <c r="DM445" i="2" s="1"/>
  <c r="CP441" i="2"/>
  <c r="DM441" i="2" s="1"/>
  <c r="CP417" i="2"/>
  <c r="DM417" i="2" s="1"/>
  <c r="CP414" i="2"/>
  <c r="DM414" i="2" s="1"/>
  <c r="CP403" i="2"/>
  <c r="CP393" i="2"/>
  <c r="DM393" i="2" s="1"/>
  <c r="CP386" i="2"/>
  <c r="CP359" i="2"/>
  <c r="DM359" i="2" s="1"/>
  <c r="CP349" i="2"/>
  <c r="DM329" i="2"/>
  <c r="CP326" i="2"/>
  <c r="DM326" i="2" s="1"/>
  <c r="CP322" i="2"/>
  <c r="DM322" i="2" s="1"/>
  <c r="CP318" i="2"/>
  <c r="DM318" i="2" s="1"/>
  <c r="CP311" i="2"/>
  <c r="DM311" i="2" s="1"/>
  <c r="CP298" i="2"/>
  <c r="DM298" i="2" s="1"/>
  <c r="CP263" i="2"/>
  <c r="DM263" i="2" s="1"/>
  <c r="CP256" i="2"/>
  <c r="CP251" i="2"/>
  <c r="DM251" i="2" s="1"/>
  <c r="CP246" i="2"/>
  <c r="DM246" i="2" s="1"/>
  <c r="CP238" i="2"/>
  <c r="CP223" i="2"/>
  <c r="DM223" i="2" s="1"/>
  <c r="CP219" i="2"/>
  <c r="DM219" i="2" s="1"/>
  <c r="CP212" i="2"/>
  <c r="CP206" i="2"/>
  <c r="DM206" i="2" s="1"/>
  <c r="CP200" i="2"/>
  <c r="DM190" i="2"/>
  <c r="CP185" i="2"/>
  <c r="DM185" i="2" s="1"/>
  <c r="CP179" i="2"/>
  <c r="DM179" i="2" s="1"/>
  <c r="CP175" i="2"/>
  <c r="DM175" i="2" s="1"/>
  <c r="CP154" i="2"/>
  <c r="DM154" i="2" s="1"/>
  <c r="CP140" i="2"/>
  <c r="DM140" i="2" s="1"/>
  <c r="DM124" i="2"/>
  <c r="DM109" i="2"/>
  <c r="CP104" i="2"/>
  <c r="DM104" i="2" s="1"/>
  <c r="CP77" i="2"/>
  <c r="DM77" i="2" s="1"/>
  <c r="CP68" i="2"/>
  <c r="DM57" i="2"/>
  <c r="CP37" i="2"/>
  <c r="DM37" i="2" s="1"/>
  <c r="CP29" i="2"/>
  <c r="DM256" i="2" l="1"/>
  <c r="DM68" i="2"/>
  <c r="DM44" i="2" s="1"/>
  <c r="CP44" i="2"/>
  <c r="CP211" i="2"/>
  <c r="DM211" i="2" s="1"/>
  <c r="DM212" i="2"/>
  <c r="CP448" i="2"/>
  <c r="DM448" i="2" s="1"/>
  <c r="DM449" i="2"/>
  <c r="CP303" i="2"/>
  <c r="DM303" i="2" s="1"/>
  <c r="DM304" i="2"/>
  <c r="CP385" i="2"/>
  <c r="DM385" i="2" s="1"/>
  <c r="DM386" i="2"/>
  <c r="CP28" i="2"/>
  <c r="DM28" i="2" s="1"/>
  <c r="DM29" i="2"/>
  <c r="CP461" i="2"/>
  <c r="DM461" i="2" s="1"/>
  <c r="DM462" i="2"/>
  <c r="CP199" i="2"/>
  <c r="DM199" i="2" s="1"/>
  <c r="DM200" i="2"/>
  <c r="CP237" i="2"/>
  <c r="DM237" i="2" s="1"/>
  <c r="DM238" i="2"/>
  <c r="CP348" i="2"/>
  <c r="DM348" i="2" s="1"/>
  <c r="DM349" i="2"/>
  <c r="CP402" i="2"/>
  <c r="DM402" i="2" s="1"/>
  <c r="DM403" i="2"/>
  <c r="CP473" i="2"/>
  <c r="DM473" i="2" s="1"/>
  <c r="CP245" i="2"/>
  <c r="DM245" i="2" s="1"/>
  <c r="CP250" i="2"/>
  <c r="DM250" i="2" s="1"/>
  <c r="CP174" i="2"/>
  <c r="DM174" i="2" s="1"/>
  <c r="CP36" i="2"/>
  <c r="DM36" i="2" s="1"/>
  <c r="CP178" i="2"/>
  <c r="DM178" i="2" s="1"/>
  <c r="CP413" i="2"/>
  <c r="CP310" i="2"/>
  <c r="DM310" i="2" s="1"/>
  <c r="CP440" i="2"/>
  <c r="DM440" i="2" s="1"/>
  <c r="CP205" i="2"/>
  <c r="CP317" i="2"/>
  <c r="DM317" i="2" s="1"/>
  <c r="CP444" i="2"/>
  <c r="DM444" i="2" s="1"/>
  <c r="CP321" i="2"/>
  <c r="DM321" i="2" s="1"/>
  <c r="CP218" i="2"/>
  <c r="DM218" i="2" s="1"/>
  <c r="CP454" i="2"/>
  <c r="DM454" i="2" s="1"/>
  <c r="CP222" i="2"/>
  <c r="DM222" i="2" s="1"/>
  <c r="CP184" i="2"/>
  <c r="CP255" i="2"/>
  <c r="DM255" i="2" s="1"/>
  <c r="CP325" i="2"/>
  <c r="DM325" i="2" s="1"/>
  <c r="CP358" i="2"/>
  <c r="DM358" i="2" s="1"/>
  <c r="DK19" i="2"/>
  <c r="H15" i="25" s="1"/>
  <c r="CP210" i="2" l="1"/>
  <c r="DM210" i="2" s="1"/>
  <c r="CP460" i="2"/>
  <c r="DM460" i="2" s="1"/>
  <c r="CP401" i="2"/>
  <c r="DM401" i="2" s="1"/>
  <c r="CP27" i="2"/>
  <c r="DM27" i="2" s="1"/>
  <c r="CP384" i="2"/>
  <c r="DM384" i="2" s="1"/>
  <c r="CP236" i="2"/>
  <c r="DM236" i="2" s="1"/>
  <c r="CP198" i="2"/>
  <c r="DM198" i="2" s="1"/>
  <c r="DM205" i="2"/>
  <c r="CP254" i="2"/>
  <c r="DM254" i="2" s="1"/>
  <c r="CP347" i="2"/>
  <c r="DM347" i="2" s="1"/>
  <c r="CP183" i="2"/>
  <c r="DM183" i="2" s="1"/>
  <c r="DM184" i="2"/>
  <c r="CP412" i="2"/>
  <c r="DM412" i="2" s="1"/>
  <c r="DM413" i="2"/>
  <c r="CP439" i="2"/>
  <c r="CP472" i="2"/>
  <c r="DM472" i="2" s="1"/>
  <c r="CP35" i="2"/>
  <c r="DM35" i="2" s="1"/>
  <c r="CP316" i="2"/>
  <c r="DM316" i="2" s="1"/>
  <c r="CP43" i="2"/>
  <c r="DM43" i="2" s="1"/>
  <c r="CP357" i="2"/>
  <c r="DM357" i="2" s="1"/>
  <c r="CP217" i="2"/>
  <c r="DM217" i="2" s="1"/>
  <c r="CP26" i="2" l="1"/>
  <c r="DM26" i="2" s="1"/>
  <c r="CP235" i="2"/>
  <c r="DM235" i="2" s="1"/>
  <c r="CP249" i="2"/>
  <c r="DM249" i="2" s="1"/>
  <c r="CP383" i="2"/>
  <c r="CP382" i="2" s="1"/>
  <c r="DM382" i="2" s="1"/>
  <c r="CP459" i="2"/>
  <c r="DM459" i="2" s="1"/>
  <c r="CP182" i="2"/>
  <c r="DM182" i="2" s="1"/>
  <c r="CP346" i="2"/>
  <c r="DM346" i="2" s="1"/>
  <c r="CP411" i="2"/>
  <c r="DM411" i="2" s="1"/>
  <c r="CP438" i="2"/>
  <c r="DM438" i="2" s="1"/>
  <c r="DM439" i="2"/>
  <c r="CP42" i="2"/>
  <c r="DM42" i="2" s="1"/>
  <c r="CP34" i="2"/>
  <c r="CP356" i="2"/>
  <c r="DM356" i="2" s="1"/>
  <c r="CP209" i="2" l="1"/>
  <c r="DM209" i="2" s="1"/>
  <c r="DM383" i="2"/>
  <c r="CP458" i="2"/>
  <c r="DM458" i="2" s="1"/>
  <c r="CP25" i="2"/>
  <c r="DM25" i="2" s="1"/>
  <c r="DM34" i="2"/>
  <c r="CP41" i="2"/>
  <c r="DM41" i="2" s="1"/>
  <c r="CH461" i="2"/>
  <c r="CP410" i="2" l="1"/>
  <c r="DM410" i="2" s="1"/>
  <c r="CP40" i="2"/>
  <c r="CP491" i="2" s="1"/>
  <c r="CH37" i="2"/>
  <c r="DM40" i="2" l="1"/>
  <c r="CP24" i="2"/>
  <c r="DM24" i="2" s="1"/>
  <c r="CW49" i="2"/>
  <c r="DC49" i="2" s="1"/>
  <c r="CP22" i="2" l="1"/>
  <c r="DM22" i="2" s="1"/>
  <c r="BU252" i="2"/>
  <c r="BU251" i="2" s="1"/>
  <c r="BU250" i="2" s="1"/>
  <c r="BU305" i="2"/>
  <c r="BU290" i="2"/>
  <c r="BU288" i="2"/>
  <c r="BU274" i="2"/>
  <c r="BU261" i="2"/>
  <c r="BU259" i="2"/>
  <c r="BU257" i="2"/>
  <c r="BV257" i="2" s="1"/>
  <c r="CW465" i="2"/>
  <c r="DC465" i="2" s="1"/>
  <c r="DD465" i="2" s="1"/>
  <c r="CW239" i="2"/>
  <c r="CW415" i="2"/>
  <c r="CW408" i="2"/>
  <c r="DC408" i="2" s="1"/>
  <c r="CW404" i="2"/>
  <c r="DC404" i="2" s="1"/>
  <c r="DC239" i="2" l="1"/>
  <c r="CW414" i="2"/>
  <c r="CW413" i="2" s="1"/>
  <c r="DC415" i="2"/>
  <c r="CP21" i="2"/>
  <c r="DM21" i="2" s="1"/>
  <c r="BU256" i="2"/>
  <c r="CP18" i="2" l="1"/>
  <c r="AI29" i="2"/>
  <c r="AI28" i="2" s="1"/>
  <c r="CP479" i="2" l="1"/>
  <c r="DM479" i="2" s="1"/>
  <c r="DM18" i="2"/>
  <c r="J14" i="25" s="1"/>
  <c r="CL29" i="2"/>
  <c r="CW319" i="2"/>
  <c r="DC319" i="2" l="1"/>
  <c r="CW186" i="2"/>
  <c r="CW463" i="2"/>
  <c r="DC186" i="2" l="1"/>
  <c r="CW462" i="2"/>
  <c r="DC463" i="2"/>
  <c r="DD463" i="2" s="1"/>
  <c r="DB369" i="2" l="1"/>
  <c r="DB368" i="2" s="1"/>
  <c r="DB360" i="2"/>
  <c r="DB190" i="2"/>
  <c r="DB437" i="2"/>
  <c r="DB418" i="2" l="1"/>
  <c r="DB147" i="2"/>
  <c r="DB57" i="2"/>
  <c r="DB48" i="2"/>
  <c r="DB329" i="2"/>
  <c r="DB462" i="2"/>
  <c r="DB109" i="2"/>
  <c r="DB154" i="2"/>
  <c r="DB224" i="2"/>
  <c r="DA474" i="2"/>
  <c r="DA473" i="2" s="1"/>
  <c r="DA472" i="2" s="1"/>
  <c r="DA461" i="2"/>
  <c r="DA460" i="2" s="1"/>
  <c r="DA459" i="2" s="1"/>
  <c r="DA458" i="2" s="1"/>
  <c r="DA455" i="2"/>
  <c r="DA454" i="2" s="1"/>
  <c r="DA449" i="2"/>
  <c r="DA448" i="2" s="1"/>
  <c r="DA445" i="2"/>
  <c r="DA444" i="2" s="1"/>
  <c r="DA441" i="2"/>
  <c r="DA440" i="2" s="1"/>
  <c r="DA417" i="2"/>
  <c r="DA414" i="2"/>
  <c r="DA413" i="2" s="1"/>
  <c r="DA403" i="2"/>
  <c r="DA402" i="2" s="1"/>
  <c r="DA401" i="2" s="1"/>
  <c r="DA393" i="2"/>
  <c r="DA386" i="2"/>
  <c r="DA385" i="2" s="1"/>
  <c r="DA367" i="2"/>
  <c r="DA359" i="2"/>
  <c r="DA349" i="2"/>
  <c r="DA348" i="2" s="1"/>
  <c r="DA347" i="2" s="1"/>
  <c r="DA346" i="2" s="1"/>
  <c r="DA326" i="2"/>
  <c r="DA322" i="2"/>
  <c r="DA321" i="2" s="1"/>
  <c r="DA318" i="2"/>
  <c r="DA317" i="2" s="1"/>
  <c r="DA311" i="2"/>
  <c r="DA310" i="2" s="1"/>
  <c r="DA303" i="2"/>
  <c r="DA298" i="2"/>
  <c r="DA263" i="2"/>
  <c r="DA256" i="2"/>
  <c r="DA251" i="2"/>
  <c r="DA250" i="2" s="1"/>
  <c r="DA246" i="2"/>
  <c r="DA245" i="2" s="1"/>
  <c r="DA238" i="2"/>
  <c r="DA237" i="2" s="1"/>
  <c r="DA236" i="2" s="1"/>
  <c r="DA223" i="2"/>
  <c r="DA222" i="2" s="1"/>
  <c r="DA219" i="2"/>
  <c r="DA218" i="2" s="1"/>
  <c r="DA212" i="2"/>
  <c r="DA211" i="2" s="1"/>
  <c r="DA210" i="2" s="1"/>
  <c r="DA206" i="2"/>
  <c r="DA205" i="2" s="1"/>
  <c r="DA200" i="2"/>
  <c r="DA199" i="2" s="1"/>
  <c r="DA185" i="2"/>
  <c r="DA179" i="2"/>
  <c r="DA178" i="2" s="1"/>
  <c r="DA175" i="2"/>
  <c r="DA174" i="2" s="1"/>
  <c r="DA140" i="2"/>
  <c r="DA104" i="2"/>
  <c r="DA77" i="2"/>
  <c r="DA68" i="2"/>
  <c r="DA37" i="2"/>
  <c r="DA36" i="2" s="1"/>
  <c r="DA35" i="2" s="1"/>
  <c r="DA34" i="2" s="1"/>
  <c r="DA29" i="2"/>
  <c r="DA28" i="2" s="1"/>
  <c r="DA27" i="2" s="1"/>
  <c r="DA26" i="2" s="1"/>
  <c r="CJ246" i="2"/>
  <c r="CJ245" i="2" s="1"/>
  <c r="CJ238" i="2"/>
  <c r="CJ237" i="2" s="1"/>
  <c r="CJ236" i="2" s="1"/>
  <c r="CJ474" i="2"/>
  <c r="CJ473" i="2" s="1"/>
  <c r="CJ472" i="2" s="1"/>
  <c r="CJ455" i="2"/>
  <c r="CJ454" i="2" s="1"/>
  <c r="CJ449" i="2"/>
  <c r="CJ448" i="2" s="1"/>
  <c r="CJ445" i="2"/>
  <c r="CJ444" i="2" s="1"/>
  <c r="CJ441" i="2"/>
  <c r="CJ440" i="2" s="1"/>
  <c r="CJ417" i="2"/>
  <c r="CJ414" i="2"/>
  <c r="CJ413" i="2" s="1"/>
  <c r="CJ403" i="2"/>
  <c r="CJ402" i="2" s="1"/>
  <c r="CJ401" i="2" s="1"/>
  <c r="CJ393" i="2"/>
  <c r="CJ386" i="2"/>
  <c r="CJ385" i="2" s="1"/>
  <c r="CJ359" i="2"/>
  <c r="CJ349" i="2"/>
  <c r="CJ348" i="2" s="1"/>
  <c r="CJ347" i="2" s="1"/>
  <c r="CJ346" i="2" s="1"/>
  <c r="CJ326" i="2"/>
  <c r="CJ322" i="2"/>
  <c r="CJ321" i="2" s="1"/>
  <c r="CJ318" i="2"/>
  <c r="CJ317" i="2" s="1"/>
  <c r="CJ311" i="2"/>
  <c r="CJ310" i="2" s="1"/>
  <c r="CJ303" i="2"/>
  <c r="CJ298" i="2"/>
  <c r="CJ263" i="2"/>
  <c r="CJ256" i="2"/>
  <c r="CJ251" i="2"/>
  <c r="CJ250" i="2" s="1"/>
  <c r="CJ223" i="2"/>
  <c r="CJ222" i="2" s="1"/>
  <c r="CJ219" i="2"/>
  <c r="CJ218" i="2" s="1"/>
  <c r="CJ212" i="2"/>
  <c r="CJ211" i="2" s="1"/>
  <c r="CJ210" i="2" s="1"/>
  <c r="CJ206" i="2"/>
  <c r="CJ205" i="2" s="1"/>
  <c r="CJ200" i="2"/>
  <c r="CJ199" i="2" s="1"/>
  <c r="CJ185" i="2"/>
  <c r="CJ179" i="2"/>
  <c r="CJ178" i="2" s="1"/>
  <c r="CJ175" i="2"/>
  <c r="CJ174" i="2" s="1"/>
  <c r="CJ154" i="2"/>
  <c r="CJ140" i="2"/>
  <c r="CJ104" i="2"/>
  <c r="CJ77" i="2"/>
  <c r="CJ68" i="2"/>
  <c r="CJ37" i="2"/>
  <c r="CJ36" i="2" s="1"/>
  <c r="CJ35" i="2" s="1"/>
  <c r="CJ34" i="2" s="1"/>
  <c r="CJ29" i="2"/>
  <c r="CJ28" i="2" s="1"/>
  <c r="CJ27" i="2" s="1"/>
  <c r="CJ26" i="2" s="1"/>
  <c r="DA44" i="2" l="1"/>
  <c r="DA43" i="2" s="1"/>
  <c r="DA42" i="2" s="1"/>
  <c r="CJ44" i="2"/>
  <c r="CJ43" i="2" s="1"/>
  <c r="CJ42" i="2" s="1"/>
  <c r="DA384" i="2"/>
  <c r="DA383" i="2" s="1"/>
  <c r="DA382" i="2" s="1"/>
  <c r="CJ384" i="2"/>
  <c r="CJ383" i="2" s="1"/>
  <c r="CJ382" i="2" s="1"/>
  <c r="CJ461" i="2"/>
  <c r="CJ460" i="2" s="1"/>
  <c r="CJ459" i="2" s="1"/>
  <c r="CJ458" i="2" s="1"/>
  <c r="CJ25" i="2"/>
  <c r="DA325" i="2"/>
  <c r="DA316" i="2" s="1"/>
  <c r="DA184" i="2"/>
  <c r="DA183" i="2" s="1"/>
  <c r="DA182" i="2" s="1"/>
  <c r="DA235" i="2"/>
  <c r="DA358" i="2"/>
  <c r="DA357" i="2" s="1"/>
  <c r="DA356" i="2" s="1"/>
  <c r="DA198" i="2"/>
  <c r="DA412" i="2"/>
  <c r="DA411" i="2" s="1"/>
  <c r="DA255" i="2"/>
  <c r="DA254" i="2" s="1"/>
  <c r="DA249" i="2" s="1"/>
  <c r="DA25" i="2"/>
  <c r="CJ235" i="2"/>
  <c r="DA439" i="2"/>
  <c r="DA438" i="2" s="1"/>
  <c r="DA217" i="2"/>
  <c r="CJ217" i="2"/>
  <c r="CJ325" i="2"/>
  <c r="CJ316" i="2" s="1"/>
  <c r="CJ184" i="2"/>
  <c r="CJ183" i="2" s="1"/>
  <c r="CJ182" i="2" s="1"/>
  <c r="CJ198" i="2"/>
  <c r="CJ412" i="2"/>
  <c r="CJ411" i="2" s="1"/>
  <c r="CJ439" i="2"/>
  <c r="CJ438" i="2" s="1"/>
  <c r="CJ358" i="2"/>
  <c r="CJ357" i="2" s="1"/>
  <c r="CJ356" i="2" s="1"/>
  <c r="CJ255" i="2"/>
  <c r="CJ254" i="2" s="1"/>
  <c r="CJ249" i="2" s="1"/>
  <c r="DA41" i="2" l="1"/>
  <c r="DA209" i="2"/>
  <c r="DA410" i="2"/>
  <c r="CJ41" i="2"/>
  <c r="CJ209" i="2"/>
  <c r="CJ410" i="2"/>
  <c r="CJ40" i="2" l="1"/>
  <c r="CJ491" i="2" s="1"/>
  <c r="DA40" i="2"/>
  <c r="CJ24" i="2" l="1"/>
  <c r="CJ22" i="2" s="1"/>
  <c r="CJ21" i="2" s="1"/>
  <c r="CJ18" i="2" s="1"/>
  <c r="DA24" i="2"/>
  <c r="DA22" i="2" s="1"/>
  <c r="DA21" i="2" s="1"/>
  <c r="DA18" i="2" s="1"/>
  <c r="BU264" i="2"/>
  <c r="AS481" i="2"/>
  <c r="BD486" i="2"/>
  <c r="DA479" i="2" l="1"/>
  <c r="CJ479" i="2"/>
  <c r="CH414" i="2"/>
  <c r="EN436" i="2"/>
  <c r="EK436" i="2"/>
  <c r="DX436" i="2"/>
  <c r="EK437" i="2"/>
  <c r="EJ437" i="2"/>
  <c r="EI437" i="2"/>
  <c r="EH437" i="2"/>
  <c r="EG437" i="2"/>
  <c r="EF437" i="2"/>
  <c r="EE437" i="2"/>
  <c r="ED437" i="2"/>
  <c r="EC437" i="2"/>
  <c r="EB437" i="2"/>
  <c r="EA437" i="2"/>
  <c r="DZ437" i="2"/>
  <c r="DY437" i="2"/>
  <c r="DX437" i="2"/>
  <c r="DV437" i="2"/>
  <c r="DU437" i="2"/>
  <c r="DT437" i="2"/>
  <c r="DS437" i="2"/>
  <c r="DQ437" i="2"/>
  <c r="DP437" i="2"/>
  <c r="DO437" i="2"/>
  <c r="DK437" i="2"/>
  <c r="CW437" i="2"/>
  <c r="BU437" i="2"/>
  <c r="AZ437" i="2"/>
  <c r="CN486" i="2"/>
  <c r="CM486" i="2"/>
  <c r="CL481" i="2"/>
  <c r="CN481" i="2"/>
  <c r="CM481" i="2"/>
  <c r="CW477" i="2" l="1"/>
  <c r="CL483" i="2"/>
  <c r="BV437" i="2"/>
  <c r="EL437" i="2"/>
  <c r="DC437" i="2"/>
  <c r="DW437" i="2"/>
  <c r="EM437" i="2" l="1"/>
  <c r="DD437" i="2"/>
  <c r="EN437" i="2" l="1"/>
  <c r="CE474" i="2" l="1"/>
  <c r="CE473" i="2" s="1"/>
  <c r="CE472" i="2" s="1"/>
  <c r="CE461" i="2"/>
  <c r="CE460" i="2" s="1"/>
  <c r="CE459" i="2" s="1"/>
  <c r="CE458" i="2" s="1"/>
  <c r="CE455" i="2"/>
  <c r="CE454" i="2" s="1"/>
  <c r="CE449" i="2"/>
  <c r="CE448" i="2" s="1"/>
  <c r="CE445" i="2"/>
  <c r="CE444" i="2" s="1"/>
  <c r="CE441" i="2"/>
  <c r="CE440" i="2" s="1"/>
  <c r="CE417" i="2"/>
  <c r="CE414" i="2"/>
  <c r="CE413" i="2" s="1"/>
  <c r="CE403" i="2"/>
  <c r="CE402" i="2" s="1"/>
  <c r="CE401" i="2" s="1"/>
  <c r="CE393" i="2"/>
  <c r="CE386" i="2"/>
  <c r="CE385" i="2" s="1"/>
  <c r="CE359" i="2"/>
  <c r="CE349" i="2"/>
  <c r="CE348" i="2" s="1"/>
  <c r="CE347" i="2" s="1"/>
  <c r="CE346" i="2" s="1"/>
  <c r="CE326" i="2"/>
  <c r="CE322" i="2"/>
  <c r="CE321" i="2" s="1"/>
  <c r="CE318" i="2"/>
  <c r="CE317" i="2" s="1"/>
  <c r="CE311" i="2"/>
  <c r="CE310" i="2" s="1"/>
  <c r="CE303" i="2"/>
  <c r="CE298" i="2"/>
  <c r="CE263" i="2"/>
  <c r="CE256" i="2"/>
  <c r="CE251" i="2"/>
  <c r="CE250" i="2" s="1"/>
  <c r="CE246" i="2"/>
  <c r="CE245" i="2" s="1"/>
  <c r="CE238" i="2"/>
  <c r="CE237" i="2" s="1"/>
  <c r="CE236" i="2" s="1"/>
  <c r="CE223" i="2"/>
  <c r="CE222" i="2" s="1"/>
  <c r="CE219" i="2"/>
  <c r="CE218" i="2" s="1"/>
  <c r="CE212" i="2"/>
  <c r="CE211" i="2" s="1"/>
  <c r="CE210" i="2" s="1"/>
  <c r="CE206" i="2"/>
  <c r="CE205" i="2" s="1"/>
  <c r="CE200" i="2"/>
  <c r="CE199" i="2" s="1"/>
  <c r="CE185" i="2"/>
  <c r="CE179" i="2"/>
  <c r="CE178" i="2" s="1"/>
  <c r="CE175" i="2"/>
  <c r="CE174" i="2" s="1"/>
  <c r="CE154" i="2"/>
  <c r="CE140" i="2"/>
  <c r="CE104" i="2"/>
  <c r="CE77" i="2"/>
  <c r="CE68" i="2"/>
  <c r="CE37" i="2"/>
  <c r="CE36" i="2" s="1"/>
  <c r="CE35" i="2" s="1"/>
  <c r="CE34" i="2" s="1"/>
  <c r="CE29" i="2"/>
  <c r="CE28" i="2" s="1"/>
  <c r="CE27" i="2" s="1"/>
  <c r="CE26" i="2" s="1"/>
  <c r="CE44" i="2" l="1"/>
  <c r="CE43" i="2" s="1"/>
  <c r="CE42" i="2" s="1"/>
  <c r="CE384" i="2"/>
  <c r="CE383" i="2" s="1"/>
  <c r="CE382" i="2" s="1"/>
  <c r="CE25" i="2"/>
  <c r="CE235" i="2"/>
  <c r="CE325" i="2"/>
  <c r="CE316" i="2" s="1"/>
  <c r="CE255" i="2"/>
  <c r="CE254" i="2" s="1"/>
  <c r="CE249" i="2" s="1"/>
  <c r="CE184" i="2"/>
  <c r="CE183" i="2" s="1"/>
  <c r="CE182" i="2" s="1"/>
  <c r="CE412" i="2"/>
  <c r="CE411" i="2" s="1"/>
  <c r="CE439" i="2"/>
  <c r="CE438" i="2" s="1"/>
  <c r="CE198" i="2"/>
  <c r="CE358" i="2"/>
  <c r="CE357" i="2" s="1"/>
  <c r="CE356" i="2" s="1"/>
  <c r="CE217" i="2"/>
  <c r="CE410" i="2" l="1"/>
  <c r="CE209" i="2"/>
  <c r="CE41" i="2"/>
  <c r="CE40" i="2" l="1"/>
  <c r="CE491" i="2" s="1"/>
  <c r="CE24" i="2" l="1"/>
  <c r="CE22" i="2" s="1"/>
  <c r="CE21" i="2" s="1"/>
  <c r="CE18" i="2" s="1"/>
  <c r="CG474" i="2"/>
  <c r="CG473" i="2" s="1"/>
  <c r="CG472" i="2" s="1"/>
  <c r="CF474" i="2"/>
  <c r="CF473" i="2" s="1"/>
  <c r="CF472" i="2" s="1"/>
  <c r="CG461" i="2"/>
  <c r="CG460" i="2" s="1"/>
  <c r="CG459" i="2" s="1"/>
  <c r="CG458" i="2" s="1"/>
  <c r="CF461" i="2"/>
  <c r="CF460" i="2" s="1"/>
  <c r="CF459" i="2" s="1"/>
  <c r="CF458" i="2" s="1"/>
  <c r="CG455" i="2"/>
  <c r="CG454" i="2" s="1"/>
  <c r="CF455" i="2"/>
  <c r="CF454" i="2" s="1"/>
  <c r="CG449" i="2"/>
  <c r="CG448" i="2" s="1"/>
  <c r="CF449" i="2"/>
  <c r="CF448" i="2" s="1"/>
  <c r="CG445" i="2"/>
  <c r="CG444" i="2" s="1"/>
  <c r="CF445" i="2"/>
  <c r="CF444" i="2" s="1"/>
  <c r="CG441" i="2"/>
  <c r="CG440" i="2" s="1"/>
  <c r="CF441" i="2"/>
  <c r="CF440" i="2" s="1"/>
  <c r="CG417" i="2"/>
  <c r="CF417" i="2"/>
  <c r="CG414" i="2"/>
  <c r="CG413" i="2" s="1"/>
  <c r="CF414" i="2"/>
  <c r="CF413" i="2" s="1"/>
  <c r="CG403" i="2"/>
  <c r="CG402" i="2" s="1"/>
  <c r="CG401" i="2" s="1"/>
  <c r="CF403" i="2"/>
  <c r="CF402" i="2" s="1"/>
  <c r="CF401" i="2" s="1"/>
  <c r="CG393" i="2"/>
  <c r="CF393" i="2"/>
  <c r="CG386" i="2"/>
  <c r="CG385" i="2" s="1"/>
  <c r="CF386" i="2"/>
  <c r="CF385" i="2" s="1"/>
  <c r="CG359" i="2"/>
  <c r="CF359" i="2"/>
  <c r="CG349" i="2"/>
  <c r="CG348" i="2" s="1"/>
  <c r="CG347" i="2" s="1"/>
  <c r="CG346" i="2" s="1"/>
  <c r="CF349" i="2"/>
  <c r="CF348" i="2" s="1"/>
  <c r="CF347" i="2" s="1"/>
  <c r="CF346" i="2" s="1"/>
  <c r="CG326" i="2"/>
  <c r="CF326" i="2"/>
  <c r="CG322" i="2"/>
  <c r="CG321" i="2" s="1"/>
  <c r="CF322" i="2"/>
  <c r="CF321" i="2" s="1"/>
  <c r="CG318" i="2"/>
  <c r="CG317" i="2" s="1"/>
  <c r="CF318" i="2"/>
  <c r="CF317" i="2" s="1"/>
  <c r="CG311" i="2"/>
  <c r="CG310" i="2" s="1"/>
  <c r="CF311" i="2"/>
  <c r="CF310" i="2" s="1"/>
  <c r="CG303" i="2"/>
  <c r="CF303" i="2"/>
  <c r="CG298" i="2"/>
  <c r="CF298" i="2"/>
  <c r="CG263" i="2"/>
  <c r="CF263" i="2"/>
  <c r="CG256" i="2"/>
  <c r="CF256" i="2"/>
  <c r="CG251" i="2"/>
  <c r="CG250" i="2" s="1"/>
  <c r="CF251" i="2"/>
  <c r="CF250" i="2" s="1"/>
  <c r="CG246" i="2"/>
  <c r="CG245" i="2" s="1"/>
  <c r="CF246" i="2"/>
  <c r="CF245" i="2" s="1"/>
  <c r="CG238" i="2"/>
  <c r="CG237" i="2" s="1"/>
  <c r="CG236" i="2" s="1"/>
  <c r="CF238" i="2"/>
  <c r="CF237" i="2" s="1"/>
  <c r="CF236" i="2" s="1"/>
  <c r="CG223" i="2"/>
  <c r="CG222" i="2" s="1"/>
  <c r="CF223" i="2"/>
  <c r="CF222" i="2" s="1"/>
  <c r="CG219" i="2"/>
  <c r="CG218" i="2" s="1"/>
  <c r="CF219" i="2"/>
  <c r="CF218" i="2" s="1"/>
  <c r="CG212" i="2"/>
  <c r="CG211" i="2" s="1"/>
  <c r="CG210" i="2" s="1"/>
  <c r="CF212" i="2"/>
  <c r="CF211" i="2" s="1"/>
  <c r="CF210" i="2" s="1"/>
  <c r="CG206" i="2"/>
  <c r="CG205" i="2" s="1"/>
  <c r="CF206" i="2"/>
  <c r="CF205" i="2" s="1"/>
  <c r="CG200" i="2"/>
  <c r="CG199" i="2" s="1"/>
  <c r="CF200" i="2"/>
  <c r="CF199" i="2" s="1"/>
  <c r="CG185" i="2"/>
  <c r="CF185" i="2"/>
  <c r="CG179" i="2"/>
  <c r="CG178" i="2" s="1"/>
  <c r="CF179" i="2"/>
  <c r="CF178" i="2" s="1"/>
  <c r="CG175" i="2"/>
  <c r="CG174" i="2" s="1"/>
  <c r="CF175" i="2"/>
  <c r="CF174" i="2" s="1"/>
  <c r="CG154" i="2"/>
  <c r="CF154" i="2"/>
  <c r="CG140" i="2"/>
  <c r="CF140" i="2"/>
  <c r="CG104" i="2"/>
  <c r="CF104" i="2"/>
  <c r="CG77" i="2"/>
  <c r="CF77" i="2"/>
  <c r="CG68" i="2"/>
  <c r="CF68" i="2"/>
  <c r="CG37" i="2"/>
  <c r="CG36" i="2" s="1"/>
  <c r="CG35" i="2" s="1"/>
  <c r="CG34" i="2" s="1"/>
  <c r="CF37" i="2"/>
  <c r="CF36" i="2" s="1"/>
  <c r="CF35" i="2" s="1"/>
  <c r="CF34" i="2" s="1"/>
  <c r="CG29" i="2"/>
  <c r="CG28" i="2" s="1"/>
  <c r="CG27" i="2" s="1"/>
  <c r="CG26" i="2" s="1"/>
  <c r="CF29" i="2"/>
  <c r="CF28" i="2" s="1"/>
  <c r="CF27" i="2" s="1"/>
  <c r="CF26" i="2" s="1"/>
  <c r="CD474" i="2"/>
  <c r="CD473" i="2" s="1"/>
  <c r="CD472" i="2" s="1"/>
  <c r="CD461" i="2"/>
  <c r="CD460" i="2" s="1"/>
  <c r="CD459" i="2" s="1"/>
  <c r="CD458" i="2" s="1"/>
  <c r="CD455" i="2"/>
  <c r="CD454" i="2" s="1"/>
  <c r="CD449" i="2"/>
  <c r="CD448" i="2" s="1"/>
  <c r="CD445" i="2"/>
  <c r="CD444" i="2" s="1"/>
  <c r="CD441" i="2"/>
  <c r="CD440" i="2" s="1"/>
  <c r="CD417" i="2"/>
  <c r="CD414" i="2"/>
  <c r="CD413" i="2" s="1"/>
  <c r="CD403" i="2"/>
  <c r="CD402" i="2" s="1"/>
  <c r="CD401" i="2" s="1"/>
  <c r="CD393" i="2"/>
  <c r="CD386" i="2"/>
  <c r="CD385" i="2" s="1"/>
  <c r="CD359" i="2"/>
  <c r="CD349" i="2"/>
  <c r="CD348" i="2" s="1"/>
  <c r="CD347" i="2" s="1"/>
  <c r="CD346" i="2" s="1"/>
  <c r="CD326" i="2"/>
  <c r="CD322" i="2"/>
  <c r="CD321" i="2" s="1"/>
  <c r="CD318" i="2"/>
  <c r="CD317" i="2" s="1"/>
  <c r="CD311" i="2"/>
  <c r="CD310" i="2" s="1"/>
  <c r="CD303" i="2"/>
  <c r="CD298" i="2"/>
  <c r="CD263" i="2"/>
  <c r="CD256" i="2"/>
  <c r="CD251" i="2"/>
  <c r="CD250" i="2" s="1"/>
  <c r="CD246" i="2"/>
  <c r="CD245" i="2" s="1"/>
  <c r="CD238" i="2"/>
  <c r="CD237" i="2" s="1"/>
  <c r="CD236" i="2" s="1"/>
  <c r="CD223" i="2"/>
  <c r="CD222" i="2" s="1"/>
  <c r="CD219" i="2"/>
  <c r="CD218" i="2" s="1"/>
  <c r="CD212" i="2"/>
  <c r="CD211" i="2" s="1"/>
  <c r="CD210" i="2" s="1"/>
  <c r="CD206" i="2"/>
  <c r="CD205" i="2" s="1"/>
  <c r="CD200" i="2"/>
  <c r="CD199" i="2" s="1"/>
  <c r="CD185" i="2"/>
  <c r="CD179" i="2"/>
  <c r="CD178" i="2" s="1"/>
  <c r="CD175" i="2"/>
  <c r="CD174" i="2" s="1"/>
  <c r="CD154" i="2"/>
  <c r="CD140" i="2"/>
  <c r="CD104" i="2"/>
  <c r="CD77" i="2"/>
  <c r="CD68" i="2"/>
  <c r="CD37" i="2"/>
  <c r="CD36" i="2" s="1"/>
  <c r="CD35" i="2" s="1"/>
  <c r="CD34" i="2" s="1"/>
  <c r="CD29" i="2"/>
  <c r="CD28" i="2" s="1"/>
  <c r="CD27" i="2" s="1"/>
  <c r="CD26" i="2" s="1"/>
  <c r="CB474" i="2"/>
  <c r="CB473" i="2" s="1"/>
  <c r="CB472" i="2" s="1"/>
  <c r="CB461" i="2"/>
  <c r="CB460" i="2" s="1"/>
  <c r="CB459" i="2" s="1"/>
  <c r="CB458" i="2" s="1"/>
  <c r="CB455" i="2"/>
  <c r="CB454" i="2" s="1"/>
  <c r="CB449" i="2"/>
  <c r="CB448" i="2" s="1"/>
  <c r="CB445" i="2"/>
  <c r="CB444" i="2" s="1"/>
  <c r="CB441" i="2"/>
  <c r="CB440" i="2" s="1"/>
  <c r="CB417" i="2"/>
  <c r="CB414" i="2"/>
  <c r="CB413" i="2" s="1"/>
  <c r="CB403" i="2"/>
  <c r="CB402" i="2" s="1"/>
  <c r="CB401" i="2" s="1"/>
  <c r="CB393" i="2"/>
  <c r="CB386" i="2"/>
  <c r="CB385" i="2" s="1"/>
  <c r="CB359" i="2"/>
  <c r="CB349" i="2"/>
  <c r="CB348" i="2" s="1"/>
  <c r="CB347" i="2" s="1"/>
  <c r="CB346" i="2" s="1"/>
  <c r="CB326" i="2"/>
  <c r="CB322" i="2"/>
  <c r="CB321" i="2" s="1"/>
  <c r="CB318" i="2"/>
  <c r="CB317" i="2" s="1"/>
  <c r="CB311" i="2"/>
  <c r="CB310" i="2" s="1"/>
  <c r="CB303" i="2"/>
  <c r="CB298" i="2"/>
  <c r="CB263" i="2"/>
  <c r="CB256" i="2"/>
  <c r="CB251" i="2"/>
  <c r="CB250" i="2" s="1"/>
  <c r="CB246" i="2"/>
  <c r="CB245" i="2" s="1"/>
  <c r="CB238" i="2"/>
  <c r="CB237" i="2" s="1"/>
  <c r="CB236" i="2" s="1"/>
  <c r="CB223" i="2"/>
  <c r="CB222" i="2" s="1"/>
  <c r="CB219" i="2"/>
  <c r="CB218" i="2" s="1"/>
  <c r="CB212" i="2"/>
  <c r="CB211" i="2" s="1"/>
  <c r="CB210" i="2" s="1"/>
  <c r="CB206" i="2"/>
  <c r="CB205" i="2" s="1"/>
  <c r="CB200" i="2"/>
  <c r="CB199" i="2" s="1"/>
  <c r="CB185" i="2"/>
  <c r="CB179" i="2"/>
  <c r="CB178" i="2" s="1"/>
  <c r="CB175" i="2"/>
  <c r="CB174" i="2" s="1"/>
  <c r="CB154" i="2"/>
  <c r="CB140" i="2"/>
  <c r="CB104" i="2"/>
  <c r="CB77" i="2"/>
  <c r="CB68" i="2"/>
  <c r="CB37" i="2"/>
  <c r="CB36" i="2" s="1"/>
  <c r="CB35" i="2" s="1"/>
  <c r="CB34" i="2" s="1"/>
  <c r="CB29" i="2"/>
  <c r="CB28" i="2" s="1"/>
  <c r="CB27" i="2" s="1"/>
  <c r="CB26" i="2" s="1"/>
  <c r="BK486" i="2"/>
  <c r="BN484" i="2"/>
  <c r="CE479" i="2" l="1"/>
  <c r="CB44" i="2"/>
  <c r="CB43" i="2" s="1"/>
  <c r="CB42" i="2" s="1"/>
  <c r="CD44" i="2"/>
  <c r="CD43" i="2" s="1"/>
  <c r="CD42" i="2" s="1"/>
  <c r="CF44" i="2"/>
  <c r="CF43" i="2" s="1"/>
  <c r="CF42" i="2" s="1"/>
  <c r="CG44" i="2"/>
  <c r="CG43" i="2" s="1"/>
  <c r="CG42" i="2" s="1"/>
  <c r="CB384" i="2"/>
  <c r="CB383" i="2" s="1"/>
  <c r="CB382" i="2" s="1"/>
  <c r="CG384" i="2"/>
  <c r="CG383" i="2" s="1"/>
  <c r="CG382" i="2" s="1"/>
  <c r="CF384" i="2"/>
  <c r="CF383" i="2" s="1"/>
  <c r="CF382" i="2" s="1"/>
  <c r="CD384" i="2"/>
  <c r="CD383" i="2" s="1"/>
  <c r="CD382" i="2" s="1"/>
  <c r="CG25" i="2"/>
  <c r="CB25" i="2"/>
  <c r="CD25" i="2"/>
  <c r="CF25" i="2"/>
  <c r="CF235" i="2"/>
  <c r="CG235" i="2"/>
  <c r="CB235" i="2"/>
  <c r="CD235" i="2"/>
  <c r="CB184" i="2"/>
  <c r="CB183" i="2" s="1"/>
  <c r="CB182" i="2" s="1"/>
  <c r="CG198" i="2"/>
  <c r="CD358" i="2"/>
  <c r="CD357" i="2" s="1"/>
  <c r="CD356" i="2" s="1"/>
  <c r="CD184" i="2"/>
  <c r="CD183" i="2" s="1"/>
  <c r="CD182" i="2" s="1"/>
  <c r="CF184" i="2"/>
  <c r="CF183" i="2" s="1"/>
  <c r="CF182" i="2" s="1"/>
  <c r="CD325" i="2"/>
  <c r="CD316" i="2" s="1"/>
  <c r="CB358" i="2"/>
  <c r="CB357" i="2" s="1"/>
  <c r="CB356" i="2" s="1"/>
  <c r="CF325" i="2"/>
  <c r="CF316" i="2" s="1"/>
  <c r="CF358" i="2"/>
  <c r="CF357" i="2" s="1"/>
  <c r="CF356" i="2" s="1"/>
  <c r="CD255" i="2"/>
  <c r="CD254" i="2" s="1"/>
  <c r="CD249" i="2" s="1"/>
  <c r="CG255" i="2"/>
  <c r="CG254" i="2" s="1"/>
  <c r="CG249" i="2" s="1"/>
  <c r="CG412" i="2"/>
  <c r="CG411" i="2" s="1"/>
  <c r="CG217" i="2"/>
  <c r="CG184" i="2"/>
  <c r="CG183" i="2" s="1"/>
  <c r="CG182" i="2" s="1"/>
  <c r="CF198" i="2"/>
  <c r="CG325" i="2"/>
  <c r="CG316" i="2" s="1"/>
  <c r="CG358" i="2"/>
  <c r="CG357" i="2" s="1"/>
  <c r="CG356" i="2" s="1"/>
  <c r="CB255" i="2"/>
  <c r="CB254" i="2" s="1"/>
  <c r="CB249" i="2" s="1"/>
  <c r="CF255" i="2"/>
  <c r="CF254" i="2" s="1"/>
  <c r="CF249" i="2" s="1"/>
  <c r="CG439" i="2"/>
  <c r="CG438" i="2" s="1"/>
  <c r="CF217" i="2"/>
  <c r="CF412" i="2"/>
  <c r="CF411" i="2" s="1"/>
  <c r="CF439" i="2"/>
  <c r="CF438" i="2" s="1"/>
  <c r="CD198" i="2"/>
  <c r="CD412" i="2"/>
  <c r="CD411" i="2" s="1"/>
  <c r="CD439" i="2"/>
  <c r="CD438" i="2" s="1"/>
  <c r="CD217" i="2"/>
  <c r="CB325" i="2"/>
  <c r="CB316" i="2" s="1"/>
  <c r="CB439" i="2"/>
  <c r="CB438" i="2" s="1"/>
  <c r="CB198" i="2"/>
  <c r="CB412" i="2"/>
  <c r="CB411" i="2" s="1"/>
  <c r="CB217" i="2"/>
  <c r="CD41" i="2" l="1"/>
  <c r="CG410" i="2"/>
  <c r="CF41" i="2"/>
  <c r="CG41" i="2"/>
  <c r="CF209" i="2"/>
  <c r="CG209" i="2"/>
  <c r="CD209" i="2"/>
  <c r="CF410" i="2"/>
  <c r="CB209" i="2"/>
  <c r="CB410" i="2"/>
  <c r="CD410" i="2"/>
  <c r="CB41" i="2"/>
  <c r="CF40" i="2" l="1"/>
  <c r="CF491" i="2" s="1"/>
  <c r="CG40" i="2"/>
  <c r="CG491" i="2" s="1"/>
  <c r="CB40" i="2"/>
  <c r="CB491" i="2" s="1"/>
  <c r="CD40" i="2"/>
  <c r="CD491" i="2" s="1"/>
  <c r="CD24" i="2" l="1"/>
  <c r="CD22" i="2" s="1"/>
  <c r="CD21" i="2" s="1"/>
  <c r="CD18" i="2" s="1"/>
  <c r="CB24" i="2"/>
  <c r="CB22" i="2" s="1"/>
  <c r="CB21" i="2" s="1"/>
  <c r="CB18" i="2" s="1"/>
  <c r="CG24" i="2"/>
  <c r="CG22" i="2" s="1"/>
  <c r="CG21" i="2" s="1"/>
  <c r="CG18" i="2" s="1"/>
  <c r="CF24" i="2"/>
  <c r="CF22" i="2" s="1"/>
  <c r="CF21" i="2" s="1"/>
  <c r="CF18" i="2" s="1"/>
  <c r="CF479" i="2" l="1"/>
  <c r="CB479" i="2"/>
  <c r="CG479" i="2"/>
  <c r="CD479" i="2"/>
  <c r="ED147" i="2"/>
  <c r="CW475" i="2"/>
  <c r="CW474" i="2" s="1"/>
  <c r="CW473" i="2" s="1"/>
  <c r="CW472" i="2" s="1"/>
  <c r="BU475" i="2"/>
  <c r="AZ475" i="2"/>
  <c r="CW456" i="2"/>
  <c r="AZ455" i="2"/>
  <c r="AZ454" i="2" s="1"/>
  <c r="CW452" i="2"/>
  <c r="DC452" i="2" s="1"/>
  <c r="DD452" i="2" s="1"/>
  <c r="CW450" i="2"/>
  <c r="DC450" i="2" s="1"/>
  <c r="DD450" i="2" s="1"/>
  <c r="DB445" i="2"/>
  <c r="DB444" i="2" s="1"/>
  <c r="CW446" i="2"/>
  <c r="CW442" i="2"/>
  <c r="BU441" i="2"/>
  <c r="BU440" i="2" s="1"/>
  <c r="AZ441" i="2"/>
  <c r="AZ440" i="2" s="1"/>
  <c r="CW435" i="2"/>
  <c r="DC435" i="2" s="1"/>
  <c r="DD435" i="2" s="1"/>
  <c r="CW427" i="2"/>
  <c r="DC427" i="2" s="1"/>
  <c r="DD427" i="2" s="1"/>
  <c r="BU420" i="2"/>
  <c r="DB414" i="2"/>
  <c r="DB413" i="2" s="1"/>
  <c r="BU415" i="2"/>
  <c r="BU414" i="2" s="1"/>
  <c r="BU413" i="2" s="1"/>
  <c r="AZ414" i="2"/>
  <c r="AZ413" i="2" s="1"/>
  <c r="BU408" i="2"/>
  <c r="CW406" i="2"/>
  <c r="DC406" i="2" s="1"/>
  <c r="BU406" i="2"/>
  <c r="BU404" i="2"/>
  <c r="DB393" i="2"/>
  <c r="CW396" i="2"/>
  <c r="BU396" i="2"/>
  <c r="CW391" i="2"/>
  <c r="DC391" i="2" s="1"/>
  <c r="BU391" i="2"/>
  <c r="CW389" i="2"/>
  <c r="DC389" i="2" s="1"/>
  <c r="CW387" i="2"/>
  <c r="BU387" i="2"/>
  <c r="CW380" i="2"/>
  <c r="DC380" i="2" s="1"/>
  <c r="DD380" i="2" s="1"/>
  <c r="CW370" i="2"/>
  <c r="DC370" i="2" s="1"/>
  <c r="BU370" i="2"/>
  <c r="BU369" i="2" s="1"/>
  <c r="BU368" i="2" s="1"/>
  <c r="AZ369" i="2"/>
  <c r="AZ368" i="2" s="1"/>
  <c r="CW365" i="2"/>
  <c r="DC365" i="2" s="1"/>
  <c r="BU365" i="2"/>
  <c r="CW361" i="2"/>
  <c r="BU361" i="2"/>
  <c r="CW354" i="2"/>
  <c r="DC354" i="2" s="1"/>
  <c r="BU354" i="2"/>
  <c r="CW352" i="2"/>
  <c r="DC352" i="2" s="1"/>
  <c r="BU352" i="2"/>
  <c r="CW350" i="2"/>
  <c r="DC350" i="2" s="1"/>
  <c r="BU350" i="2"/>
  <c r="CW344" i="2"/>
  <c r="DC344" i="2" s="1"/>
  <c r="BU344" i="2"/>
  <c r="CW332" i="2"/>
  <c r="DC332" i="2" s="1"/>
  <c r="BU332" i="2"/>
  <c r="CW330" i="2"/>
  <c r="DC330" i="2" s="1"/>
  <c r="BU330" i="2"/>
  <c r="DB326" i="2"/>
  <c r="CW327" i="2"/>
  <c r="BU327" i="2"/>
  <c r="AZ326" i="2"/>
  <c r="DB322" i="2"/>
  <c r="DB321" i="2" s="1"/>
  <c r="CW323" i="2"/>
  <c r="BU323" i="2"/>
  <c r="BU322" i="2" s="1"/>
  <c r="BU321" i="2" s="1"/>
  <c r="AZ322" i="2"/>
  <c r="AZ321" i="2" s="1"/>
  <c r="DB318" i="2"/>
  <c r="DB317" i="2" s="1"/>
  <c r="CW318" i="2"/>
  <c r="CW317" i="2" s="1"/>
  <c r="BU319" i="2"/>
  <c r="AZ318" i="2"/>
  <c r="AZ317" i="2" s="1"/>
  <c r="DB310" i="2"/>
  <c r="CW312" i="2"/>
  <c r="BU312" i="2"/>
  <c r="CW308" i="2"/>
  <c r="DC308" i="2" s="1"/>
  <c r="BU308" i="2"/>
  <c r="BU304" i="2" s="1"/>
  <c r="CW305" i="2"/>
  <c r="CW301" i="2"/>
  <c r="DC301" i="2" s="1"/>
  <c r="BU301" i="2"/>
  <c r="CW299" i="2"/>
  <c r="DC299" i="2" s="1"/>
  <c r="BU299" i="2"/>
  <c r="CW296" i="2"/>
  <c r="DC296" i="2" s="1"/>
  <c r="BU296" i="2"/>
  <c r="CW294" i="2"/>
  <c r="DC294" i="2" s="1"/>
  <c r="BU294" i="2"/>
  <c r="CW292" i="2"/>
  <c r="DC292" i="2" s="1"/>
  <c r="BU292" i="2"/>
  <c r="CW290" i="2"/>
  <c r="DC290" i="2" s="1"/>
  <c r="CW288" i="2"/>
  <c r="DC288" i="2" s="1"/>
  <c r="CW286" i="2"/>
  <c r="DC286" i="2" s="1"/>
  <c r="BU286" i="2"/>
  <c r="CW284" i="2"/>
  <c r="DC284" i="2" s="1"/>
  <c r="BU284" i="2"/>
  <c r="CW282" i="2"/>
  <c r="DC282" i="2" s="1"/>
  <c r="BU282" i="2"/>
  <c r="CW280" i="2"/>
  <c r="DC280" i="2" s="1"/>
  <c r="BU280" i="2"/>
  <c r="CW278" i="2"/>
  <c r="DC278" i="2" s="1"/>
  <c r="BU278" i="2"/>
  <c r="CW276" i="2"/>
  <c r="DC276" i="2" s="1"/>
  <c r="BU276" i="2"/>
  <c r="CW274" i="2"/>
  <c r="DC274" i="2" s="1"/>
  <c r="CW272" i="2"/>
  <c r="DC272" i="2" s="1"/>
  <c r="BU272" i="2"/>
  <c r="CW270" i="2"/>
  <c r="DC270" i="2" s="1"/>
  <c r="BU270" i="2"/>
  <c r="CW268" i="2"/>
  <c r="DC268" i="2" s="1"/>
  <c r="BU268" i="2"/>
  <c r="CW266" i="2"/>
  <c r="DC266" i="2" s="1"/>
  <c r="BU266" i="2"/>
  <c r="CW264" i="2"/>
  <c r="DC264" i="2" s="1"/>
  <c r="CW261" i="2"/>
  <c r="DC261" i="2" s="1"/>
  <c r="CW259" i="2"/>
  <c r="CW257" i="2"/>
  <c r="CW252" i="2"/>
  <c r="DB246" i="2"/>
  <c r="DB245" i="2" s="1"/>
  <c r="CW247" i="2"/>
  <c r="BU247" i="2"/>
  <c r="BU246" i="2" s="1"/>
  <c r="BU245" i="2" s="1"/>
  <c r="AZ246" i="2"/>
  <c r="AZ245" i="2" s="1"/>
  <c r="CW243" i="2"/>
  <c r="DC243" i="2" s="1"/>
  <c r="BU243" i="2"/>
  <c r="CW241" i="2"/>
  <c r="DC241" i="2" s="1"/>
  <c r="BU241" i="2"/>
  <c r="BU239" i="2"/>
  <c r="CW233" i="2"/>
  <c r="DC233" i="2" s="1"/>
  <c r="BU233" i="2"/>
  <c r="CW227" i="2"/>
  <c r="DC227" i="2" s="1"/>
  <c r="BU227" i="2"/>
  <c r="CW225" i="2"/>
  <c r="BU225" i="2"/>
  <c r="CW220" i="2"/>
  <c r="BU220" i="2"/>
  <c r="BU219" i="2" s="1"/>
  <c r="BU218" i="2" s="1"/>
  <c r="AZ219" i="2"/>
  <c r="AZ218" i="2" s="1"/>
  <c r="CW215" i="2"/>
  <c r="DC215" i="2" s="1"/>
  <c r="BU215" i="2"/>
  <c r="CW213" i="2"/>
  <c r="DC213" i="2" s="1"/>
  <c r="BU213" i="2"/>
  <c r="CW207" i="2"/>
  <c r="BU207" i="2"/>
  <c r="BU206" i="2" s="1"/>
  <c r="BU205" i="2" s="1"/>
  <c r="AZ206" i="2"/>
  <c r="AZ205" i="2" s="1"/>
  <c r="CW203" i="2"/>
  <c r="DC203" i="2" s="1"/>
  <c r="BU203" i="2"/>
  <c r="CW201" i="2"/>
  <c r="BU201" i="2"/>
  <c r="CW196" i="2"/>
  <c r="DC196" i="2" s="1"/>
  <c r="BU196" i="2"/>
  <c r="CW193" i="2"/>
  <c r="DC193" i="2" s="1"/>
  <c r="BU193" i="2"/>
  <c r="CW191" i="2"/>
  <c r="DC191" i="2" s="1"/>
  <c r="BU191" i="2"/>
  <c r="CW188" i="2"/>
  <c r="DC188" i="2" s="1"/>
  <c r="BU188" i="2"/>
  <c r="BU186" i="2"/>
  <c r="CW180" i="2"/>
  <c r="BU180" i="2"/>
  <c r="AZ179" i="2"/>
  <c r="AZ178" i="2" s="1"/>
  <c r="DB175" i="2"/>
  <c r="DB174" i="2" s="1"/>
  <c r="CW176" i="2"/>
  <c r="BU176" i="2"/>
  <c r="BU175" i="2" s="1"/>
  <c r="BU174" i="2" s="1"/>
  <c r="AZ175" i="2"/>
  <c r="AZ174" i="2" s="1"/>
  <c r="BU172" i="2"/>
  <c r="CW170" i="2"/>
  <c r="DC170" i="2" s="1"/>
  <c r="BU170" i="2"/>
  <c r="CW168" i="2"/>
  <c r="BU168" i="2"/>
  <c r="AZ167" i="2"/>
  <c r="CW165" i="2"/>
  <c r="DC165" i="2" s="1"/>
  <c r="BU165" i="2"/>
  <c r="BU163" i="2"/>
  <c r="BU161" i="2"/>
  <c r="BU159" i="2"/>
  <c r="BU157" i="2"/>
  <c r="BU152" i="2"/>
  <c r="BU150" i="2"/>
  <c r="CW148" i="2"/>
  <c r="BU148" i="2"/>
  <c r="CW145" i="2"/>
  <c r="DC145" i="2" s="1"/>
  <c r="BU145" i="2"/>
  <c r="CW143" i="2"/>
  <c r="DC143" i="2" s="1"/>
  <c r="BU143" i="2"/>
  <c r="CW141" i="2"/>
  <c r="DC141" i="2" s="1"/>
  <c r="BU141" i="2"/>
  <c r="CW133" i="2"/>
  <c r="DC133" i="2" s="1"/>
  <c r="BU133" i="2"/>
  <c r="CW131" i="2"/>
  <c r="DC131" i="2" s="1"/>
  <c r="BU131" i="2"/>
  <c r="CW129" i="2"/>
  <c r="DC129" i="2" s="1"/>
  <c r="BU129" i="2"/>
  <c r="CW127" i="2"/>
  <c r="DC127" i="2" s="1"/>
  <c r="BU127" i="2"/>
  <c r="CW125" i="2"/>
  <c r="BU125" i="2"/>
  <c r="CW122" i="2"/>
  <c r="DC122" i="2" s="1"/>
  <c r="BU122" i="2"/>
  <c r="CW118" i="2"/>
  <c r="DC118" i="2" s="1"/>
  <c r="BU118" i="2"/>
  <c r="CW116" i="2"/>
  <c r="DC116" i="2" s="1"/>
  <c r="BU116" i="2"/>
  <c r="CW114" i="2"/>
  <c r="DC114" i="2" s="1"/>
  <c r="BU114" i="2"/>
  <c r="CW112" i="2"/>
  <c r="DC112" i="2" s="1"/>
  <c r="BU112" i="2"/>
  <c r="CW110" i="2"/>
  <c r="DC110" i="2" s="1"/>
  <c r="BU110" i="2"/>
  <c r="CW107" i="2"/>
  <c r="DC107" i="2" s="1"/>
  <c r="BU107" i="2"/>
  <c r="CW105" i="2"/>
  <c r="DC105" i="2" s="1"/>
  <c r="BU105" i="2"/>
  <c r="CW102" i="2"/>
  <c r="DC102" i="2" s="1"/>
  <c r="BU102" i="2"/>
  <c r="CW100" i="2"/>
  <c r="DC100" i="2" s="1"/>
  <c r="BU100" i="2"/>
  <c r="CW98" i="2"/>
  <c r="DC98" i="2" s="1"/>
  <c r="BU98" i="2"/>
  <c r="CW96" i="2"/>
  <c r="DC96" i="2" s="1"/>
  <c r="BU96" i="2"/>
  <c r="CW94" i="2"/>
  <c r="DC94" i="2" s="1"/>
  <c r="BU94" i="2"/>
  <c r="CW92" i="2"/>
  <c r="DC92" i="2" s="1"/>
  <c r="BU92" i="2"/>
  <c r="CW90" i="2"/>
  <c r="DC90" i="2" s="1"/>
  <c r="BU90" i="2"/>
  <c r="CW88" i="2"/>
  <c r="DC88" i="2" s="1"/>
  <c r="BU88" i="2"/>
  <c r="CW86" i="2"/>
  <c r="DC86" i="2" s="1"/>
  <c r="BU86" i="2"/>
  <c r="CW84" i="2"/>
  <c r="DC84" i="2" s="1"/>
  <c r="BU84" i="2"/>
  <c r="CW82" i="2"/>
  <c r="DC82" i="2" s="1"/>
  <c r="BU82" i="2"/>
  <c r="CW80" i="2"/>
  <c r="DC80" i="2" s="1"/>
  <c r="BU80" i="2"/>
  <c r="CW78" i="2"/>
  <c r="DC78" i="2" s="1"/>
  <c r="BU78" i="2"/>
  <c r="CW75" i="2"/>
  <c r="DC75" i="2" s="1"/>
  <c r="BU75" i="2"/>
  <c r="CW73" i="2"/>
  <c r="DC73" i="2" s="1"/>
  <c r="BU73" i="2"/>
  <c r="CW71" i="2"/>
  <c r="DC71" i="2" s="1"/>
  <c r="BU71" i="2"/>
  <c r="CW69" i="2"/>
  <c r="DC69" i="2" s="1"/>
  <c r="BU69" i="2"/>
  <c r="CW66" i="2"/>
  <c r="DC66" i="2" s="1"/>
  <c r="BU66" i="2"/>
  <c r="CW64" i="2"/>
  <c r="DC64" i="2" s="1"/>
  <c r="BU64" i="2"/>
  <c r="CW62" i="2"/>
  <c r="DC62" i="2" s="1"/>
  <c r="BU62" i="2"/>
  <c r="CW60" i="2"/>
  <c r="DC60" i="2" s="1"/>
  <c r="BU60" i="2"/>
  <c r="CW58" i="2"/>
  <c r="DC58" i="2" s="1"/>
  <c r="BU58" i="2"/>
  <c r="CW55" i="2"/>
  <c r="DC55" i="2" s="1"/>
  <c r="BU55" i="2"/>
  <c r="CW53" i="2"/>
  <c r="DC53" i="2" s="1"/>
  <c r="BU53" i="2"/>
  <c r="CW51" i="2"/>
  <c r="DC51" i="2" s="1"/>
  <c r="BU51" i="2"/>
  <c r="BU49" i="2"/>
  <c r="BU45" i="2"/>
  <c r="CW38" i="2"/>
  <c r="DC38" i="2" s="1"/>
  <c r="BU38" i="2"/>
  <c r="AZ37" i="2"/>
  <c r="AZ36" i="2" s="1"/>
  <c r="AZ35" i="2" s="1"/>
  <c r="AZ34" i="2" s="1"/>
  <c r="CW32" i="2"/>
  <c r="BU32" i="2"/>
  <c r="EN478" i="2"/>
  <c r="DX478" i="2"/>
  <c r="EK477" i="2"/>
  <c r="EJ477" i="2"/>
  <c r="EI477" i="2"/>
  <c r="EH477" i="2"/>
  <c r="EG477" i="2"/>
  <c r="EF477" i="2"/>
  <c r="EE477" i="2"/>
  <c r="ED477" i="2"/>
  <c r="EC477" i="2"/>
  <c r="EB477" i="2"/>
  <c r="EA477" i="2"/>
  <c r="DZ477" i="2"/>
  <c r="DY477" i="2"/>
  <c r="DX477" i="2"/>
  <c r="DV477" i="2"/>
  <c r="DU477" i="2"/>
  <c r="DT477" i="2"/>
  <c r="DS477" i="2"/>
  <c r="DQ477" i="2"/>
  <c r="DP477" i="2"/>
  <c r="DO477" i="2"/>
  <c r="DK477" i="2"/>
  <c r="EN476" i="2"/>
  <c r="DX476" i="2"/>
  <c r="EK475" i="2"/>
  <c r="AG191" i="25" s="1"/>
  <c r="EJ475" i="2"/>
  <c r="AF191" i="25" s="1"/>
  <c r="DV475" i="2"/>
  <c r="S191" i="25" s="1"/>
  <c r="DU475" i="2"/>
  <c r="R191" i="25" s="1"/>
  <c r="DT475" i="2"/>
  <c r="Q191" i="25" s="1"/>
  <c r="DS475" i="2"/>
  <c r="P191" i="25" s="1"/>
  <c r="DR473" i="2"/>
  <c r="DR472" i="2" s="1"/>
  <c r="DQ475" i="2"/>
  <c r="N191" i="25" s="1"/>
  <c r="DO475" i="2"/>
  <c r="L191" i="25" s="1"/>
  <c r="CY474" i="2"/>
  <c r="CY473" i="2" s="1"/>
  <c r="CY472" i="2" s="1"/>
  <c r="CX474" i="2"/>
  <c r="CX473" i="2" s="1"/>
  <c r="CX472" i="2" s="1"/>
  <c r="CV474" i="2"/>
  <c r="CV473" i="2" s="1"/>
  <c r="CV472" i="2" s="1"/>
  <c r="CU474" i="2"/>
  <c r="CU473" i="2" s="1"/>
  <c r="CU472" i="2" s="1"/>
  <c r="CT474" i="2"/>
  <c r="CT473" i="2" s="1"/>
  <c r="CT472" i="2" s="1"/>
  <c r="CS474" i="2"/>
  <c r="CS473" i="2" s="1"/>
  <c r="CS472" i="2" s="1"/>
  <c r="CR474" i="2"/>
  <c r="CR473" i="2" s="1"/>
  <c r="CR472" i="2" s="1"/>
  <c r="CQ474" i="2"/>
  <c r="CN474" i="2"/>
  <c r="CM474" i="2"/>
  <c r="CM473" i="2" s="1"/>
  <c r="CM472" i="2" s="1"/>
  <c r="CL474" i="2"/>
  <c r="CL473" i="2" s="1"/>
  <c r="CL472" i="2" s="1"/>
  <c r="CK474" i="2"/>
  <c r="CK473" i="2" s="1"/>
  <c r="CK472" i="2" s="1"/>
  <c r="CI474" i="2"/>
  <c r="CI473" i="2" s="1"/>
  <c r="CI472" i="2" s="1"/>
  <c r="CH474" i="2"/>
  <c r="CH473" i="2" s="1"/>
  <c r="CH472" i="2" s="1"/>
  <c r="CC474" i="2"/>
  <c r="CA474" i="2"/>
  <c r="CA473" i="2" s="1"/>
  <c r="CA472" i="2" s="1"/>
  <c r="BZ474" i="2"/>
  <c r="BZ473" i="2" s="1"/>
  <c r="BZ472" i="2" s="1"/>
  <c r="BY474" i="2"/>
  <c r="BY473" i="2" s="1"/>
  <c r="BY472" i="2" s="1"/>
  <c r="BX474" i="2"/>
  <c r="BX473" i="2" s="1"/>
  <c r="BX472" i="2" s="1"/>
  <c r="BW474" i="2"/>
  <c r="BT474" i="2"/>
  <c r="BT473" i="2" s="1"/>
  <c r="BT472" i="2" s="1"/>
  <c r="BS474" i="2"/>
  <c r="BS473" i="2" s="1"/>
  <c r="BS472" i="2" s="1"/>
  <c r="BR474" i="2"/>
  <c r="BR473" i="2" s="1"/>
  <c r="BR472" i="2" s="1"/>
  <c r="BQ474" i="2"/>
  <c r="BQ473" i="2" s="1"/>
  <c r="BQ472" i="2" s="1"/>
  <c r="BP474" i="2"/>
  <c r="BP473" i="2" s="1"/>
  <c r="BP472" i="2" s="1"/>
  <c r="BO474" i="2"/>
  <c r="BO473" i="2" s="1"/>
  <c r="BO472" i="2" s="1"/>
  <c r="BN474" i="2"/>
  <c r="BN473" i="2" s="1"/>
  <c r="BN472" i="2" s="1"/>
  <c r="BK474" i="2"/>
  <c r="BK473" i="2" s="1"/>
  <c r="BK472" i="2" s="1"/>
  <c r="BJ474" i="2"/>
  <c r="BJ473" i="2" s="1"/>
  <c r="BJ472" i="2" s="1"/>
  <c r="BI474" i="2"/>
  <c r="BI473" i="2" s="1"/>
  <c r="BI472" i="2" s="1"/>
  <c r="BH474" i="2"/>
  <c r="BH473" i="2" s="1"/>
  <c r="BH472" i="2" s="1"/>
  <c r="BG474" i="2"/>
  <c r="BG473" i="2" s="1"/>
  <c r="BG472" i="2" s="1"/>
  <c r="BF474" i="2"/>
  <c r="BF473" i="2" s="1"/>
  <c r="BF472" i="2" s="1"/>
  <c r="BE474" i="2"/>
  <c r="BE473" i="2" s="1"/>
  <c r="BE472" i="2" s="1"/>
  <c r="BD474" i="2"/>
  <c r="BD473" i="2" s="1"/>
  <c r="BD472" i="2" s="1"/>
  <c r="BC474" i="2"/>
  <c r="BC473" i="2" s="1"/>
  <c r="BC472" i="2" s="1"/>
  <c r="BB474" i="2"/>
  <c r="BB473" i="2" s="1"/>
  <c r="BB472" i="2" s="1"/>
  <c r="BA474" i="2"/>
  <c r="BA473" i="2" s="1"/>
  <c r="BA472" i="2" s="1"/>
  <c r="AV474" i="2"/>
  <c r="AV473" i="2" s="1"/>
  <c r="AV472" i="2" s="1"/>
  <c r="AU474" i="2"/>
  <c r="AU473" i="2" s="1"/>
  <c r="AU472" i="2" s="1"/>
  <c r="AT474" i="2"/>
  <c r="AT473" i="2" s="1"/>
  <c r="AT472" i="2" s="1"/>
  <c r="AS474" i="2"/>
  <c r="AS473" i="2" s="1"/>
  <c r="AS472" i="2" s="1"/>
  <c r="AR474" i="2"/>
  <c r="AR473" i="2" s="1"/>
  <c r="AR472" i="2" s="1"/>
  <c r="AQ474" i="2"/>
  <c r="AQ473" i="2" s="1"/>
  <c r="AQ472" i="2" s="1"/>
  <c r="AP474" i="2"/>
  <c r="AP473" i="2" s="1"/>
  <c r="AP472" i="2" s="1"/>
  <c r="AO474" i="2"/>
  <c r="AO473" i="2" s="1"/>
  <c r="AO472" i="2" s="1"/>
  <c r="AN474" i="2"/>
  <c r="AN473" i="2" s="1"/>
  <c r="AN472" i="2" s="1"/>
  <c r="AM474" i="2"/>
  <c r="AM473" i="2" s="1"/>
  <c r="AM472" i="2" s="1"/>
  <c r="AL474" i="2"/>
  <c r="AL473" i="2" s="1"/>
  <c r="AL472" i="2" s="1"/>
  <c r="AK474" i="2"/>
  <c r="AK473" i="2" s="1"/>
  <c r="AK472" i="2" s="1"/>
  <c r="AJ474" i="2"/>
  <c r="AJ473" i="2" s="1"/>
  <c r="AJ472" i="2" s="1"/>
  <c r="AI474" i="2"/>
  <c r="AI473" i="2" s="1"/>
  <c r="AI472" i="2" s="1"/>
  <c r="AH474" i="2"/>
  <c r="AH473" i="2" s="1"/>
  <c r="AH472" i="2" s="1"/>
  <c r="AG474" i="2"/>
  <c r="AG473" i="2" s="1"/>
  <c r="AG472" i="2" s="1"/>
  <c r="AF474" i="2"/>
  <c r="AF473" i="2" s="1"/>
  <c r="AF472" i="2" s="1"/>
  <c r="AD474" i="2"/>
  <c r="AD473" i="2" s="1"/>
  <c r="AD472" i="2" s="1"/>
  <c r="AC474" i="2"/>
  <c r="AC473" i="2" s="1"/>
  <c r="AC472" i="2" s="1"/>
  <c r="AB474" i="2"/>
  <c r="AB473" i="2" s="1"/>
  <c r="AB472" i="2" s="1"/>
  <c r="AA474" i="2"/>
  <c r="AA473" i="2" s="1"/>
  <c r="AA472" i="2" s="1"/>
  <c r="Z474" i="2"/>
  <c r="Z473" i="2" s="1"/>
  <c r="Z472" i="2" s="1"/>
  <c r="EN471" i="2"/>
  <c r="EK471" i="2"/>
  <c r="DX471" i="2"/>
  <c r="EN466" i="2"/>
  <c r="EK466" i="2"/>
  <c r="DX466" i="2"/>
  <c r="EN464" i="2"/>
  <c r="EK464" i="2"/>
  <c r="DX464" i="2"/>
  <c r="CY461" i="2"/>
  <c r="CY460" i="2" s="1"/>
  <c r="CY459" i="2" s="1"/>
  <c r="CY458" i="2" s="1"/>
  <c r="CX461" i="2"/>
  <c r="CX460" i="2" s="1"/>
  <c r="CX459" i="2" s="1"/>
  <c r="CX458" i="2" s="1"/>
  <c r="CV461" i="2"/>
  <c r="CV460" i="2" s="1"/>
  <c r="CV459" i="2" s="1"/>
  <c r="CV458" i="2" s="1"/>
  <c r="CU461" i="2"/>
  <c r="CU460" i="2" s="1"/>
  <c r="CU459" i="2" s="1"/>
  <c r="CU458" i="2" s="1"/>
  <c r="CT461" i="2"/>
  <c r="CT460" i="2" s="1"/>
  <c r="CT459" i="2" s="1"/>
  <c r="CT458" i="2" s="1"/>
  <c r="CS461" i="2"/>
  <c r="CS460" i="2" s="1"/>
  <c r="CS459" i="2" s="1"/>
  <c r="CS458" i="2" s="1"/>
  <c r="CR461" i="2"/>
  <c r="CR460" i="2" s="1"/>
  <c r="CR459" i="2" s="1"/>
  <c r="CR458" i="2" s="1"/>
  <c r="CM461" i="2"/>
  <c r="CM460" i="2" s="1"/>
  <c r="CM459" i="2" s="1"/>
  <c r="CM458" i="2" s="1"/>
  <c r="CL461" i="2"/>
  <c r="CL460" i="2" s="1"/>
  <c r="CL459" i="2" s="1"/>
  <c r="CL458" i="2" s="1"/>
  <c r="CK461" i="2"/>
  <c r="CK460" i="2" s="1"/>
  <c r="CK459" i="2" s="1"/>
  <c r="CK458" i="2" s="1"/>
  <c r="CI461" i="2"/>
  <c r="CI460" i="2" s="1"/>
  <c r="CI459" i="2" s="1"/>
  <c r="CI458" i="2" s="1"/>
  <c r="CH460" i="2"/>
  <c r="CH459" i="2" s="1"/>
  <c r="CH458" i="2" s="1"/>
  <c r="CA461" i="2"/>
  <c r="CA460" i="2" s="1"/>
  <c r="CA459" i="2" s="1"/>
  <c r="CA458" i="2" s="1"/>
  <c r="BZ461" i="2"/>
  <c r="BZ460" i="2" s="1"/>
  <c r="BZ459" i="2" s="1"/>
  <c r="BZ458" i="2" s="1"/>
  <c r="BY461" i="2"/>
  <c r="BY460" i="2" s="1"/>
  <c r="BY459" i="2" s="1"/>
  <c r="BY458" i="2" s="1"/>
  <c r="BX461" i="2"/>
  <c r="BX460" i="2" s="1"/>
  <c r="BX459" i="2" s="1"/>
  <c r="BX458" i="2" s="1"/>
  <c r="BT461" i="2"/>
  <c r="BT460" i="2" s="1"/>
  <c r="BT459" i="2" s="1"/>
  <c r="BT458" i="2" s="1"/>
  <c r="BS461" i="2"/>
  <c r="BS460" i="2" s="1"/>
  <c r="BS459" i="2" s="1"/>
  <c r="BS458" i="2" s="1"/>
  <c r="BR461" i="2"/>
  <c r="BR460" i="2" s="1"/>
  <c r="BR459" i="2" s="1"/>
  <c r="BR458" i="2" s="1"/>
  <c r="BQ461" i="2"/>
  <c r="BQ460" i="2" s="1"/>
  <c r="BQ459" i="2" s="1"/>
  <c r="BQ458" i="2" s="1"/>
  <c r="BP461" i="2"/>
  <c r="BP460" i="2" s="1"/>
  <c r="BP459" i="2" s="1"/>
  <c r="BP458" i="2" s="1"/>
  <c r="BO461" i="2"/>
  <c r="BO460" i="2" s="1"/>
  <c r="BO459" i="2" s="1"/>
  <c r="BO458" i="2" s="1"/>
  <c r="BN461" i="2"/>
  <c r="BN460" i="2" s="1"/>
  <c r="BN459" i="2" s="1"/>
  <c r="BN458" i="2" s="1"/>
  <c r="BK461" i="2"/>
  <c r="BK460" i="2" s="1"/>
  <c r="BK459" i="2" s="1"/>
  <c r="BK458" i="2" s="1"/>
  <c r="BJ461" i="2"/>
  <c r="BJ460" i="2" s="1"/>
  <c r="BJ459" i="2" s="1"/>
  <c r="BJ458" i="2" s="1"/>
  <c r="BI461" i="2"/>
  <c r="BI460" i="2" s="1"/>
  <c r="BI459" i="2" s="1"/>
  <c r="BI458" i="2" s="1"/>
  <c r="BH461" i="2"/>
  <c r="BH460" i="2" s="1"/>
  <c r="BH459" i="2" s="1"/>
  <c r="BH458" i="2" s="1"/>
  <c r="BG461" i="2"/>
  <c r="BG460" i="2" s="1"/>
  <c r="BG459" i="2" s="1"/>
  <c r="BG458" i="2" s="1"/>
  <c r="BF461" i="2"/>
  <c r="BF460" i="2" s="1"/>
  <c r="BF459" i="2" s="1"/>
  <c r="BF458" i="2" s="1"/>
  <c r="BE461" i="2"/>
  <c r="BE460" i="2" s="1"/>
  <c r="BE459" i="2" s="1"/>
  <c r="BE458" i="2" s="1"/>
  <c r="BD461" i="2"/>
  <c r="BD460" i="2" s="1"/>
  <c r="BD459" i="2" s="1"/>
  <c r="BD458" i="2" s="1"/>
  <c r="BC461" i="2"/>
  <c r="BC460" i="2" s="1"/>
  <c r="BC459" i="2" s="1"/>
  <c r="BC458" i="2" s="1"/>
  <c r="BB461" i="2"/>
  <c r="BB460" i="2" s="1"/>
  <c r="BB459" i="2" s="1"/>
  <c r="BB458" i="2" s="1"/>
  <c r="BA461" i="2"/>
  <c r="BA460" i="2" s="1"/>
  <c r="BA459" i="2" s="1"/>
  <c r="BA458" i="2" s="1"/>
  <c r="AV461" i="2"/>
  <c r="AV460" i="2" s="1"/>
  <c r="AV459" i="2" s="1"/>
  <c r="AV458" i="2" s="1"/>
  <c r="AU461" i="2"/>
  <c r="AU460" i="2" s="1"/>
  <c r="AU459" i="2" s="1"/>
  <c r="AU458" i="2" s="1"/>
  <c r="AT461" i="2"/>
  <c r="AT460" i="2" s="1"/>
  <c r="AT459" i="2" s="1"/>
  <c r="AT458" i="2" s="1"/>
  <c r="AS461" i="2"/>
  <c r="AS460" i="2" s="1"/>
  <c r="AS459" i="2" s="1"/>
  <c r="AS458" i="2" s="1"/>
  <c r="AR461" i="2"/>
  <c r="AR460" i="2" s="1"/>
  <c r="AR459" i="2" s="1"/>
  <c r="AR458" i="2" s="1"/>
  <c r="AQ461" i="2"/>
  <c r="AQ460" i="2" s="1"/>
  <c r="AQ459" i="2" s="1"/>
  <c r="AQ458" i="2" s="1"/>
  <c r="AP461" i="2"/>
  <c r="AP460" i="2" s="1"/>
  <c r="AP459" i="2" s="1"/>
  <c r="AP458" i="2" s="1"/>
  <c r="AO461" i="2"/>
  <c r="AO460" i="2" s="1"/>
  <c r="AO459" i="2" s="1"/>
  <c r="AO458" i="2" s="1"/>
  <c r="AN461" i="2"/>
  <c r="AN460" i="2" s="1"/>
  <c r="AN459" i="2" s="1"/>
  <c r="AN458" i="2" s="1"/>
  <c r="AM461" i="2"/>
  <c r="AM460" i="2" s="1"/>
  <c r="AM459" i="2" s="1"/>
  <c r="AM458" i="2" s="1"/>
  <c r="AL461" i="2"/>
  <c r="AL460" i="2" s="1"/>
  <c r="AL459" i="2" s="1"/>
  <c r="AL458" i="2" s="1"/>
  <c r="AK461" i="2"/>
  <c r="AK460" i="2" s="1"/>
  <c r="AK459" i="2" s="1"/>
  <c r="AK458" i="2" s="1"/>
  <c r="AJ461" i="2"/>
  <c r="AJ460" i="2" s="1"/>
  <c r="AJ459" i="2" s="1"/>
  <c r="AJ458" i="2" s="1"/>
  <c r="AI461" i="2"/>
  <c r="AI460" i="2" s="1"/>
  <c r="AI459" i="2" s="1"/>
  <c r="AI458" i="2" s="1"/>
  <c r="AH461" i="2"/>
  <c r="AH460" i="2" s="1"/>
  <c r="AH459" i="2" s="1"/>
  <c r="AH458" i="2" s="1"/>
  <c r="AG461" i="2"/>
  <c r="AG460" i="2" s="1"/>
  <c r="AG459" i="2" s="1"/>
  <c r="AG458" i="2" s="1"/>
  <c r="AF461" i="2"/>
  <c r="AF460" i="2" s="1"/>
  <c r="AF459" i="2" s="1"/>
  <c r="AF458" i="2" s="1"/>
  <c r="AD461" i="2"/>
  <c r="AD460" i="2" s="1"/>
  <c r="AD459" i="2" s="1"/>
  <c r="AD458" i="2" s="1"/>
  <c r="AC461" i="2"/>
  <c r="AC460" i="2" s="1"/>
  <c r="AC459" i="2" s="1"/>
  <c r="AC458" i="2" s="1"/>
  <c r="AB461" i="2"/>
  <c r="AB460" i="2" s="1"/>
  <c r="AB459" i="2" s="1"/>
  <c r="AB458" i="2" s="1"/>
  <c r="AA461" i="2"/>
  <c r="AA460" i="2" s="1"/>
  <c r="AA459" i="2" s="1"/>
  <c r="AA458" i="2" s="1"/>
  <c r="Z461" i="2"/>
  <c r="Z460" i="2" s="1"/>
  <c r="Z459" i="2" s="1"/>
  <c r="Z458" i="2" s="1"/>
  <c r="EK455" i="2"/>
  <c r="EK454" i="2" s="1"/>
  <c r="EJ455" i="2"/>
  <c r="EJ454" i="2" s="1"/>
  <c r="EI455" i="2"/>
  <c r="EI454" i="2" s="1"/>
  <c r="EH455" i="2"/>
  <c r="EH454" i="2" s="1"/>
  <c r="EG455" i="2"/>
  <c r="EG454" i="2" s="1"/>
  <c r="EF455" i="2"/>
  <c r="EF454" i="2" s="1"/>
  <c r="EE455" i="2"/>
  <c r="EE454" i="2" s="1"/>
  <c r="EC455" i="2"/>
  <c r="EC454" i="2" s="1"/>
  <c r="EB455" i="2"/>
  <c r="EB454" i="2" s="1"/>
  <c r="EA455" i="2"/>
  <c r="EA454" i="2" s="1"/>
  <c r="DZ455" i="2"/>
  <c r="DZ454" i="2" s="1"/>
  <c r="DY455" i="2"/>
  <c r="DY454" i="2" s="1"/>
  <c r="DX455" i="2"/>
  <c r="DX454" i="2" s="1"/>
  <c r="DV455" i="2"/>
  <c r="DV454" i="2" s="1"/>
  <c r="DU455" i="2"/>
  <c r="DU454" i="2" s="1"/>
  <c r="DT455" i="2"/>
  <c r="DT454" i="2" s="1"/>
  <c r="DS455" i="2"/>
  <c r="DS454" i="2" s="1"/>
  <c r="DR455" i="2"/>
  <c r="DR454" i="2" s="1"/>
  <c r="DQ455" i="2"/>
  <c r="DQ454" i="2" s="1"/>
  <c r="DP455" i="2"/>
  <c r="DP454" i="2" s="1"/>
  <c r="DO455" i="2"/>
  <c r="DO454" i="2" s="1"/>
  <c r="CY455" i="2"/>
  <c r="CY454" i="2" s="1"/>
  <c r="CX455" i="2"/>
  <c r="CX454" i="2" s="1"/>
  <c r="CV455" i="2"/>
  <c r="CV454" i="2" s="1"/>
  <c r="CU455" i="2"/>
  <c r="CU454" i="2" s="1"/>
  <c r="CT455" i="2"/>
  <c r="CT454" i="2" s="1"/>
  <c r="CS455" i="2"/>
  <c r="CS454" i="2" s="1"/>
  <c r="CR455" i="2"/>
  <c r="CR454" i="2" s="1"/>
  <c r="CQ455" i="2"/>
  <c r="CN455" i="2"/>
  <c r="CM455" i="2"/>
  <c r="CM454" i="2" s="1"/>
  <c r="CL455" i="2"/>
  <c r="CL454" i="2" s="1"/>
  <c r="CK455" i="2"/>
  <c r="CK454" i="2" s="1"/>
  <c r="CI455" i="2"/>
  <c r="CI454" i="2" s="1"/>
  <c r="CH455" i="2"/>
  <c r="CH454" i="2" s="1"/>
  <c r="CC455" i="2"/>
  <c r="CA455" i="2"/>
  <c r="CA454" i="2" s="1"/>
  <c r="BZ455" i="2"/>
  <c r="BZ454" i="2" s="1"/>
  <c r="BY455" i="2"/>
  <c r="BY454" i="2" s="1"/>
  <c r="BX455" i="2"/>
  <c r="BX454" i="2" s="1"/>
  <c r="BW455" i="2"/>
  <c r="BT455" i="2"/>
  <c r="BT454" i="2" s="1"/>
  <c r="BS455" i="2"/>
  <c r="BS454" i="2" s="1"/>
  <c r="BR455" i="2"/>
  <c r="BR454" i="2" s="1"/>
  <c r="BQ455" i="2"/>
  <c r="BQ454" i="2" s="1"/>
  <c r="BP455" i="2"/>
  <c r="BP454" i="2" s="1"/>
  <c r="BO455" i="2"/>
  <c r="BO454" i="2" s="1"/>
  <c r="BN455" i="2"/>
  <c r="BN454" i="2" s="1"/>
  <c r="BK455" i="2"/>
  <c r="BK454" i="2" s="1"/>
  <c r="BJ455" i="2"/>
  <c r="BJ454" i="2" s="1"/>
  <c r="BI455" i="2"/>
  <c r="BI454" i="2" s="1"/>
  <c r="BH455" i="2"/>
  <c r="BH454" i="2" s="1"/>
  <c r="BG455" i="2"/>
  <c r="BG454" i="2" s="1"/>
  <c r="BF455" i="2"/>
  <c r="BF454" i="2" s="1"/>
  <c r="BE455" i="2"/>
  <c r="BE454" i="2" s="1"/>
  <c r="BD455" i="2"/>
  <c r="BD454" i="2" s="1"/>
  <c r="BC455" i="2"/>
  <c r="BC454" i="2" s="1"/>
  <c r="BB455" i="2"/>
  <c r="BB454" i="2" s="1"/>
  <c r="BA455" i="2"/>
  <c r="BA454" i="2" s="1"/>
  <c r="AV455" i="2"/>
  <c r="AV454" i="2" s="1"/>
  <c r="AU455" i="2"/>
  <c r="AU454" i="2" s="1"/>
  <c r="AT455" i="2"/>
  <c r="AT454" i="2" s="1"/>
  <c r="AS455" i="2"/>
  <c r="AS454" i="2" s="1"/>
  <c r="AR455" i="2"/>
  <c r="AR454" i="2" s="1"/>
  <c r="AQ455" i="2"/>
  <c r="AQ454" i="2" s="1"/>
  <c r="AP455" i="2"/>
  <c r="AP454" i="2" s="1"/>
  <c r="AO455" i="2"/>
  <c r="AO454" i="2" s="1"/>
  <c r="AN455" i="2"/>
  <c r="AN454" i="2" s="1"/>
  <c r="AM455" i="2"/>
  <c r="AM454" i="2" s="1"/>
  <c r="AL455" i="2"/>
  <c r="AL454" i="2" s="1"/>
  <c r="AK455" i="2"/>
  <c r="AK454" i="2" s="1"/>
  <c r="AJ455" i="2"/>
  <c r="AJ454" i="2" s="1"/>
  <c r="AI455" i="2"/>
  <c r="AI454" i="2" s="1"/>
  <c r="AH455" i="2"/>
  <c r="AH454" i="2" s="1"/>
  <c r="AG455" i="2"/>
  <c r="AG454" i="2" s="1"/>
  <c r="AF455" i="2"/>
  <c r="AF454" i="2" s="1"/>
  <c r="AD455" i="2"/>
  <c r="AD454" i="2" s="1"/>
  <c r="AC455" i="2"/>
  <c r="AC454" i="2" s="1"/>
  <c r="AB455" i="2"/>
  <c r="AB454" i="2" s="1"/>
  <c r="AA455" i="2"/>
  <c r="AA454" i="2" s="1"/>
  <c r="Z455" i="2"/>
  <c r="Z454" i="2" s="1"/>
  <c r="EN453" i="2"/>
  <c r="EK453" i="2"/>
  <c r="DX453" i="2"/>
  <c r="EN451" i="2"/>
  <c r="EK451" i="2"/>
  <c r="DX451" i="2"/>
  <c r="CY449" i="2"/>
  <c r="CY448" i="2" s="1"/>
  <c r="CX449" i="2"/>
  <c r="CX448" i="2" s="1"/>
  <c r="CV449" i="2"/>
  <c r="CV448" i="2" s="1"/>
  <c r="CU449" i="2"/>
  <c r="CU448" i="2" s="1"/>
  <c r="CT449" i="2"/>
  <c r="CT448" i="2" s="1"/>
  <c r="CS449" i="2"/>
  <c r="CS448" i="2" s="1"/>
  <c r="CR449" i="2"/>
  <c r="CR448" i="2" s="1"/>
  <c r="CQ449" i="2"/>
  <c r="CN449" i="2"/>
  <c r="CM449" i="2"/>
  <c r="CM448" i="2" s="1"/>
  <c r="CL449" i="2"/>
  <c r="CL448" i="2" s="1"/>
  <c r="CK449" i="2"/>
  <c r="CK448" i="2" s="1"/>
  <c r="CI449" i="2"/>
  <c r="CI448" i="2" s="1"/>
  <c r="CH449" i="2"/>
  <c r="CH448" i="2" s="1"/>
  <c r="CC449" i="2"/>
  <c r="CA449" i="2"/>
  <c r="CA448" i="2" s="1"/>
  <c r="BZ449" i="2"/>
  <c r="BZ448" i="2" s="1"/>
  <c r="BY449" i="2"/>
  <c r="BY448" i="2" s="1"/>
  <c r="BX449" i="2"/>
  <c r="BX448" i="2" s="1"/>
  <c r="BW449" i="2"/>
  <c r="BT449" i="2"/>
  <c r="BT448" i="2" s="1"/>
  <c r="BS449" i="2"/>
  <c r="BS448" i="2" s="1"/>
  <c r="BR449" i="2"/>
  <c r="BR448" i="2" s="1"/>
  <c r="BQ449" i="2"/>
  <c r="BQ448" i="2" s="1"/>
  <c r="BP449" i="2"/>
  <c r="BP448" i="2" s="1"/>
  <c r="BO449" i="2"/>
  <c r="BO448" i="2" s="1"/>
  <c r="BN449" i="2"/>
  <c r="BN448" i="2" s="1"/>
  <c r="BK449" i="2"/>
  <c r="BK448" i="2" s="1"/>
  <c r="BJ449" i="2"/>
  <c r="BJ448" i="2" s="1"/>
  <c r="BI449" i="2"/>
  <c r="BI448" i="2" s="1"/>
  <c r="BH449" i="2"/>
  <c r="BH448" i="2" s="1"/>
  <c r="BG449" i="2"/>
  <c r="BG448" i="2" s="1"/>
  <c r="BF449" i="2"/>
  <c r="BF448" i="2" s="1"/>
  <c r="BE449" i="2"/>
  <c r="BE448" i="2" s="1"/>
  <c r="BD449" i="2"/>
  <c r="BD448" i="2" s="1"/>
  <c r="BC449" i="2"/>
  <c r="BC448" i="2" s="1"/>
  <c r="BB449" i="2"/>
  <c r="BB448" i="2" s="1"/>
  <c r="BA449" i="2"/>
  <c r="BA448" i="2" s="1"/>
  <c r="AV449" i="2"/>
  <c r="AV448" i="2" s="1"/>
  <c r="AU449" i="2"/>
  <c r="AU448" i="2" s="1"/>
  <c r="AT449" i="2"/>
  <c r="AT448" i="2" s="1"/>
  <c r="AS449" i="2"/>
  <c r="AS448" i="2" s="1"/>
  <c r="AR449" i="2"/>
  <c r="AR448" i="2" s="1"/>
  <c r="AQ449" i="2"/>
  <c r="AQ448" i="2" s="1"/>
  <c r="AP449" i="2"/>
  <c r="AP448" i="2" s="1"/>
  <c r="AO449" i="2"/>
  <c r="AO448" i="2" s="1"/>
  <c r="AN449" i="2"/>
  <c r="AN448" i="2" s="1"/>
  <c r="AM449" i="2"/>
  <c r="AM448" i="2" s="1"/>
  <c r="AL449" i="2"/>
  <c r="AL448" i="2" s="1"/>
  <c r="AK449" i="2"/>
  <c r="AK448" i="2" s="1"/>
  <c r="AJ449" i="2"/>
  <c r="AJ448" i="2" s="1"/>
  <c r="AI449" i="2"/>
  <c r="AI448" i="2" s="1"/>
  <c r="AH449" i="2"/>
  <c r="AH448" i="2" s="1"/>
  <c r="AG449" i="2"/>
  <c r="AG448" i="2" s="1"/>
  <c r="AF449" i="2"/>
  <c r="AF448" i="2" s="1"/>
  <c r="AD449" i="2"/>
  <c r="AD448" i="2" s="1"/>
  <c r="AC449" i="2"/>
  <c r="AC448" i="2" s="1"/>
  <c r="AB449" i="2"/>
  <c r="AB448" i="2" s="1"/>
  <c r="AA449" i="2"/>
  <c r="AA448" i="2" s="1"/>
  <c r="Z449" i="2"/>
  <c r="Z448" i="2" s="1"/>
  <c r="EN447" i="2"/>
  <c r="EK447" i="2"/>
  <c r="DX447" i="2"/>
  <c r="EJ445" i="2"/>
  <c r="EJ444" i="2" s="1"/>
  <c r="EI445" i="2"/>
  <c r="EI444" i="2" s="1"/>
  <c r="EH445" i="2"/>
  <c r="EH444" i="2" s="1"/>
  <c r="EG445" i="2"/>
  <c r="EG444" i="2" s="1"/>
  <c r="EF445" i="2"/>
  <c r="EF444" i="2" s="1"/>
  <c r="EE445" i="2"/>
  <c r="EE444" i="2" s="1"/>
  <c r="EC445" i="2"/>
  <c r="EC444" i="2" s="1"/>
  <c r="EB445" i="2"/>
  <c r="EB444" i="2" s="1"/>
  <c r="EA445" i="2"/>
  <c r="EA444" i="2" s="1"/>
  <c r="DZ445" i="2"/>
  <c r="DZ444" i="2" s="1"/>
  <c r="DY445" i="2"/>
  <c r="DY444" i="2" s="1"/>
  <c r="DV445" i="2"/>
  <c r="DV444" i="2" s="1"/>
  <c r="DU445" i="2"/>
  <c r="DU444" i="2" s="1"/>
  <c r="DT445" i="2"/>
  <c r="DT444" i="2" s="1"/>
  <c r="DS445" i="2"/>
  <c r="DS444" i="2" s="1"/>
  <c r="DR445" i="2"/>
  <c r="DR444" i="2" s="1"/>
  <c r="DQ445" i="2"/>
  <c r="DQ444" i="2" s="1"/>
  <c r="DP445" i="2"/>
  <c r="DP444" i="2" s="1"/>
  <c r="DO445" i="2"/>
  <c r="DO444" i="2" s="1"/>
  <c r="CY445" i="2"/>
  <c r="CY444" i="2" s="1"/>
  <c r="CX445" i="2"/>
  <c r="CX444" i="2" s="1"/>
  <c r="CV445" i="2"/>
  <c r="CV444" i="2" s="1"/>
  <c r="CU445" i="2"/>
  <c r="CU444" i="2" s="1"/>
  <c r="CT445" i="2"/>
  <c r="CT444" i="2" s="1"/>
  <c r="CS445" i="2"/>
  <c r="CS444" i="2" s="1"/>
  <c r="CR445" i="2"/>
  <c r="CR444" i="2" s="1"/>
  <c r="CQ445" i="2"/>
  <c r="CN445" i="2"/>
  <c r="CM445" i="2"/>
  <c r="CM444" i="2" s="1"/>
  <c r="CL445" i="2"/>
  <c r="CL444" i="2" s="1"/>
  <c r="CK445" i="2"/>
  <c r="CK444" i="2" s="1"/>
  <c r="CI445" i="2"/>
  <c r="CI444" i="2" s="1"/>
  <c r="CH445" i="2"/>
  <c r="CH444" i="2" s="1"/>
  <c r="CC445" i="2"/>
  <c r="CA445" i="2"/>
  <c r="CA444" i="2" s="1"/>
  <c r="BZ445" i="2"/>
  <c r="BZ444" i="2" s="1"/>
  <c r="BY445" i="2"/>
  <c r="BY444" i="2" s="1"/>
  <c r="BX445" i="2"/>
  <c r="BX444" i="2" s="1"/>
  <c r="BW445" i="2"/>
  <c r="BT445" i="2"/>
  <c r="BT444" i="2" s="1"/>
  <c r="BS445" i="2"/>
  <c r="BR445" i="2"/>
  <c r="BR444" i="2" s="1"/>
  <c r="BQ445" i="2"/>
  <c r="BQ444" i="2" s="1"/>
  <c r="BP445" i="2"/>
  <c r="BP444" i="2" s="1"/>
  <c r="BO445" i="2"/>
  <c r="BO444" i="2" s="1"/>
  <c r="BN445" i="2"/>
  <c r="BN444" i="2" s="1"/>
  <c r="BK445" i="2"/>
  <c r="BK444" i="2" s="1"/>
  <c r="BJ445" i="2"/>
  <c r="BJ444" i="2" s="1"/>
  <c r="BI445" i="2"/>
  <c r="BI444" i="2" s="1"/>
  <c r="BH445" i="2"/>
  <c r="BH444" i="2" s="1"/>
  <c r="BG445" i="2"/>
  <c r="BG444" i="2" s="1"/>
  <c r="BF445" i="2"/>
  <c r="BF444" i="2" s="1"/>
  <c r="BE445" i="2"/>
  <c r="BE444" i="2" s="1"/>
  <c r="BD445" i="2"/>
  <c r="BD444" i="2" s="1"/>
  <c r="BC445" i="2"/>
  <c r="BC444" i="2" s="1"/>
  <c r="BB445" i="2"/>
  <c r="BB444" i="2" s="1"/>
  <c r="BA445" i="2"/>
  <c r="BA444" i="2" s="1"/>
  <c r="AV445" i="2"/>
  <c r="AV444" i="2" s="1"/>
  <c r="AU445" i="2"/>
  <c r="AU444" i="2" s="1"/>
  <c r="AT445" i="2"/>
  <c r="AT444" i="2" s="1"/>
  <c r="AS445" i="2"/>
  <c r="AS444" i="2" s="1"/>
  <c r="AR445" i="2"/>
  <c r="AR444" i="2" s="1"/>
  <c r="AQ445" i="2"/>
  <c r="AQ444" i="2" s="1"/>
  <c r="AP445" i="2"/>
  <c r="AP444" i="2" s="1"/>
  <c r="AO445" i="2"/>
  <c r="AO444" i="2" s="1"/>
  <c r="AN445" i="2"/>
  <c r="AN444" i="2" s="1"/>
  <c r="AM445" i="2"/>
  <c r="AM444" i="2" s="1"/>
  <c r="AL445" i="2"/>
  <c r="AL444" i="2" s="1"/>
  <c r="AK445" i="2"/>
  <c r="AK444" i="2" s="1"/>
  <c r="AJ445" i="2"/>
  <c r="AJ444" i="2" s="1"/>
  <c r="AI445" i="2"/>
  <c r="AI444" i="2" s="1"/>
  <c r="AH445" i="2"/>
  <c r="AH444" i="2" s="1"/>
  <c r="AG445" i="2"/>
  <c r="AG444" i="2" s="1"/>
  <c r="AF445" i="2"/>
  <c r="AF444" i="2" s="1"/>
  <c r="AD445" i="2"/>
  <c r="AD444" i="2" s="1"/>
  <c r="AC445" i="2"/>
  <c r="AC444" i="2" s="1"/>
  <c r="AB445" i="2"/>
  <c r="AB444" i="2" s="1"/>
  <c r="AA445" i="2"/>
  <c r="AA444" i="2" s="1"/>
  <c r="Z445" i="2"/>
  <c r="Z444" i="2" s="1"/>
  <c r="EN443" i="2"/>
  <c r="EK443" i="2"/>
  <c r="DX443" i="2"/>
  <c r="EK441" i="2"/>
  <c r="EJ441" i="2"/>
  <c r="EJ440" i="2" s="1"/>
  <c r="EI441" i="2"/>
  <c r="EI440" i="2" s="1"/>
  <c r="EH441" i="2"/>
  <c r="EH440" i="2" s="1"/>
  <c r="EG441" i="2"/>
  <c r="EG440" i="2" s="1"/>
  <c r="EF441" i="2"/>
  <c r="EF440" i="2" s="1"/>
  <c r="EE441" i="2"/>
  <c r="EE440" i="2" s="1"/>
  <c r="EC441" i="2"/>
  <c r="EC440" i="2" s="1"/>
  <c r="EB441" i="2"/>
  <c r="EB440" i="2" s="1"/>
  <c r="EA441" i="2"/>
  <c r="EA440" i="2" s="1"/>
  <c r="DZ441" i="2"/>
  <c r="DZ440" i="2" s="1"/>
  <c r="DY441" i="2"/>
  <c r="DY440" i="2" s="1"/>
  <c r="DV441" i="2"/>
  <c r="DV440" i="2" s="1"/>
  <c r="DU441" i="2"/>
  <c r="DU440" i="2" s="1"/>
  <c r="DT441" i="2"/>
  <c r="DT440" i="2" s="1"/>
  <c r="DS441" i="2"/>
  <c r="DS440" i="2" s="1"/>
  <c r="DR441" i="2"/>
  <c r="DR440" i="2" s="1"/>
  <c r="DQ441" i="2"/>
  <c r="DQ440" i="2" s="1"/>
  <c r="DP441" i="2"/>
  <c r="DP440" i="2" s="1"/>
  <c r="DO441" i="2"/>
  <c r="DO440" i="2" s="1"/>
  <c r="CY441" i="2"/>
  <c r="CY440" i="2" s="1"/>
  <c r="CX441" i="2"/>
  <c r="CX440" i="2" s="1"/>
  <c r="CV441" i="2"/>
  <c r="CV440" i="2" s="1"/>
  <c r="CU441" i="2"/>
  <c r="CU440" i="2" s="1"/>
  <c r="CT441" i="2"/>
  <c r="CT440" i="2" s="1"/>
  <c r="CS441" i="2"/>
  <c r="CS440" i="2" s="1"/>
  <c r="CR441" i="2"/>
  <c r="CR440" i="2" s="1"/>
  <c r="CQ441" i="2"/>
  <c r="CN441" i="2"/>
  <c r="CM441" i="2"/>
  <c r="CM440" i="2" s="1"/>
  <c r="CL441" i="2"/>
  <c r="CL440" i="2" s="1"/>
  <c r="CK441" i="2"/>
  <c r="CK440" i="2" s="1"/>
  <c r="CI441" i="2"/>
  <c r="CI440" i="2" s="1"/>
  <c r="CH441" i="2"/>
  <c r="CH440" i="2" s="1"/>
  <c r="CC441" i="2"/>
  <c r="CA441" i="2"/>
  <c r="CA440" i="2" s="1"/>
  <c r="BZ441" i="2"/>
  <c r="BZ440" i="2" s="1"/>
  <c r="BY441" i="2"/>
  <c r="BY440" i="2" s="1"/>
  <c r="BX441" i="2"/>
  <c r="BX440" i="2" s="1"/>
  <c r="BW441" i="2"/>
  <c r="BT441" i="2"/>
  <c r="BT440" i="2" s="1"/>
  <c r="BS441" i="2"/>
  <c r="BS440" i="2" s="1"/>
  <c r="BR441" i="2"/>
  <c r="BR440" i="2" s="1"/>
  <c r="BQ441" i="2"/>
  <c r="BQ440" i="2" s="1"/>
  <c r="BP441" i="2"/>
  <c r="BP440" i="2" s="1"/>
  <c r="BO441" i="2"/>
  <c r="BO440" i="2" s="1"/>
  <c r="BN441" i="2"/>
  <c r="BN440" i="2" s="1"/>
  <c r="BK441" i="2"/>
  <c r="BK440" i="2" s="1"/>
  <c r="BJ441" i="2"/>
  <c r="BJ440" i="2" s="1"/>
  <c r="BI441" i="2"/>
  <c r="BI440" i="2" s="1"/>
  <c r="BH441" i="2"/>
  <c r="BH440" i="2" s="1"/>
  <c r="BG441" i="2"/>
  <c r="BG440" i="2" s="1"/>
  <c r="BF441" i="2"/>
  <c r="BF440" i="2" s="1"/>
  <c r="BE441" i="2"/>
  <c r="BE440" i="2" s="1"/>
  <c r="BD441" i="2"/>
  <c r="BD440" i="2" s="1"/>
  <c r="BC441" i="2"/>
  <c r="BC440" i="2" s="1"/>
  <c r="BB441" i="2"/>
  <c r="BB440" i="2" s="1"/>
  <c r="BA441" i="2"/>
  <c r="BA440" i="2" s="1"/>
  <c r="AV441" i="2"/>
  <c r="AV440" i="2" s="1"/>
  <c r="AU441" i="2"/>
  <c r="AU440" i="2" s="1"/>
  <c r="AT441" i="2"/>
  <c r="AT440" i="2" s="1"/>
  <c r="AS441" i="2"/>
  <c r="AS440" i="2" s="1"/>
  <c r="AR441" i="2"/>
  <c r="AR440" i="2" s="1"/>
  <c r="AQ441" i="2"/>
  <c r="AQ440" i="2" s="1"/>
  <c r="AP441" i="2"/>
  <c r="AP440" i="2" s="1"/>
  <c r="AO441" i="2"/>
  <c r="AO440" i="2" s="1"/>
  <c r="AN441" i="2"/>
  <c r="AN440" i="2" s="1"/>
  <c r="AM441" i="2"/>
  <c r="AM440" i="2" s="1"/>
  <c r="AL441" i="2"/>
  <c r="AL440" i="2" s="1"/>
  <c r="AK441" i="2"/>
  <c r="AK440" i="2" s="1"/>
  <c r="AJ441" i="2"/>
  <c r="AJ440" i="2" s="1"/>
  <c r="AI441" i="2"/>
  <c r="AI440" i="2" s="1"/>
  <c r="AH441" i="2"/>
  <c r="AH440" i="2" s="1"/>
  <c r="AG441" i="2"/>
  <c r="AG440" i="2" s="1"/>
  <c r="AF441" i="2"/>
  <c r="AF440" i="2" s="1"/>
  <c r="AD441" i="2"/>
  <c r="AD440" i="2" s="1"/>
  <c r="AC441" i="2"/>
  <c r="AC440" i="2" s="1"/>
  <c r="AB441" i="2"/>
  <c r="AB440" i="2" s="1"/>
  <c r="AA441" i="2"/>
  <c r="AA440" i="2" s="1"/>
  <c r="Z441" i="2"/>
  <c r="Z440" i="2" s="1"/>
  <c r="EN428" i="2"/>
  <c r="EK428" i="2"/>
  <c r="DX428" i="2"/>
  <c r="EN421" i="2"/>
  <c r="EK421" i="2"/>
  <c r="DX421" i="2"/>
  <c r="CY417" i="2"/>
  <c r="CX417" i="2"/>
  <c r="CV417" i="2"/>
  <c r="CU417" i="2"/>
  <c r="CT417" i="2"/>
  <c r="CS417" i="2"/>
  <c r="CR417" i="2"/>
  <c r="CQ417" i="2"/>
  <c r="DN417" i="2" s="1"/>
  <c r="CN417" i="2"/>
  <c r="DL417" i="2" s="1"/>
  <c r="CM417" i="2"/>
  <c r="CL417" i="2"/>
  <c r="CK417" i="2"/>
  <c r="CI417" i="2"/>
  <c r="CH417" i="2"/>
  <c r="CC417" i="2"/>
  <c r="CA417" i="2"/>
  <c r="BZ417" i="2"/>
  <c r="BY417" i="2"/>
  <c r="BX417" i="2"/>
  <c r="BW417" i="2"/>
  <c r="BT417" i="2"/>
  <c r="BS417" i="2"/>
  <c r="EK417" i="2" s="1"/>
  <c r="BR417" i="2"/>
  <c r="BQ417" i="2"/>
  <c r="BP417" i="2"/>
  <c r="BO417" i="2"/>
  <c r="BN417" i="2"/>
  <c r="BK417" i="2"/>
  <c r="BJ417" i="2"/>
  <c r="BI417" i="2"/>
  <c r="BH417" i="2"/>
  <c r="BG417" i="2"/>
  <c r="BF417" i="2"/>
  <c r="BE417" i="2"/>
  <c r="BD417" i="2"/>
  <c r="BC417" i="2"/>
  <c r="BB417" i="2"/>
  <c r="BA417" i="2"/>
  <c r="AV417" i="2"/>
  <c r="AU417" i="2"/>
  <c r="AT417" i="2"/>
  <c r="AS417" i="2"/>
  <c r="AR417" i="2"/>
  <c r="AQ417" i="2"/>
  <c r="AP417" i="2"/>
  <c r="AO417" i="2"/>
  <c r="AN417" i="2"/>
  <c r="AM417" i="2"/>
  <c r="AL417" i="2"/>
  <c r="AK417" i="2"/>
  <c r="AJ417" i="2"/>
  <c r="AI417" i="2"/>
  <c r="AH417" i="2"/>
  <c r="AG417" i="2"/>
  <c r="AF417" i="2"/>
  <c r="AD417" i="2"/>
  <c r="AC417" i="2"/>
  <c r="AB417" i="2"/>
  <c r="AA417" i="2"/>
  <c r="EN416" i="2"/>
  <c r="EK416" i="2"/>
  <c r="DX416" i="2"/>
  <c r="EK414" i="2"/>
  <c r="EJ414" i="2"/>
  <c r="EJ413" i="2" s="1"/>
  <c r="EI414" i="2"/>
  <c r="EI413" i="2" s="1"/>
  <c r="EH414" i="2"/>
  <c r="EH413" i="2" s="1"/>
  <c r="EG414" i="2"/>
  <c r="EG413" i="2" s="1"/>
  <c r="EF414" i="2"/>
  <c r="EF413" i="2" s="1"/>
  <c r="EE414" i="2"/>
  <c r="EE413" i="2" s="1"/>
  <c r="EC414" i="2"/>
  <c r="EC413" i="2" s="1"/>
  <c r="EB414" i="2"/>
  <c r="EB413" i="2" s="1"/>
  <c r="EA414" i="2"/>
  <c r="EA413" i="2" s="1"/>
  <c r="DZ414" i="2"/>
  <c r="DZ413" i="2" s="1"/>
  <c r="DY414" i="2"/>
  <c r="DY413" i="2" s="1"/>
  <c r="DX414" i="2"/>
  <c r="DV414" i="2"/>
  <c r="DV413" i="2" s="1"/>
  <c r="DU414" i="2"/>
  <c r="DU413" i="2" s="1"/>
  <c r="DT414" i="2"/>
  <c r="DT413" i="2" s="1"/>
  <c r="DS414" i="2"/>
  <c r="DS413" i="2" s="1"/>
  <c r="DR414" i="2"/>
  <c r="DR413" i="2" s="1"/>
  <c r="DQ414" i="2"/>
  <c r="DQ413" i="2" s="1"/>
  <c r="DP414" i="2"/>
  <c r="DP413" i="2" s="1"/>
  <c r="CY414" i="2"/>
  <c r="CY413" i="2" s="1"/>
  <c r="CX414" i="2"/>
  <c r="CX413" i="2" s="1"/>
  <c r="CV414" i="2"/>
  <c r="CV413" i="2" s="1"/>
  <c r="CU414" i="2"/>
  <c r="CU413" i="2" s="1"/>
  <c r="CT414" i="2"/>
  <c r="CT413" i="2" s="1"/>
  <c r="CS414" i="2"/>
  <c r="CS413" i="2" s="1"/>
  <c r="CR414" i="2"/>
  <c r="CR413" i="2" s="1"/>
  <c r="CQ414" i="2"/>
  <c r="CN414" i="2"/>
  <c r="CM414" i="2"/>
  <c r="CM413" i="2" s="1"/>
  <c r="CL414" i="2"/>
  <c r="CL413" i="2" s="1"/>
  <c r="CK414" i="2"/>
  <c r="CK413" i="2" s="1"/>
  <c r="CI414" i="2"/>
  <c r="CI413" i="2" s="1"/>
  <c r="CH413" i="2"/>
  <c r="CC414" i="2"/>
  <c r="CA414" i="2"/>
  <c r="CA413" i="2" s="1"/>
  <c r="BZ414" i="2"/>
  <c r="BZ413" i="2" s="1"/>
  <c r="BY414" i="2"/>
  <c r="BY413" i="2" s="1"/>
  <c r="BX414" i="2"/>
  <c r="BX413" i="2" s="1"/>
  <c r="BW414" i="2"/>
  <c r="BT414" i="2"/>
  <c r="BT413" i="2" s="1"/>
  <c r="BS414" i="2"/>
  <c r="BS413" i="2" s="1"/>
  <c r="BR414" i="2"/>
  <c r="BR413" i="2" s="1"/>
  <c r="BQ414" i="2"/>
  <c r="BQ413" i="2" s="1"/>
  <c r="BP414" i="2"/>
  <c r="BP413" i="2" s="1"/>
  <c r="BO414" i="2"/>
  <c r="BO413" i="2" s="1"/>
  <c r="BN414" i="2"/>
  <c r="BN413" i="2" s="1"/>
  <c r="BK414" i="2"/>
  <c r="BK413" i="2" s="1"/>
  <c r="BJ414" i="2"/>
  <c r="BJ413" i="2" s="1"/>
  <c r="BI414" i="2"/>
  <c r="BI413" i="2" s="1"/>
  <c r="BH414" i="2"/>
  <c r="BH413" i="2" s="1"/>
  <c r="BG414" i="2"/>
  <c r="BG413" i="2" s="1"/>
  <c r="BF414" i="2"/>
  <c r="BF413" i="2" s="1"/>
  <c r="BE414" i="2"/>
  <c r="BE413" i="2" s="1"/>
  <c r="BD414" i="2"/>
  <c r="BD413" i="2" s="1"/>
  <c r="BC414" i="2"/>
  <c r="BC413" i="2" s="1"/>
  <c r="BB414" i="2"/>
  <c r="BB413" i="2" s="1"/>
  <c r="BA414" i="2"/>
  <c r="BA413" i="2" s="1"/>
  <c r="AV414" i="2"/>
  <c r="AV413" i="2" s="1"/>
  <c r="AU414" i="2"/>
  <c r="AU413" i="2" s="1"/>
  <c r="AT414" i="2"/>
  <c r="AT413" i="2" s="1"/>
  <c r="AS414" i="2"/>
  <c r="AS413" i="2" s="1"/>
  <c r="AR414" i="2"/>
  <c r="AR413" i="2" s="1"/>
  <c r="AQ414" i="2"/>
  <c r="AQ413" i="2" s="1"/>
  <c r="AP414" i="2"/>
  <c r="AP413" i="2" s="1"/>
  <c r="AO414" i="2"/>
  <c r="AO413" i="2" s="1"/>
  <c r="AN414" i="2"/>
  <c r="AN413" i="2" s="1"/>
  <c r="AM414" i="2"/>
  <c r="AM413" i="2" s="1"/>
  <c r="AL414" i="2"/>
  <c r="AL413" i="2" s="1"/>
  <c r="AK414" i="2"/>
  <c r="AK413" i="2" s="1"/>
  <c r="AJ414" i="2"/>
  <c r="AJ413" i="2" s="1"/>
  <c r="AI414" i="2"/>
  <c r="AI413" i="2" s="1"/>
  <c r="AH414" i="2"/>
  <c r="AH413" i="2" s="1"/>
  <c r="AG414" i="2"/>
  <c r="AG413" i="2" s="1"/>
  <c r="AF414" i="2"/>
  <c r="AF413" i="2" s="1"/>
  <c r="AD414" i="2"/>
  <c r="AD413" i="2" s="1"/>
  <c r="AC414" i="2"/>
  <c r="AC413" i="2" s="1"/>
  <c r="AB414" i="2"/>
  <c r="AB413" i="2" s="1"/>
  <c r="AA413" i="2"/>
  <c r="CY403" i="2"/>
  <c r="CY402" i="2" s="1"/>
  <c r="CY401" i="2" s="1"/>
  <c r="CX403" i="2"/>
  <c r="CX402" i="2" s="1"/>
  <c r="CX401" i="2" s="1"/>
  <c r="CV403" i="2"/>
  <c r="CV402" i="2" s="1"/>
  <c r="CV401" i="2" s="1"/>
  <c r="CU403" i="2"/>
  <c r="CU402" i="2" s="1"/>
  <c r="CU401" i="2" s="1"/>
  <c r="CT403" i="2"/>
  <c r="CT402" i="2" s="1"/>
  <c r="CT401" i="2" s="1"/>
  <c r="CS403" i="2"/>
  <c r="CS402" i="2" s="1"/>
  <c r="CS401" i="2" s="1"/>
  <c r="CR403" i="2"/>
  <c r="CR402" i="2" s="1"/>
  <c r="CR401" i="2" s="1"/>
  <c r="CQ403" i="2"/>
  <c r="CN403" i="2"/>
  <c r="CM403" i="2"/>
  <c r="CM402" i="2" s="1"/>
  <c r="CM401" i="2" s="1"/>
  <c r="CL403" i="2"/>
  <c r="CL402" i="2" s="1"/>
  <c r="CL401" i="2" s="1"/>
  <c r="CK403" i="2"/>
  <c r="CK402" i="2" s="1"/>
  <c r="CK401" i="2" s="1"/>
  <c r="CI403" i="2"/>
  <c r="CI402" i="2" s="1"/>
  <c r="CI401" i="2" s="1"/>
  <c r="CH403" i="2"/>
  <c r="CH402" i="2" s="1"/>
  <c r="CH401" i="2" s="1"/>
  <c r="CC403" i="2"/>
  <c r="CA403" i="2"/>
  <c r="CA402" i="2" s="1"/>
  <c r="CA401" i="2" s="1"/>
  <c r="BZ403" i="2"/>
  <c r="BZ402" i="2" s="1"/>
  <c r="BZ401" i="2" s="1"/>
  <c r="BY403" i="2"/>
  <c r="BY402" i="2" s="1"/>
  <c r="BY401" i="2" s="1"/>
  <c r="BX403" i="2"/>
  <c r="BX402" i="2" s="1"/>
  <c r="BX401" i="2" s="1"/>
  <c r="BW403" i="2"/>
  <c r="BT403" i="2"/>
  <c r="BT402" i="2" s="1"/>
  <c r="BT401" i="2" s="1"/>
  <c r="BS403" i="2"/>
  <c r="BS402" i="2" s="1"/>
  <c r="BS401" i="2" s="1"/>
  <c r="BR403" i="2"/>
  <c r="BR402" i="2" s="1"/>
  <c r="BR401" i="2" s="1"/>
  <c r="BQ403" i="2"/>
  <c r="BQ402" i="2" s="1"/>
  <c r="BQ401" i="2" s="1"/>
  <c r="BP403" i="2"/>
  <c r="BP402" i="2" s="1"/>
  <c r="BP401" i="2" s="1"/>
  <c r="BO403" i="2"/>
  <c r="BO402" i="2" s="1"/>
  <c r="BO401" i="2" s="1"/>
  <c r="BN403" i="2"/>
  <c r="BN402" i="2" s="1"/>
  <c r="BN401" i="2" s="1"/>
  <c r="BK403" i="2"/>
  <c r="BK402" i="2" s="1"/>
  <c r="BK401" i="2" s="1"/>
  <c r="BJ403" i="2"/>
  <c r="BJ402" i="2" s="1"/>
  <c r="BJ401" i="2" s="1"/>
  <c r="BI403" i="2"/>
  <c r="BI402" i="2" s="1"/>
  <c r="BI401" i="2" s="1"/>
  <c r="BH403" i="2"/>
  <c r="BH402" i="2" s="1"/>
  <c r="BH401" i="2" s="1"/>
  <c r="BG403" i="2"/>
  <c r="BG402" i="2" s="1"/>
  <c r="BG401" i="2" s="1"/>
  <c r="BF403" i="2"/>
  <c r="BF402" i="2" s="1"/>
  <c r="BF401" i="2" s="1"/>
  <c r="BE403" i="2"/>
  <c r="BE402" i="2" s="1"/>
  <c r="BE401" i="2" s="1"/>
  <c r="BD403" i="2"/>
  <c r="BD402" i="2" s="1"/>
  <c r="BD401" i="2" s="1"/>
  <c r="BC403" i="2"/>
  <c r="BC402" i="2" s="1"/>
  <c r="BC401" i="2" s="1"/>
  <c r="BB403" i="2"/>
  <c r="BB402" i="2" s="1"/>
  <c r="BB401" i="2" s="1"/>
  <c r="BA403" i="2"/>
  <c r="BA402" i="2" s="1"/>
  <c r="BA401" i="2" s="1"/>
  <c r="AV403" i="2"/>
  <c r="AV402" i="2" s="1"/>
  <c r="AV401" i="2" s="1"/>
  <c r="AU403" i="2"/>
  <c r="AU402" i="2" s="1"/>
  <c r="AU401" i="2" s="1"/>
  <c r="AT403" i="2"/>
  <c r="AT402" i="2" s="1"/>
  <c r="AT401" i="2" s="1"/>
  <c r="AS403" i="2"/>
  <c r="AS402" i="2" s="1"/>
  <c r="AS401" i="2" s="1"/>
  <c r="AR403" i="2"/>
  <c r="AR402" i="2" s="1"/>
  <c r="AR401" i="2" s="1"/>
  <c r="AQ403" i="2"/>
  <c r="AQ402" i="2" s="1"/>
  <c r="AQ401" i="2" s="1"/>
  <c r="AP403" i="2"/>
  <c r="AP402" i="2" s="1"/>
  <c r="AP401" i="2" s="1"/>
  <c r="AO403" i="2"/>
  <c r="AO402" i="2" s="1"/>
  <c r="AO401" i="2" s="1"/>
  <c r="AN403" i="2"/>
  <c r="AN402" i="2" s="1"/>
  <c r="AN401" i="2" s="1"/>
  <c r="AM403" i="2"/>
  <c r="AM402" i="2" s="1"/>
  <c r="AM401" i="2" s="1"/>
  <c r="AL403" i="2"/>
  <c r="AL402" i="2" s="1"/>
  <c r="AL401" i="2" s="1"/>
  <c r="AK403" i="2"/>
  <c r="AK402" i="2" s="1"/>
  <c r="AK401" i="2" s="1"/>
  <c r="AJ403" i="2"/>
  <c r="AJ402" i="2" s="1"/>
  <c r="AJ401" i="2" s="1"/>
  <c r="AI403" i="2"/>
  <c r="AI402" i="2" s="1"/>
  <c r="AI401" i="2" s="1"/>
  <c r="AH403" i="2"/>
  <c r="AH402" i="2" s="1"/>
  <c r="AH401" i="2" s="1"/>
  <c r="AG403" i="2"/>
  <c r="AG402" i="2" s="1"/>
  <c r="AG401" i="2" s="1"/>
  <c r="AF403" i="2"/>
  <c r="AF402" i="2" s="1"/>
  <c r="AF401" i="2" s="1"/>
  <c r="AD403" i="2"/>
  <c r="AD402" i="2" s="1"/>
  <c r="AD401" i="2" s="1"/>
  <c r="AC403" i="2"/>
  <c r="AC402" i="2" s="1"/>
  <c r="AC401" i="2" s="1"/>
  <c r="AB403" i="2"/>
  <c r="AB402" i="2" s="1"/>
  <c r="AB401" i="2" s="1"/>
  <c r="AA403" i="2"/>
  <c r="AA402" i="2" s="1"/>
  <c r="AA401" i="2" s="1"/>
  <c r="Z402" i="2"/>
  <c r="Z401" i="2" s="1"/>
  <c r="EK394" i="2"/>
  <c r="EJ394" i="2"/>
  <c r="EJ393" i="2" s="1"/>
  <c r="EI394" i="2"/>
  <c r="EI393" i="2" s="1"/>
  <c r="EH394" i="2"/>
  <c r="EH393" i="2" s="1"/>
  <c r="EG394" i="2"/>
  <c r="EG393" i="2" s="1"/>
  <c r="EF394" i="2"/>
  <c r="EF393" i="2" s="1"/>
  <c r="EE394" i="2"/>
  <c r="EE393" i="2" s="1"/>
  <c r="EC394" i="2"/>
  <c r="EC393" i="2" s="1"/>
  <c r="EB394" i="2"/>
  <c r="EB393" i="2" s="1"/>
  <c r="EA394" i="2"/>
  <c r="EA393" i="2" s="1"/>
  <c r="DY394" i="2"/>
  <c r="DY393" i="2" s="1"/>
  <c r="DX394" i="2"/>
  <c r="DV394" i="2"/>
  <c r="DV393" i="2" s="1"/>
  <c r="DU394" i="2"/>
  <c r="DU393" i="2" s="1"/>
  <c r="DT394" i="2"/>
  <c r="DT393" i="2" s="1"/>
  <c r="DS394" i="2"/>
  <c r="DS393" i="2" s="1"/>
  <c r="DR394" i="2"/>
  <c r="DR393" i="2" s="1"/>
  <c r="DQ394" i="2"/>
  <c r="DQ393" i="2" s="1"/>
  <c r="DP394" i="2"/>
  <c r="DP393" i="2" s="1"/>
  <c r="DO394" i="2"/>
  <c r="DO393" i="2" s="1"/>
  <c r="CY393" i="2"/>
  <c r="CX393" i="2"/>
  <c r="CV393" i="2"/>
  <c r="CU393" i="2"/>
  <c r="CT393" i="2"/>
  <c r="CS393" i="2"/>
  <c r="CR393" i="2"/>
  <c r="CQ393" i="2"/>
  <c r="DN393" i="2" s="1"/>
  <c r="CN393" i="2"/>
  <c r="DL393" i="2" s="1"/>
  <c r="CM393" i="2"/>
  <c r="CL393" i="2"/>
  <c r="CK393" i="2"/>
  <c r="CI393" i="2"/>
  <c r="CH393" i="2"/>
  <c r="CC393" i="2"/>
  <c r="CA393" i="2"/>
  <c r="BZ393" i="2"/>
  <c r="BY393" i="2"/>
  <c r="BX393" i="2"/>
  <c r="BT393" i="2"/>
  <c r="BS393" i="2"/>
  <c r="EK393" i="2" s="1"/>
  <c r="BR393" i="2"/>
  <c r="BQ393" i="2"/>
  <c r="BP393" i="2"/>
  <c r="BO393" i="2"/>
  <c r="BN393" i="2"/>
  <c r="BK393" i="2"/>
  <c r="BJ393" i="2"/>
  <c r="BI393" i="2"/>
  <c r="BH393" i="2"/>
  <c r="BG393" i="2"/>
  <c r="BF393" i="2"/>
  <c r="BE393" i="2"/>
  <c r="BD393" i="2"/>
  <c r="BC393" i="2"/>
  <c r="BB393" i="2"/>
  <c r="BA393" i="2"/>
  <c r="AV393" i="2"/>
  <c r="AU393" i="2"/>
  <c r="AT393" i="2"/>
  <c r="AS393" i="2"/>
  <c r="AR393" i="2"/>
  <c r="AQ393" i="2"/>
  <c r="AP393" i="2"/>
  <c r="AO393" i="2"/>
  <c r="AN393" i="2"/>
  <c r="AM393" i="2"/>
  <c r="AL393" i="2"/>
  <c r="AK393" i="2"/>
  <c r="AJ393" i="2"/>
  <c r="AI393" i="2"/>
  <c r="AH393" i="2"/>
  <c r="AG393" i="2"/>
  <c r="AF393" i="2"/>
  <c r="AD393" i="2"/>
  <c r="AC393" i="2"/>
  <c r="AB393" i="2"/>
  <c r="AA393" i="2"/>
  <c r="CY386" i="2"/>
  <c r="CY385" i="2" s="1"/>
  <c r="CX386" i="2"/>
  <c r="CX385" i="2" s="1"/>
  <c r="CV386" i="2"/>
  <c r="CV385" i="2" s="1"/>
  <c r="CU386" i="2"/>
  <c r="CU385" i="2" s="1"/>
  <c r="CT386" i="2"/>
  <c r="CT385" i="2" s="1"/>
  <c r="CS386" i="2"/>
  <c r="CS385" i="2" s="1"/>
  <c r="CR386" i="2"/>
  <c r="CR385" i="2" s="1"/>
  <c r="CQ386" i="2"/>
  <c r="CN386" i="2"/>
  <c r="CM386" i="2"/>
  <c r="CM385" i="2" s="1"/>
  <c r="CK386" i="2"/>
  <c r="CK385" i="2" s="1"/>
  <c r="CI386" i="2"/>
  <c r="CI385" i="2" s="1"/>
  <c r="CH386" i="2"/>
  <c r="CH385" i="2" s="1"/>
  <c r="CC386" i="2"/>
  <c r="CA386" i="2"/>
  <c r="CA385" i="2" s="1"/>
  <c r="BZ386" i="2"/>
  <c r="BZ385" i="2" s="1"/>
  <c r="BY386" i="2"/>
  <c r="BY385" i="2" s="1"/>
  <c r="BX386" i="2"/>
  <c r="BT386" i="2"/>
  <c r="BT385" i="2" s="1"/>
  <c r="BS386" i="2"/>
  <c r="BS385" i="2" s="1"/>
  <c r="BR386" i="2"/>
  <c r="BR385" i="2" s="1"/>
  <c r="BQ386" i="2"/>
  <c r="BQ385" i="2" s="1"/>
  <c r="BP386" i="2"/>
  <c r="BP385" i="2" s="1"/>
  <c r="BO386" i="2"/>
  <c r="BO385" i="2" s="1"/>
  <c r="BN386" i="2"/>
  <c r="BN385" i="2" s="1"/>
  <c r="BK386" i="2"/>
  <c r="BK385" i="2" s="1"/>
  <c r="BJ386" i="2"/>
  <c r="BJ385" i="2" s="1"/>
  <c r="BI386" i="2"/>
  <c r="BI385" i="2" s="1"/>
  <c r="BH386" i="2"/>
  <c r="BH385" i="2" s="1"/>
  <c r="BG386" i="2"/>
  <c r="BG385" i="2" s="1"/>
  <c r="BF386" i="2"/>
  <c r="BF385" i="2" s="1"/>
  <c r="BE386" i="2"/>
  <c r="BE385" i="2" s="1"/>
  <c r="BD386" i="2"/>
  <c r="BD385" i="2" s="1"/>
  <c r="BC386" i="2"/>
  <c r="BC385" i="2" s="1"/>
  <c r="BB386" i="2"/>
  <c r="BB385" i="2" s="1"/>
  <c r="BA386" i="2"/>
  <c r="BA385" i="2" s="1"/>
  <c r="AU386" i="2"/>
  <c r="AU385" i="2" s="1"/>
  <c r="AT386" i="2"/>
  <c r="AT385" i="2" s="1"/>
  <c r="AS386" i="2"/>
  <c r="AS385" i="2" s="1"/>
  <c r="AR386" i="2"/>
  <c r="AR385" i="2" s="1"/>
  <c r="AQ386" i="2"/>
  <c r="AQ385" i="2" s="1"/>
  <c r="AP386" i="2"/>
  <c r="AP385" i="2" s="1"/>
  <c r="AO386" i="2"/>
  <c r="AO385" i="2" s="1"/>
  <c r="AN386" i="2"/>
  <c r="AN385" i="2" s="1"/>
  <c r="AM386" i="2"/>
  <c r="AM385" i="2" s="1"/>
  <c r="AL386" i="2"/>
  <c r="AL385" i="2" s="1"/>
  <c r="AK386" i="2"/>
  <c r="AK385" i="2" s="1"/>
  <c r="AJ386" i="2"/>
  <c r="AJ385" i="2" s="1"/>
  <c r="AI386" i="2"/>
  <c r="AI385" i="2" s="1"/>
  <c r="AH386" i="2"/>
  <c r="AH385" i="2" s="1"/>
  <c r="AG386" i="2"/>
  <c r="AG385" i="2" s="1"/>
  <c r="AF386" i="2"/>
  <c r="AF385" i="2" s="1"/>
  <c r="AD386" i="2"/>
  <c r="AD385" i="2" s="1"/>
  <c r="AC386" i="2"/>
  <c r="AC385" i="2" s="1"/>
  <c r="AB386" i="2"/>
  <c r="AB385" i="2" s="1"/>
  <c r="AA386" i="2"/>
  <c r="AA385" i="2" s="1"/>
  <c r="EN381" i="2"/>
  <c r="EK381" i="2"/>
  <c r="DX381" i="2"/>
  <c r="EN375" i="2"/>
  <c r="EK375" i="2"/>
  <c r="DX375" i="2"/>
  <c r="EN371" i="2"/>
  <c r="EK371" i="2"/>
  <c r="DX371" i="2"/>
  <c r="CY367" i="2"/>
  <c r="CX367" i="2"/>
  <c r="CV367" i="2"/>
  <c r="CU367" i="2"/>
  <c r="BT367" i="2"/>
  <c r="BS367" i="2"/>
  <c r="BR367" i="2"/>
  <c r="BQ367" i="2"/>
  <c r="BP367" i="2"/>
  <c r="BO367" i="2"/>
  <c r="BN367" i="2"/>
  <c r="BK367" i="2"/>
  <c r="BJ367" i="2"/>
  <c r="BI367" i="2"/>
  <c r="BH367" i="2"/>
  <c r="BG367" i="2"/>
  <c r="BF367" i="2"/>
  <c r="BE367" i="2"/>
  <c r="BD367" i="2"/>
  <c r="BC367" i="2"/>
  <c r="BB367" i="2"/>
  <c r="BA367" i="2"/>
  <c r="AV367" i="2"/>
  <c r="AU367" i="2"/>
  <c r="AT367" i="2"/>
  <c r="AS367" i="2"/>
  <c r="AR367" i="2"/>
  <c r="AQ367" i="2"/>
  <c r="AP367" i="2"/>
  <c r="AO367" i="2"/>
  <c r="AN367" i="2"/>
  <c r="AM367" i="2"/>
  <c r="AL367" i="2"/>
  <c r="AK367" i="2"/>
  <c r="AJ367" i="2"/>
  <c r="AI367" i="2"/>
  <c r="AH367" i="2"/>
  <c r="AG367" i="2"/>
  <c r="AF367" i="2"/>
  <c r="AD367" i="2"/>
  <c r="AC367" i="2"/>
  <c r="AB367" i="2"/>
  <c r="AA367" i="2"/>
  <c r="EN366" i="2"/>
  <c r="EK366" i="2"/>
  <c r="DX366" i="2"/>
  <c r="EN362" i="2"/>
  <c r="EK362" i="2"/>
  <c r="DX362" i="2"/>
  <c r="CY359" i="2"/>
  <c r="CX359" i="2"/>
  <c r="CV359" i="2"/>
  <c r="CU359" i="2"/>
  <c r="CT359" i="2"/>
  <c r="CS359" i="2"/>
  <c r="CR359" i="2"/>
  <c r="CQ359" i="2"/>
  <c r="DN359" i="2" s="1"/>
  <c r="CN359" i="2"/>
  <c r="DL359" i="2" s="1"/>
  <c r="CM359" i="2"/>
  <c r="CL359" i="2"/>
  <c r="CK359" i="2"/>
  <c r="CI359" i="2"/>
  <c r="CH359" i="2"/>
  <c r="CC359" i="2"/>
  <c r="CA359" i="2"/>
  <c r="BZ359" i="2"/>
  <c r="BY359" i="2"/>
  <c r="BX359" i="2"/>
  <c r="BT359" i="2"/>
  <c r="BS359" i="2"/>
  <c r="BR359" i="2"/>
  <c r="BQ359" i="2"/>
  <c r="BP359" i="2"/>
  <c r="BO359" i="2"/>
  <c r="BN359" i="2"/>
  <c r="BK359" i="2"/>
  <c r="BJ359" i="2"/>
  <c r="BI359" i="2"/>
  <c r="BH359" i="2"/>
  <c r="BG359" i="2"/>
  <c r="BF359" i="2"/>
  <c r="BE359" i="2"/>
  <c r="BD359" i="2"/>
  <c r="BC359" i="2"/>
  <c r="BB359" i="2"/>
  <c r="BA359" i="2"/>
  <c r="AV359" i="2"/>
  <c r="AU359" i="2"/>
  <c r="AT359" i="2"/>
  <c r="AS359" i="2"/>
  <c r="AR359" i="2"/>
  <c r="AQ359" i="2"/>
  <c r="AP359" i="2"/>
  <c r="AO359" i="2"/>
  <c r="AN359" i="2"/>
  <c r="AM359" i="2"/>
  <c r="AL359" i="2"/>
  <c r="AK359" i="2"/>
  <c r="AJ359" i="2"/>
  <c r="AI359" i="2"/>
  <c r="AH359" i="2"/>
  <c r="AG359" i="2"/>
  <c r="AF359" i="2"/>
  <c r="AD359" i="2"/>
  <c r="AC359" i="2"/>
  <c r="AB359" i="2"/>
  <c r="AA359" i="2"/>
  <c r="CY349" i="2"/>
  <c r="CY348" i="2" s="1"/>
  <c r="CY347" i="2" s="1"/>
  <c r="CY346" i="2" s="1"/>
  <c r="CX349" i="2"/>
  <c r="CX348" i="2" s="1"/>
  <c r="CX347" i="2" s="1"/>
  <c r="CX346" i="2" s="1"/>
  <c r="CV349" i="2"/>
  <c r="CV348" i="2" s="1"/>
  <c r="CV347" i="2" s="1"/>
  <c r="CV346" i="2" s="1"/>
  <c r="CU349" i="2"/>
  <c r="CU348" i="2" s="1"/>
  <c r="CU347" i="2" s="1"/>
  <c r="CU346" i="2" s="1"/>
  <c r="CT349" i="2"/>
  <c r="CT348" i="2" s="1"/>
  <c r="CT347" i="2" s="1"/>
  <c r="CT346" i="2" s="1"/>
  <c r="CS349" i="2"/>
  <c r="CS348" i="2" s="1"/>
  <c r="CS347" i="2" s="1"/>
  <c r="CS346" i="2" s="1"/>
  <c r="CR349" i="2"/>
  <c r="CR348" i="2" s="1"/>
  <c r="CR347" i="2" s="1"/>
  <c r="CR346" i="2" s="1"/>
  <c r="CQ349" i="2"/>
  <c r="CN349" i="2"/>
  <c r="CM349" i="2"/>
  <c r="CM348" i="2" s="1"/>
  <c r="CM347" i="2" s="1"/>
  <c r="CM346" i="2" s="1"/>
  <c r="CL349" i="2"/>
  <c r="CL348" i="2" s="1"/>
  <c r="CL347" i="2" s="1"/>
  <c r="CL346" i="2" s="1"/>
  <c r="CK349" i="2"/>
  <c r="CK348" i="2" s="1"/>
  <c r="CK347" i="2" s="1"/>
  <c r="CK346" i="2" s="1"/>
  <c r="CI349" i="2"/>
  <c r="CI348" i="2" s="1"/>
  <c r="CI347" i="2" s="1"/>
  <c r="CI346" i="2" s="1"/>
  <c r="CH349" i="2"/>
  <c r="CH348" i="2" s="1"/>
  <c r="CH347" i="2" s="1"/>
  <c r="CH346" i="2" s="1"/>
  <c r="CC349" i="2"/>
  <c r="CA349" i="2"/>
  <c r="CA348" i="2" s="1"/>
  <c r="CA347" i="2" s="1"/>
  <c r="CA346" i="2" s="1"/>
  <c r="BZ349" i="2"/>
  <c r="BZ348" i="2" s="1"/>
  <c r="BZ347" i="2" s="1"/>
  <c r="BZ346" i="2" s="1"/>
  <c r="BY349" i="2"/>
  <c r="BY348" i="2" s="1"/>
  <c r="BY347" i="2" s="1"/>
  <c r="BY346" i="2" s="1"/>
  <c r="BX349" i="2"/>
  <c r="BX348" i="2" s="1"/>
  <c r="BX347" i="2" s="1"/>
  <c r="BX346" i="2" s="1"/>
  <c r="BW349" i="2"/>
  <c r="BT349" i="2"/>
  <c r="BT348" i="2" s="1"/>
  <c r="BT347" i="2" s="1"/>
  <c r="BT346" i="2" s="1"/>
  <c r="BS349" i="2"/>
  <c r="BS348" i="2" s="1"/>
  <c r="BS347" i="2" s="1"/>
  <c r="EK347" i="2" s="1"/>
  <c r="BR349" i="2"/>
  <c r="BR348" i="2" s="1"/>
  <c r="BR347" i="2" s="1"/>
  <c r="BR346" i="2" s="1"/>
  <c r="BQ349" i="2"/>
  <c r="BQ348" i="2" s="1"/>
  <c r="BQ347" i="2" s="1"/>
  <c r="BQ346" i="2" s="1"/>
  <c r="BP349" i="2"/>
  <c r="BP348" i="2" s="1"/>
  <c r="BP347" i="2" s="1"/>
  <c r="BP346" i="2" s="1"/>
  <c r="BO349" i="2"/>
  <c r="BO348" i="2" s="1"/>
  <c r="BO347" i="2" s="1"/>
  <c r="BO346" i="2" s="1"/>
  <c r="BN349" i="2"/>
  <c r="BN348" i="2" s="1"/>
  <c r="BN347" i="2" s="1"/>
  <c r="BN346" i="2" s="1"/>
  <c r="BJ349" i="2"/>
  <c r="BJ348" i="2" s="1"/>
  <c r="BJ347" i="2" s="1"/>
  <c r="BJ346" i="2" s="1"/>
  <c r="BI349" i="2"/>
  <c r="BI348" i="2" s="1"/>
  <c r="BI347" i="2" s="1"/>
  <c r="BI346" i="2" s="1"/>
  <c r="BH349" i="2"/>
  <c r="BH348" i="2" s="1"/>
  <c r="BH347" i="2" s="1"/>
  <c r="BH346" i="2" s="1"/>
  <c r="BG349" i="2"/>
  <c r="BG348" i="2" s="1"/>
  <c r="BG347" i="2" s="1"/>
  <c r="BG346" i="2" s="1"/>
  <c r="BF349" i="2"/>
  <c r="BF348" i="2" s="1"/>
  <c r="BF347" i="2" s="1"/>
  <c r="BF346" i="2" s="1"/>
  <c r="BE349" i="2"/>
  <c r="BE348" i="2" s="1"/>
  <c r="BE347" i="2" s="1"/>
  <c r="BE346" i="2" s="1"/>
  <c r="BD349" i="2"/>
  <c r="BD348" i="2" s="1"/>
  <c r="BD347" i="2" s="1"/>
  <c r="BD346" i="2" s="1"/>
  <c r="BC349" i="2"/>
  <c r="BC348" i="2" s="1"/>
  <c r="BC347" i="2" s="1"/>
  <c r="BC346" i="2" s="1"/>
  <c r="BB349" i="2"/>
  <c r="BB348" i="2" s="1"/>
  <c r="BB347" i="2" s="1"/>
  <c r="BB346" i="2" s="1"/>
  <c r="BA349" i="2"/>
  <c r="BA348" i="2" s="1"/>
  <c r="BA347" i="2" s="1"/>
  <c r="BA346" i="2" s="1"/>
  <c r="AV349" i="2"/>
  <c r="AV348" i="2" s="1"/>
  <c r="AV347" i="2" s="1"/>
  <c r="AV346" i="2" s="1"/>
  <c r="AU349" i="2"/>
  <c r="AU348" i="2" s="1"/>
  <c r="AU347" i="2" s="1"/>
  <c r="AU346" i="2" s="1"/>
  <c r="AT349" i="2"/>
  <c r="AT348" i="2" s="1"/>
  <c r="AT347" i="2" s="1"/>
  <c r="AT346" i="2" s="1"/>
  <c r="AS349" i="2"/>
  <c r="AS348" i="2" s="1"/>
  <c r="AS347" i="2" s="1"/>
  <c r="AS346" i="2" s="1"/>
  <c r="AR349" i="2"/>
  <c r="AR348" i="2" s="1"/>
  <c r="AR347" i="2" s="1"/>
  <c r="AR346" i="2" s="1"/>
  <c r="AQ349" i="2"/>
  <c r="AQ348" i="2" s="1"/>
  <c r="AQ347" i="2" s="1"/>
  <c r="AQ346" i="2" s="1"/>
  <c r="AP349" i="2"/>
  <c r="AP348" i="2" s="1"/>
  <c r="AP347" i="2" s="1"/>
  <c r="AP346" i="2" s="1"/>
  <c r="AO349" i="2"/>
  <c r="AO348" i="2" s="1"/>
  <c r="AO347" i="2" s="1"/>
  <c r="AO346" i="2" s="1"/>
  <c r="AN349" i="2"/>
  <c r="AN348" i="2" s="1"/>
  <c r="AN347" i="2" s="1"/>
  <c r="AN346" i="2" s="1"/>
  <c r="AM349" i="2"/>
  <c r="AM348" i="2" s="1"/>
  <c r="AM347" i="2" s="1"/>
  <c r="AM346" i="2" s="1"/>
  <c r="AL349" i="2"/>
  <c r="AL348" i="2" s="1"/>
  <c r="AL347" i="2" s="1"/>
  <c r="AL346" i="2" s="1"/>
  <c r="AK349" i="2"/>
  <c r="AK348" i="2" s="1"/>
  <c r="AK347" i="2" s="1"/>
  <c r="AK346" i="2" s="1"/>
  <c r="AJ349" i="2"/>
  <c r="AJ348" i="2" s="1"/>
  <c r="AJ347" i="2" s="1"/>
  <c r="AJ346" i="2" s="1"/>
  <c r="AI349" i="2"/>
  <c r="AI348" i="2" s="1"/>
  <c r="AI347" i="2" s="1"/>
  <c r="AI346" i="2" s="1"/>
  <c r="AH349" i="2"/>
  <c r="AH348" i="2" s="1"/>
  <c r="AH347" i="2" s="1"/>
  <c r="AH346" i="2" s="1"/>
  <c r="AG349" i="2"/>
  <c r="AG348" i="2" s="1"/>
  <c r="AG347" i="2" s="1"/>
  <c r="AG346" i="2" s="1"/>
  <c r="AF349" i="2"/>
  <c r="AF348" i="2" s="1"/>
  <c r="AF347" i="2" s="1"/>
  <c r="AF346" i="2" s="1"/>
  <c r="AD349" i="2"/>
  <c r="AD348" i="2" s="1"/>
  <c r="AD347" i="2" s="1"/>
  <c r="AD346" i="2" s="1"/>
  <c r="AC349" i="2"/>
  <c r="AC348" i="2" s="1"/>
  <c r="AC347" i="2" s="1"/>
  <c r="AC346" i="2" s="1"/>
  <c r="AB349" i="2"/>
  <c r="AB348" i="2" s="1"/>
  <c r="AB347" i="2" s="1"/>
  <c r="AB346" i="2" s="1"/>
  <c r="AA349" i="2"/>
  <c r="AA348" i="2" s="1"/>
  <c r="AA347" i="2" s="1"/>
  <c r="AA346" i="2" s="1"/>
  <c r="Z348" i="2"/>
  <c r="Z347" i="2" s="1"/>
  <c r="Z346" i="2" s="1"/>
  <c r="EN331" i="2"/>
  <c r="EK331" i="2"/>
  <c r="DX331" i="2"/>
  <c r="DN329" i="2"/>
  <c r="DL329" i="2"/>
  <c r="EN328" i="2"/>
  <c r="EK328" i="2"/>
  <c r="DX328" i="2"/>
  <c r="EK326" i="2"/>
  <c r="EJ326" i="2"/>
  <c r="EI326" i="2"/>
  <c r="EH326" i="2"/>
  <c r="EG326" i="2"/>
  <c r="EF326" i="2"/>
  <c r="EE326" i="2"/>
  <c r="EC326" i="2"/>
  <c r="EB326" i="2"/>
  <c r="EA326" i="2"/>
  <c r="DZ326" i="2"/>
  <c r="DY326" i="2"/>
  <c r="DX326" i="2"/>
  <c r="DV326" i="2"/>
  <c r="DU326" i="2"/>
  <c r="DT326" i="2"/>
  <c r="DS326" i="2"/>
  <c r="DR326" i="2"/>
  <c r="DQ326" i="2"/>
  <c r="DP326" i="2"/>
  <c r="DO326" i="2"/>
  <c r="CY326" i="2"/>
  <c r="CX326" i="2"/>
  <c r="CV326" i="2"/>
  <c r="CU326" i="2"/>
  <c r="CT326" i="2"/>
  <c r="CS326" i="2"/>
  <c r="CR326" i="2"/>
  <c r="CQ326" i="2"/>
  <c r="DN326" i="2" s="1"/>
  <c r="CN326" i="2"/>
  <c r="DL326" i="2" s="1"/>
  <c r="CM326" i="2"/>
  <c r="CL326" i="2"/>
  <c r="CK326" i="2"/>
  <c r="CI326" i="2"/>
  <c r="CH326" i="2"/>
  <c r="CC326" i="2"/>
  <c r="CA326" i="2"/>
  <c r="BZ326" i="2"/>
  <c r="BY326" i="2"/>
  <c r="BX326" i="2"/>
  <c r="BW326" i="2"/>
  <c r="BT326" i="2"/>
  <c r="BS326" i="2"/>
  <c r="BR326" i="2"/>
  <c r="BQ326" i="2"/>
  <c r="BP326" i="2"/>
  <c r="BO326" i="2"/>
  <c r="BN326" i="2"/>
  <c r="BK326" i="2"/>
  <c r="BJ326" i="2"/>
  <c r="BI326" i="2"/>
  <c r="BH326" i="2"/>
  <c r="BG326" i="2"/>
  <c r="BF326" i="2"/>
  <c r="BE326" i="2"/>
  <c r="BD326" i="2"/>
  <c r="BC326" i="2"/>
  <c r="BB326" i="2"/>
  <c r="BA326" i="2"/>
  <c r="AV326" i="2"/>
  <c r="AU326" i="2"/>
  <c r="AT326" i="2"/>
  <c r="AS326" i="2"/>
  <c r="AR326" i="2"/>
  <c r="AQ326" i="2"/>
  <c r="AP326" i="2"/>
  <c r="AO326" i="2"/>
  <c r="AN326" i="2"/>
  <c r="AM326" i="2"/>
  <c r="AL326" i="2"/>
  <c r="AK326" i="2"/>
  <c r="AJ326" i="2"/>
  <c r="AI326" i="2"/>
  <c r="AH326" i="2"/>
  <c r="AG326" i="2"/>
  <c r="AF326" i="2"/>
  <c r="AD326" i="2"/>
  <c r="AC326" i="2"/>
  <c r="AB326" i="2"/>
  <c r="AA326" i="2"/>
  <c r="Z325" i="2"/>
  <c r="EN324" i="2"/>
  <c r="EK324" i="2"/>
  <c r="DX324" i="2"/>
  <c r="EK322" i="2"/>
  <c r="EK321" i="2" s="1"/>
  <c r="EJ322" i="2"/>
  <c r="EJ321" i="2" s="1"/>
  <c r="EI322" i="2"/>
  <c r="EI321" i="2" s="1"/>
  <c r="EH322" i="2"/>
  <c r="EH321" i="2" s="1"/>
  <c r="EG322" i="2"/>
  <c r="EG321" i="2" s="1"/>
  <c r="EF322" i="2"/>
  <c r="EF321" i="2" s="1"/>
  <c r="EE322" i="2"/>
  <c r="EE321" i="2" s="1"/>
  <c r="EC322" i="2"/>
  <c r="EC321" i="2" s="1"/>
  <c r="EB322" i="2"/>
  <c r="EB321" i="2" s="1"/>
  <c r="EA322" i="2"/>
  <c r="EA321" i="2" s="1"/>
  <c r="DZ322" i="2"/>
  <c r="DZ321" i="2" s="1"/>
  <c r="DY322" i="2"/>
  <c r="DY321" i="2" s="1"/>
  <c r="DX322" i="2"/>
  <c r="DX321" i="2" s="1"/>
  <c r="DV322" i="2"/>
  <c r="DV321" i="2" s="1"/>
  <c r="DU322" i="2"/>
  <c r="DU321" i="2" s="1"/>
  <c r="DT322" i="2"/>
  <c r="DT321" i="2" s="1"/>
  <c r="DS322" i="2"/>
  <c r="DS321" i="2" s="1"/>
  <c r="DR322" i="2"/>
  <c r="DR321" i="2" s="1"/>
  <c r="DQ322" i="2"/>
  <c r="DQ321" i="2" s="1"/>
  <c r="DP322" i="2"/>
  <c r="DP321" i="2" s="1"/>
  <c r="DO322" i="2"/>
  <c r="DO321" i="2" s="1"/>
  <c r="CY322" i="2"/>
  <c r="CY321" i="2" s="1"/>
  <c r="CX322" i="2"/>
  <c r="CX321" i="2" s="1"/>
  <c r="CV322" i="2"/>
  <c r="CV321" i="2" s="1"/>
  <c r="CU322" i="2"/>
  <c r="CU321" i="2" s="1"/>
  <c r="CT322" i="2"/>
  <c r="CT321" i="2" s="1"/>
  <c r="CS322" i="2"/>
  <c r="CS321" i="2" s="1"/>
  <c r="CR322" i="2"/>
  <c r="CR321" i="2" s="1"/>
  <c r="CQ322" i="2"/>
  <c r="CN322" i="2"/>
  <c r="CM322" i="2"/>
  <c r="CM321" i="2" s="1"/>
  <c r="CL322" i="2"/>
  <c r="CL321" i="2" s="1"/>
  <c r="CK322" i="2"/>
  <c r="CK321" i="2" s="1"/>
  <c r="CI322" i="2"/>
  <c r="CI321" i="2" s="1"/>
  <c r="CH322" i="2"/>
  <c r="CH321" i="2" s="1"/>
  <c r="CC322" i="2"/>
  <c r="CA322" i="2"/>
  <c r="CA321" i="2" s="1"/>
  <c r="BZ322" i="2"/>
  <c r="BZ321" i="2" s="1"/>
  <c r="BY322" i="2"/>
  <c r="BY321" i="2" s="1"/>
  <c r="BX322" i="2"/>
  <c r="BX321" i="2" s="1"/>
  <c r="BW322" i="2"/>
  <c r="BT322" i="2"/>
  <c r="BT321" i="2" s="1"/>
  <c r="BS322" i="2"/>
  <c r="BS321" i="2" s="1"/>
  <c r="BR322" i="2"/>
  <c r="BR321" i="2" s="1"/>
  <c r="BQ322" i="2"/>
  <c r="BQ321" i="2" s="1"/>
  <c r="BP322" i="2"/>
  <c r="BP321" i="2" s="1"/>
  <c r="BO322" i="2"/>
  <c r="BO321" i="2" s="1"/>
  <c r="BN322" i="2"/>
  <c r="BN321" i="2" s="1"/>
  <c r="BK322" i="2"/>
  <c r="BK321" i="2" s="1"/>
  <c r="BJ322" i="2"/>
  <c r="BJ321" i="2" s="1"/>
  <c r="BI322" i="2"/>
  <c r="BI321" i="2" s="1"/>
  <c r="BH322" i="2"/>
  <c r="BH321" i="2" s="1"/>
  <c r="BG322" i="2"/>
  <c r="BG321" i="2" s="1"/>
  <c r="BF322" i="2"/>
  <c r="BF321" i="2" s="1"/>
  <c r="BE322" i="2"/>
  <c r="BE321" i="2" s="1"/>
  <c r="BD322" i="2"/>
  <c r="BD321" i="2" s="1"/>
  <c r="BC322" i="2"/>
  <c r="BC321" i="2" s="1"/>
  <c r="BB322" i="2"/>
  <c r="BB321" i="2" s="1"/>
  <c r="BA322" i="2"/>
  <c r="BA321" i="2" s="1"/>
  <c r="AV322" i="2"/>
  <c r="AV321" i="2" s="1"/>
  <c r="AU322" i="2"/>
  <c r="AU321" i="2" s="1"/>
  <c r="AT322" i="2"/>
  <c r="AT321" i="2" s="1"/>
  <c r="AS322" i="2"/>
  <c r="AS321" i="2" s="1"/>
  <c r="AR322" i="2"/>
  <c r="AR321" i="2" s="1"/>
  <c r="AQ322" i="2"/>
  <c r="AQ321" i="2" s="1"/>
  <c r="AP322" i="2"/>
  <c r="AP321" i="2" s="1"/>
  <c r="AO322" i="2"/>
  <c r="AO321" i="2" s="1"/>
  <c r="AN322" i="2"/>
  <c r="AN321" i="2" s="1"/>
  <c r="AM322" i="2"/>
  <c r="AM321" i="2" s="1"/>
  <c r="AL322" i="2"/>
  <c r="AL321" i="2" s="1"/>
  <c r="AK322" i="2"/>
  <c r="AK321" i="2" s="1"/>
  <c r="AJ322" i="2"/>
  <c r="AJ321" i="2" s="1"/>
  <c r="AI322" i="2"/>
  <c r="AI321" i="2" s="1"/>
  <c r="AH322" i="2"/>
  <c r="AH321" i="2" s="1"/>
  <c r="AG322" i="2"/>
  <c r="AG321" i="2" s="1"/>
  <c r="AF322" i="2"/>
  <c r="AF321" i="2" s="1"/>
  <c r="AD322" i="2"/>
  <c r="AD321" i="2" s="1"/>
  <c r="AC322" i="2"/>
  <c r="AC321" i="2" s="1"/>
  <c r="AB322" i="2"/>
  <c r="AB321" i="2" s="1"/>
  <c r="AA322" i="2"/>
  <c r="AA321" i="2" s="1"/>
  <c r="Z321" i="2"/>
  <c r="EN320" i="2"/>
  <c r="EK320" i="2"/>
  <c r="DX320" i="2"/>
  <c r="EJ318" i="2"/>
  <c r="EJ317" i="2" s="1"/>
  <c r="EI318" i="2"/>
  <c r="EI317" i="2" s="1"/>
  <c r="EH318" i="2"/>
  <c r="EH317" i="2" s="1"/>
  <c r="EG318" i="2"/>
  <c r="EG317" i="2" s="1"/>
  <c r="EF318" i="2"/>
  <c r="EF317" i="2" s="1"/>
  <c r="EE318" i="2"/>
  <c r="EE317" i="2" s="1"/>
  <c r="EC318" i="2"/>
  <c r="EC317" i="2" s="1"/>
  <c r="EB318" i="2"/>
  <c r="EB317" i="2" s="1"/>
  <c r="EA318" i="2"/>
  <c r="EA317" i="2" s="1"/>
  <c r="DZ318" i="2"/>
  <c r="DZ317" i="2" s="1"/>
  <c r="DY318" i="2"/>
  <c r="DY317" i="2" s="1"/>
  <c r="DV318" i="2"/>
  <c r="DV317" i="2" s="1"/>
  <c r="DU318" i="2"/>
  <c r="DU317" i="2" s="1"/>
  <c r="DT318" i="2"/>
  <c r="DT317" i="2" s="1"/>
  <c r="DS318" i="2"/>
  <c r="DS317" i="2" s="1"/>
  <c r="DR318" i="2"/>
  <c r="DR317" i="2" s="1"/>
  <c r="DQ318" i="2"/>
  <c r="DQ317" i="2" s="1"/>
  <c r="DP318" i="2"/>
  <c r="DP317" i="2" s="1"/>
  <c r="DO318" i="2"/>
  <c r="DO317" i="2" s="1"/>
  <c r="CY318" i="2"/>
  <c r="CY317" i="2" s="1"/>
  <c r="CX318" i="2"/>
  <c r="CX317" i="2" s="1"/>
  <c r="CV318" i="2"/>
  <c r="CV317" i="2" s="1"/>
  <c r="CU318" i="2"/>
  <c r="CU317" i="2" s="1"/>
  <c r="CT318" i="2"/>
  <c r="CT317" i="2" s="1"/>
  <c r="CS318" i="2"/>
  <c r="CS317" i="2" s="1"/>
  <c r="CR318" i="2"/>
  <c r="CR317" i="2" s="1"/>
  <c r="CQ318" i="2"/>
  <c r="CN318" i="2"/>
  <c r="CM318" i="2"/>
  <c r="CM317" i="2" s="1"/>
  <c r="CL318" i="2"/>
  <c r="CL317" i="2" s="1"/>
  <c r="CK318" i="2"/>
  <c r="CK317" i="2" s="1"/>
  <c r="CI318" i="2"/>
  <c r="CI317" i="2" s="1"/>
  <c r="CH318" i="2"/>
  <c r="CH317" i="2" s="1"/>
  <c r="CC318" i="2"/>
  <c r="CA318" i="2"/>
  <c r="CA317" i="2" s="1"/>
  <c r="BZ318" i="2"/>
  <c r="BZ317" i="2" s="1"/>
  <c r="BY318" i="2"/>
  <c r="BY317" i="2" s="1"/>
  <c r="BX318" i="2"/>
  <c r="BX317" i="2" s="1"/>
  <c r="BW318" i="2"/>
  <c r="BT318" i="2"/>
  <c r="BT317" i="2" s="1"/>
  <c r="BS318" i="2"/>
  <c r="EK318" i="2" s="1"/>
  <c r="BR318" i="2"/>
  <c r="BR317" i="2" s="1"/>
  <c r="BQ318" i="2"/>
  <c r="BQ317" i="2" s="1"/>
  <c r="BP318" i="2"/>
  <c r="BP317" i="2" s="1"/>
  <c r="BO318" i="2"/>
  <c r="BO317" i="2" s="1"/>
  <c r="BN318" i="2"/>
  <c r="BN317" i="2" s="1"/>
  <c r="BK318" i="2"/>
  <c r="BK317" i="2" s="1"/>
  <c r="BJ318" i="2"/>
  <c r="BJ317" i="2" s="1"/>
  <c r="BI318" i="2"/>
  <c r="BI317" i="2" s="1"/>
  <c r="BH318" i="2"/>
  <c r="BH317" i="2" s="1"/>
  <c r="BG318" i="2"/>
  <c r="BG317" i="2" s="1"/>
  <c r="BF318" i="2"/>
  <c r="BF317" i="2" s="1"/>
  <c r="BE318" i="2"/>
  <c r="BE317" i="2" s="1"/>
  <c r="BD318" i="2"/>
  <c r="BD317" i="2" s="1"/>
  <c r="BC318" i="2"/>
  <c r="BC317" i="2" s="1"/>
  <c r="BB318" i="2"/>
  <c r="BB317" i="2" s="1"/>
  <c r="BA318" i="2"/>
  <c r="BA317" i="2" s="1"/>
  <c r="AV318" i="2"/>
  <c r="AV317" i="2" s="1"/>
  <c r="AU318" i="2"/>
  <c r="AU317" i="2" s="1"/>
  <c r="AT318" i="2"/>
  <c r="AT317" i="2" s="1"/>
  <c r="AS318" i="2"/>
  <c r="AS317" i="2" s="1"/>
  <c r="AR318" i="2"/>
  <c r="AR317" i="2" s="1"/>
  <c r="AQ318" i="2"/>
  <c r="AQ317" i="2" s="1"/>
  <c r="AP318" i="2"/>
  <c r="AP317" i="2" s="1"/>
  <c r="AO318" i="2"/>
  <c r="AO317" i="2" s="1"/>
  <c r="AN318" i="2"/>
  <c r="AN317" i="2" s="1"/>
  <c r="AM318" i="2"/>
  <c r="AM317" i="2" s="1"/>
  <c r="AL318" i="2"/>
  <c r="AL317" i="2" s="1"/>
  <c r="AK318" i="2"/>
  <c r="AK317" i="2" s="1"/>
  <c r="AJ318" i="2"/>
  <c r="AJ317" i="2" s="1"/>
  <c r="AI318" i="2"/>
  <c r="AI317" i="2" s="1"/>
  <c r="AH318" i="2"/>
  <c r="AH317" i="2" s="1"/>
  <c r="AG318" i="2"/>
  <c r="AG317" i="2" s="1"/>
  <c r="AF318" i="2"/>
  <c r="AF317" i="2" s="1"/>
  <c r="AD318" i="2"/>
  <c r="AD317" i="2" s="1"/>
  <c r="AC318" i="2"/>
  <c r="AC317" i="2" s="1"/>
  <c r="AB318" i="2"/>
  <c r="AB317" i="2" s="1"/>
  <c r="AA318" i="2"/>
  <c r="AA317" i="2" s="1"/>
  <c r="Z317" i="2"/>
  <c r="EN313" i="2"/>
  <c r="EK313" i="2"/>
  <c r="DX313" i="2"/>
  <c r="EK311" i="2"/>
  <c r="EK310" i="2" s="1"/>
  <c r="EJ311" i="2"/>
  <c r="EJ310" i="2" s="1"/>
  <c r="EI311" i="2"/>
  <c r="EI310" i="2" s="1"/>
  <c r="EH311" i="2"/>
  <c r="EH310" i="2" s="1"/>
  <c r="EG311" i="2"/>
  <c r="EG310" i="2" s="1"/>
  <c r="EF311" i="2"/>
  <c r="EF310" i="2" s="1"/>
  <c r="EE311" i="2"/>
  <c r="EE310" i="2" s="1"/>
  <c r="EC311" i="2"/>
  <c r="EC310" i="2" s="1"/>
  <c r="EB311" i="2"/>
  <c r="EB310" i="2" s="1"/>
  <c r="EA311" i="2"/>
  <c r="EA310" i="2" s="1"/>
  <c r="DZ311" i="2"/>
  <c r="DZ310" i="2" s="1"/>
  <c r="DY311" i="2"/>
  <c r="DY310" i="2" s="1"/>
  <c r="DV311" i="2"/>
  <c r="DV310" i="2" s="1"/>
  <c r="DU311" i="2"/>
  <c r="DU310" i="2" s="1"/>
  <c r="DT311" i="2"/>
  <c r="DT310" i="2" s="1"/>
  <c r="DS311" i="2"/>
  <c r="DS310" i="2" s="1"/>
  <c r="DR311" i="2"/>
  <c r="DR310" i="2" s="1"/>
  <c r="DQ311" i="2"/>
  <c r="DQ310" i="2" s="1"/>
  <c r="DP311" i="2"/>
  <c r="DP310" i="2" s="1"/>
  <c r="DO311" i="2"/>
  <c r="DO310" i="2" s="1"/>
  <c r="CY311" i="2"/>
  <c r="CY310" i="2" s="1"/>
  <c r="CX311" i="2"/>
  <c r="CX310" i="2" s="1"/>
  <c r="CV311" i="2"/>
  <c r="CV310" i="2" s="1"/>
  <c r="CU311" i="2"/>
  <c r="CU310" i="2" s="1"/>
  <c r="CS311" i="2"/>
  <c r="CS310" i="2" s="1"/>
  <c r="CR311" i="2"/>
  <c r="CR310" i="2" s="1"/>
  <c r="CQ311" i="2"/>
  <c r="CN311" i="2"/>
  <c r="CM311" i="2"/>
  <c r="CM310" i="2" s="1"/>
  <c r="CL311" i="2"/>
  <c r="CL310" i="2" s="1"/>
  <c r="CK311" i="2"/>
  <c r="CK310" i="2" s="1"/>
  <c r="CC311" i="2"/>
  <c r="CA311" i="2"/>
  <c r="CA310" i="2" s="1"/>
  <c r="BZ311" i="2"/>
  <c r="BZ310" i="2" s="1"/>
  <c r="BY311" i="2"/>
  <c r="BY310" i="2" s="1"/>
  <c r="BX311" i="2"/>
  <c r="BT310" i="2"/>
  <c r="BS310" i="2"/>
  <c r="BR310" i="2"/>
  <c r="BQ310" i="2"/>
  <c r="BP310" i="2"/>
  <c r="BO310" i="2"/>
  <c r="BN310" i="2"/>
  <c r="BK310" i="2"/>
  <c r="BJ310" i="2"/>
  <c r="BI310" i="2"/>
  <c r="BH310" i="2"/>
  <c r="BG310" i="2"/>
  <c r="BF310" i="2"/>
  <c r="BE310" i="2"/>
  <c r="BD310" i="2"/>
  <c r="BC310" i="2"/>
  <c r="BB310" i="2"/>
  <c r="BA310" i="2"/>
  <c r="AV310" i="2"/>
  <c r="AU310" i="2"/>
  <c r="AT310" i="2"/>
  <c r="AS310" i="2"/>
  <c r="AR310" i="2"/>
  <c r="AQ310" i="2"/>
  <c r="AP310" i="2"/>
  <c r="AO310" i="2"/>
  <c r="AN310" i="2"/>
  <c r="AM310" i="2"/>
  <c r="AL310" i="2"/>
  <c r="AK310" i="2"/>
  <c r="AJ310" i="2"/>
  <c r="AI310" i="2"/>
  <c r="AH310" i="2"/>
  <c r="AG310" i="2"/>
  <c r="AF310" i="2"/>
  <c r="AD310" i="2"/>
  <c r="AC310" i="2"/>
  <c r="AB310" i="2"/>
  <c r="AA310" i="2"/>
  <c r="EN309" i="2"/>
  <c r="EK309" i="2"/>
  <c r="DX309" i="2"/>
  <c r="EN306" i="2"/>
  <c r="EK306" i="2"/>
  <c r="DX306" i="2"/>
  <c r="CY303" i="2"/>
  <c r="CX303" i="2"/>
  <c r="CV303" i="2"/>
  <c r="CU303" i="2"/>
  <c r="CT303" i="2"/>
  <c r="CS303" i="2"/>
  <c r="CR303" i="2"/>
  <c r="CM303" i="2"/>
  <c r="CL303" i="2"/>
  <c r="CK303" i="2"/>
  <c r="CI303" i="2"/>
  <c r="CH303" i="2"/>
  <c r="CA303" i="2"/>
  <c r="BZ303" i="2"/>
  <c r="BY303" i="2"/>
  <c r="BX303" i="2"/>
  <c r="BT303" i="2"/>
  <c r="BS303" i="2"/>
  <c r="BR303" i="2"/>
  <c r="BQ303" i="2"/>
  <c r="BP303" i="2"/>
  <c r="BO303" i="2"/>
  <c r="BN303" i="2"/>
  <c r="BK303" i="2"/>
  <c r="BJ303" i="2"/>
  <c r="BI303" i="2"/>
  <c r="BH303" i="2"/>
  <c r="BG303" i="2"/>
  <c r="BF303" i="2"/>
  <c r="BE303" i="2"/>
  <c r="BD303" i="2"/>
  <c r="BC303" i="2"/>
  <c r="BB303" i="2"/>
  <c r="BA303" i="2"/>
  <c r="AV303" i="2"/>
  <c r="AU303" i="2"/>
  <c r="AT303" i="2"/>
  <c r="AS303" i="2"/>
  <c r="AR303" i="2"/>
  <c r="AQ303" i="2"/>
  <c r="AP303" i="2"/>
  <c r="AO303" i="2"/>
  <c r="AN303" i="2"/>
  <c r="AM303" i="2"/>
  <c r="AL303" i="2"/>
  <c r="AK303" i="2"/>
  <c r="AJ303" i="2"/>
  <c r="AH303" i="2"/>
  <c r="AG303" i="2"/>
  <c r="AF303" i="2"/>
  <c r="AD303" i="2"/>
  <c r="AC303" i="2"/>
  <c r="AB303" i="2"/>
  <c r="AA303" i="2"/>
  <c r="Z303" i="2"/>
  <c r="CY298" i="2"/>
  <c r="CX298" i="2"/>
  <c r="CV298" i="2"/>
  <c r="CU298" i="2"/>
  <c r="CT298" i="2"/>
  <c r="CS298" i="2"/>
  <c r="CR298" i="2"/>
  <c r="CQ298" i="2"/>
  <c r="DN298" i="2" s="1"/>
  <c r="CN298" i="2"/>
  <c r="DL298" i="2" s="1"/>
  <c r="CM298" i="2"/>
  <c r="CL298" i="2"/>
  <c r="CK298" i="2"/>
  <c r="CI298" i="2"/>
  <c r="CH298" i="2"/>
  <c r="CC298" i="2"/>
  <c r="CA298" i="2"/>
  <c r="BZ298" i="2"/>
  <c r="BY298" i="2"/>
  <c r="BX298" i="2"/>
  <c r="BT298" i="2"/>
  <c r="BS298" i="2"/>
  <c r="BR298" i="2"/>
  <c r="BQ298" i="2"/>
  <c r="BP298" i="2"/>
  <c r="BO298" i="2"/>
  <c r="BN298" i="2"/>
  <c r="BK298" i="2"/>
  <c r="BJ298" i="2"/>
  <c r="BI298" i="2"/>
  <c r="BH298" i="2"/>
  <c r="BG298" i="2"/>
  <c r="BF298" i="2"/>
  <c r="BE298" i="2"/>
  <c r="BD298" i="2"/>
  <c r="BC298" i="2"/>
  <c r="BB298" i="2"/>
  <c r="BA298" i="2"/>
  <c r="AV298" i="2"/>
  <c r="AU298" i="2"/>
  <c r="AT298" i="2"/>
  <c r="AS298" i="2"/>
  <c r="AR298" i="2"/>
  <c r="AQ298" i="2"/>
  <c r="AP298" i="2"/>
  <c r="AO298" i="2"/>
  <c r="AN298" i="2"/>
  <c r="AM298" i="2"/>
  <c r="AL298" i="2"/>
  <c r="AK298" i="2"/>
  <c r="AJ298" i="2"/>
  <c r="AI298" i="2"/>
  <c r="AH298" i="2"/>
  <c r="AG298" i="2"/>
  <c r="AF298" i="2"/>
  <c r="AD298" i="2"/>
  <c r="AC298" i="2"/>
  <c r="AB298" i="2"/>
  <c r="AA298" i="2"/>
  <c r="Z298" i="2"/>
  <c r="EN297" i="2"/>
  <c r="EK297" i="2"/>
  <c r="DX297" i="2"/>
  <c r="EN295" i="2"/>
  <c r="EK295" i="2"/>
  <c r="DX295" i="2"/>
  <c r="EN293" i="2"/>
  <c r="EK293" i="2"/>
  <c r="DX293" i="2"/>
  <c r="EN291" i="2"/>
  <c r="EK291" i="2"/>
  <c r="DX291" i="2"/>
  <c r="EN289" i="2"/>
  <c r="EK289" i="2"/>
  <c r="DX289" i="2"/>
  <c r="EN287" i="2"/>
  <c r="EK287" i="2"/>
  <c r="DX287" i="2"/>
  <c r="EN285" i="2"/>
  <c r="EK285" i="2"/>
  <c r="DX285" i="2"/>
  <c r="EN283" i="2"/>
  <c r="EK283" i="2"/>
  <c r="DX283" i="2"/>
  <c r="EN281" i="2"/>
  <c r="EK281" i="2"/>
  <c r="DX281" i="2"/>
  <c r="EN279" i="2"/>
  <c r="EK279" i="2"/>
  <c r="DX279" i="2"/>
  <c r="EN277" i="2"/>
  <c r="EK277" i="2"/>
  <c r="DX277" i="2"/>
  <c r="EN275" i="2"/>
  <c r="EK275" i="2"/>
  <c r="DX275" i="2"/>
  <c r="EN273" i="2"/>
  <c r="EK273" i="2"/>
  <c r="DX273" i="2"/>
  <c r="EN271" i="2"/>
  <c r="EK271" i="2"/>
  <c r="DX271" i="2"/>
  <c r="EN269" i="2"/>
  <c r="EK269" i="2"/>
  <c r="DX269" i="2"/>
  <c r="EN267" i="2"/>
  <c r="EK267" i="2"/>
  <c r="DX267" i="2"/>
  <c r="EN265" i="2"/>
  <c r="EK265" i="2"/>
  <c r="DX265" i="2"/>
  <c r="CY263" i="2"/>
  <c r="CX263" i="2"/>
  <c r="CV263" i="2"/>
  <c r="CU263" i="2"/>
  <c r="CT263" i="2"/>
  <c r="CS263" i="2"/>
  <c r="CR263" i="2"/>
  <c r="CQ263" i="2"/>
  <c r="DN263" i="2" s="1"/>
  <c r="CN263" i="2"/>
  <c r="DL263" i="2" s="1"/>
  <c r="CM263" i="2"/>
  <c r="CL263" i="2"/>
  <c r="CK263" i="2"/>
  <c r="CI263" i="2"/>
  <c r="CH263" i="2"/>
  <c r="CC263" i="2"/>
  <c r="CA263" i="2"/>
  <c r="BZ263" i="2"/>
  <c r="BY263" i="2"/>
  <c r="BX263" i="2"/>
  <c r="BT263" i="2"/>
  <c r="BS263" i="2"/>
  <c r="BR263" i="2"/>
  <c r="BQ263" i="2"/>
  <c r="BP263" i="2"/>
  <c r="BO263" i="2"/>
  <c r="BN263" i="2"/>
  <c r="BK263" i="2"/>
  <c r="BJ263" i="2"/>
  <c r="BI263" i="2"/>
  <c r="BH263" i="2"/>
  <c r="BG263" i="2"/>
  <c r="BF263" i="2"/>
  <c r="BE263" i="2"/>
  <c r="BD263" i="2"/>
  <c r="BC263" i="2"/>
  <c r="BB263" i="2"/>
  <c r="BA263" i="2"/>
  <c r="AV263" i="2"/>
  <c r="AU263" i="2"/>
  <c r="AT263" i="2"/>
  <c r="AS263" i="2"/>
  <c r="AR263" i="2"/>
  <c r="AQ263" i="2"/>
  <c r="AP263" i="2"/>
  <c r="AO263" i="2"/>
  <c r="AN263" i="2"/>
  <c r="AM263" i="2"/>
  <c r="AL263" i="2"/>
  <c r="AK263" i="2"/>
  <c r="AJ263" i="2"/>
  <c r="AI263" i="2"/>
  <c r="AH263" i="2"/>
  <c r="EN260" i="2"/>
  <c r="EK260" i="2"/>
  <c r="DX260" i="2"/>
  <c r="EN258" i="2"/>
  <c r="EK258" i="2"/>
  <c r="DX258" i="2"/>
  <c r="CY256" i="2"/>
  <c r="CX256" i="2"/>
  <c r="CV256" i="2"/>
  <c r="CU256" i="2"/>
  <c r="CT256" i="2"/>
  <c r="CS256" i="2"/>
  <c r="CR256" i="2"/>
  <c r="CQ256" i="2"/>
  <c r="CN256" i="2"/>
  <c r="CM256" i="2"/>
  <c r="CL256" i="2"/>
  <c r="CK256" i="2"/>
  <c r="CI256" i="2"/>
  <c r="CH256" i="2"/>
  <c r="CC256" i="2"/>
  <c r="CA256" i="2"/>
  <c r="BZ256" i="2"/>
  <c r="BY256" i="2"/>
  <c r="BX256" i="2"/>
  <c r="BT256" i="2"/>
  <c r="BS256" i="2"/>
  <c r="BR256" i="2"/>
  <c r="BQ256" i="2"/>
  <c r="BP256" i="2"/>
  <c r="BO256" i="2"/>
  <c r="BN256" i="2"/>
  <c r="BK256" i="2"/>
  <c r="BJ256" i="2"/>
  <c r="BI256" i="2"/>
  <c r="BH256" i="2"/>
  <c r="BG256" i="2"/>
  <c r="BF256" i="2"/>
  <c r="BE256" i="2"/>
  <c r="BD256" i="2"/>
  <c r="BC256" i="2"/>
  <c r="BB256" i="2"/>
  <c r="BA256" i="2"/>
  <c r="AU256" i="2"/>
  <c r="AT256" i="2"/>
  <c r="AS256" i="2"/>
  <c r="AR256" i="2"/>
  <c r="AQ256" i="2"/>
  <c r="AP256" i="2"/>
  <c r="AO256" i="2"/>
  <c r="AN256" i="2"/>
  <c r="AM256" i="2"/>
  <c r="AL256" i="2"/>
  <c r="AK256" i="2"/>
  <c r="AJ256" i="2"/>
  <c r="AI256" i="2"/>
  <c r="AH256" i="2"/>
  <c r="AG256" i="2"/>
  <c r="AF256" i="2"/>
  <c r="AD256" i="2"/>
  <c r="AC256" i="2"/>
  <c r="AB256" i="2"/>
  <c r="AA256" i="2"/>
  <c r="Z256" i="2"/>
  <c r="EN253" i="2"/>
  <c r="EK253" i="2"/>
  <c r="DX253" i="2"/>
  <c r="EK251" i="2"/>
  <c r="EK250" i="2" s="1"/>
  <c r="EJ251" i="2"/>
  <c r="EJ250" i="2" s="1"/>
  <c r="EI251" i="2"/>
  <c r="EI250" i="2" s="1"/>
  <c r="EH251" i="2"/>
  <c r="EH250" i="2" s="1"/>
  <c r="EG251" i="2"/>
  <c r="EG250" i="2" s="1"/>
  <c r="EF251" i="2"/>
  <c r="EF250" i="2" s="1"/>
  <c r="EE251" i="2"/>
  <c r="EE250" i="2" s="1"/>
  <c r="EC251" i="2"/>
  <c r="EC250" i="2" s="1"/>
  <c r="EB251" i="2"/>
  <c r="EB250" i="2" s="1"/>
  <c r="EA251" i="2"/>
  <c r="EA250" i="2" s="1"/>
  <c r="DZ251" i="2"/>
  <c r="DZ250" i="2" s="1"/>
  <c r="DY251" i="2"/>
  <c r="DY250" i="2" s="1"/>
  <c r="DX251" i="2"/>
  <c r="DX250" i="2" s="1"/>
  <c r="DV251" i="2"/>
  <c r="DV250" i="2" s="1"/>
  <c r="DU251" i="2"/>
  <c r="DU250" i="2" s="1"/>
  <c r="DT251" i="2"/>
  <c r="DT250" i="2" s="1"/>
  <c r="DS251" i="2"/>
  <c r="DS250" i="2" s="1"/>
  <c r="DR251" i="2"/>
  <c r="DR250" i="2" s="1"/>
  <c r="DQ251" i="2"/>
  <c r="DQ250" i="2" s="1"/>
  <c r="DP251" i="2"/>
  <c r="DP250" i="2" s="1"/>
  <c r="DO251" i="2"/>
  <c r="DO250" i="2" s="1"/>
  <c r="CY251" i="2"/>
  <c r="CY250" i="2" s="1"/>
  <c r="CX251" i="2"/>
  <c r="CX250" i="2" s="1"/>
  <c r="CV251" i="2"/>
  <c r="CV250" i="2" s="1"/>
  <c r="CU251" i="2"/>
  <c r="CU250" i="2" s="1"/>
  <c r="CT251" i="2"/>
  <c r="CT250" i="2" s="1"/>
  <c r="CS251" i="2"/>
  <c r="CS250" i="2" s="1"/>
  <c r="CR251" i="2"/>
  <c r="CR250" i="2" s="1"/>
  <c r="CQ251" i="2"/>
  <c r="CN251" i="2"/>
  <c r="CM251" i="2"/>
  <c r="CM250" i="2" s="1"/>
  <c r="CL251" i="2"/>
  <c r="CL250" i="2" s="1"/>
  <c r="CK251" i="2"/>
  <c r="CK250" i="2" s="1"/>
  <c r="CI251" i="2"/>
  <c r="CI250" i="2" s="1"/>
  <c r="CH251" i="2"/>
  <c r="CH250" i="2" s="1"/>
  <c r="CC251" i="2"/>
  <c r="CA251" i="2"/>
  <c r="CA250" i="2" s="1"/>
  <c r="BZ251" i="2"/>
  <c r="BZ250" i="2" s="1"/>
  <c r="BY251" i="2"/>
  <c r="BY250" i="2" s="1"/>
  <c r="BX251" i="2"/>
  <c r="BX250" i="2" s="1"/>
  <c r="BW251" i="2"/>
  <c r="BT251" i="2"/>
  <c r="BT250" i="2" s="1"/>
  <c r="BS251" i="2"/>
  <c r="BS250" i="2" s="1"/>
  <c r="BR251" i="2"/>
  <c r="BR250" i="2" s="1"/>
  <c r="BQ251" i="2"/>
  <c r="BQ250" i="2" s="1"/>
  <c r="BP251" i="2"/>
  <c r="BP250" i="2" s="1"/>
  <c r="BO251" i="2"/>
  <c r="BO250" i="2" s="1"/>
  <c r="BN251" i="2"/>
  <c r="BN250" i="2" s="1"/>
  <c r="BK251" i="2"/>
  <c r="BK250" i="2" s="1"/>
  <c r="BJ251" i="2"/>
  <c r="BJ250" i="2" s="1"/>
  <c r="BI251" i="2"/>
  <c r="BI250" i="2" s="1"/>
  <c r="BH251" i="2"/>
  <c r="BH250" i="2" s="1"/>
  <c r="BG251" i="2"/>
  <c r="BG250" i="2" s="1"/>
  <c r="BF251" i="2"/>
  <c r="BF250" i="2" s="1"/>
  <c r="BE251" i="2"/>
  <c r="BE250" i="2" s="1"/>
  <c r="BD251" i="2"/>
  <c r="BD250" i="2" s="1"/>
  <c r="BC251" i="2"/>
  <c r="BC250" i="2" s="1"/>
  <c r="BB251" i="2"/>
  <c r="BB250" i="2" s="1"/>
  <c r="BA251" i="2"/>
  <c r="BA250" i="2" s="1"/>
  <c r="AV251" i="2"/>
  <c r="AV250" i="2" s="1"/>
  <c r="AU251" i="2"/>
  <c r="AU250" i="2" s="1"/>
  <c r="AT251" i="2"/>
  <c r="AT250" i="2" s="1"/>
  <c r="AS251" i="2"/>
  <c r="AS250" i="2" s="1"/>
  <c r="AR251" i="2"/>
  <c r="AR250" i="2" s="1"/>
  <c r="AQ251" i="2"/>
  <c r="AQ250" i="2" s="1"/>
  <c r="AP251" i="2"/>
  <c r="AP250" i="2" s="1"/>
  <c r="AO251" i="2"/>
  <c r="AO250" i="2" s="1"/>
  <c r="AN251" i="2"/>
  <c r="AN250" i="2" s="1"/>
  <c r="AM251" i="2"/>
  <c r="AM250" i="2" s="1"/>
  <c r="AL251" i="2"/>
  <c r="AL250" i="2" s="1"/>
  <c r="AK251" i="2"/>
  <c r="AK250" i="2" s="1"/>
  <c r="AJ251" i="2"/>
  <c r="AJ250" i="2" s="1"/>
  <c r="AI251" i="2"/>
  <c r="AI250" i="2" s="1"/>
  <c r="AH251" i="2"/>
  <c r="AH250" i="2" s="1"/>
  <c r="AG251" i="2"/>
  <c r="AG250" i="2" s="1"/>
  <c r="AF251" i="2"/>
  <c r="AF250" i="2" s="1"/>
  <c r="AD251" i="2"/>
  <c r="AD250" i="2" s="1"/>
  <c r="AC251" i="2"/>
  <c r="AC250" i="2" s="1"/>
  <c r="AB251" i="2"/>
  <c r="AB250" i="2" s="1"/>
  <c r="AA251" i="2"/>
  <c r="AA250" i="2" s="1"/>
  <c r="Z251" i="2"/>
  <c r="Z250" i="2" s="1"/>
  <c r="EJ246" i="2"/>
  <c r="EJ245" i="2" s="1"/>
  <c r="EI246" i="2"/>
  <c r="EI245" i="2" s="1"/>
  <c r="EH246" i="2"/>
  <c r="EH245" i="2" s="1"/>
  <c r="EG246" i="2"/>
  <c r="EG245" i="2" s="1"/>
  <c r="EF246" i="2"/>
  <c r="EF245" i="2" s="1"/>
  <c r="EE246" i="2"/>
  <c r="EE245" i="2" s="1"/>
  <c r="EC246" i="2"/>
  <c r="EC245" i="2" s="1"/>
  <c r="EB246" i="2"/>
  <c r="EB245" i="2" s="1"/>
  <c r="EA246" i="2"/>
  <c r="EA245" i="2" s="1"/>
  <c r="DZ246" i="2"/>
  <c r="DZ245" i="2" s="1"/>
  <c r="DY246" i="2"/>
  <c r="DY245" i="2" s="1"/>
  <c r="DV246" i="2"/>
  <c r="DV245" i="2" s="1"/>
  <c r="DU246" i="2"/>
  <c r="DU245" i="2" s="1"/>
  <c r="DT246" i="2"/>
  <c r="DT245" i="2" s="1"/>
  <c r="DS246" i="2"/>
  <c r="DS245" i="2" s="1"/>
  <c r="DR246" i="2"/>
  <c r="DR245" i="2" s="1"/>
  <c r="DQ246" i="2"/>
  <c r="DQ245" i="2" s="1"/>
  <c r="DP246" i="2"/>
  <c r="DP245" i="2" s="1"/>
  <c r="DO246" i="2"/>
  <c r="DO245" i="2" s="1"/>
  <c r="CY246" i="2"/>
  <c r="CY245" i="2" s="1"/>
  <c r="CX246" i="2"/>
  <c r="CX245" i="2" s="1"/>
  <c r="CV246" i="2"/>
  <c r="CV245" i="2" s="1"/>
  <c r="CU246" i="2"/>
  <c r="CU245" i="2" s="1"/>
  <c r="CT246" i="2"/>
  <c r="CT245" i="2" s="1"/>
  <c r="CS246" i="2"/>
  <c r="CS245" i="2" s="1"/>
  <c r="CR246" i="2"/>
  <c r="CR245" i="2" s="1"/>
  <c r="CQ246" i="2"/>
  <c r="CN246" i="2"/>
  <c r="CM246" i="2"/>
  <c r="CM245" i="2" s="1"/>
  <c r="CL246" i="2"/>
  <c r="CL245" i="2" s="1"/>
  <c r="CK246" i="2"/>
  <c r="CK245" i="2" s="1"/>
  <c r="CI246" i="2"/>
  <c r="CI245" i="2" s="1"/>
  <c r="CH246" i="2"/>
  <c r="CH245" i="2" s="1"/>
  <c r="CC246" i="2"/>
  <c r="CA246" i="2"/>
  <c r="CA245" i="2" s="1"/>
  <c r="BZ246" i="2"/>
  <c r="BZ245" i="2" s="1"/>
  <c r="BY246" i="2"/>
  <c r="BY245" i="2" s="1"/>
  <c r="BX246" i="2"/>
  <c r="BX245" i="2" s="1"/>
  <c r="BW246" i="2"/>
  <c r="BT246" i="2"/>
  <c r="BT245" i="2" s="1"/>
  <c r="BS246" i="2"/>
  <c r="EK246" i="2" s="1"/>
  <c r="BR246" i="2"/>
  <c r="BR245" i="2" s="1"/>
  <c r="BQ246" i="2"/>
  <c r="BQ245" i="2" s="1"/>
  <c r="BP246" i="2"/>
  <c r="BP245" i="2" s="1"/>
  <c r="BO246" i="2"/>
  <c r="BO245" i="2" s="1"/>
  <c r="BN246" i="2"/>
  <c r="BN245" i="2" s="1"/>
  <c r="BK246" i="2"/>
  <c r="BK245" i="2" s="1"/>
  <c r="BJ246" i="2"/>
  <c r="BJ245" i="2" s="1"/>
  <c r="BI246" i="2"/>
  <c r="BI245" i="2" s="1"/>
  <c r="BH246" i="2"/>
  <c r="BH245" i="2" s="1"/>
  <c r="BG246" i="2"/>
  <c r="BG245" i="2" s="1"/>
  <c r="BF246" i="2"/>
  <c r="BF245" i="2" s="1"/>
  <c r="BE246" i="2"/>
  <c r="BE245" i="2" s="1"/>
  <c r="BD246" i="2"/>
  <c r="BD245" i="2" s="1"/>
  <c r="BC246" i="2"/>
  <c r="BC245" i="2" s="1"/>
  <c r="BB246" i="2"/>
  <c r="BB245" i="2" s="1"/>
  <c r="BA246" i="2"/>
  <c r="BA245" i="2" s="1"/>
  <c r="AV246" i="2"/>
  <c r="AV245" i="2" s="1"/>
  <c r="AU246" i="2"/>
  <c r="AU245" i="2" s="1"/>
  <c r="AT246" i="2"/>
  <c r="AT245" i="2" s="1"/>
  <c r="AS246" i="2"/>
  <c r="AS245" i="2" s="1"/>
  <c r="AR246" i="2"/>
  <c r="AR245" i="2" s="1"/>
  <c r="AQ246" i="2"/>
  <c r="AQ245" i="2" s="1"/>
  <c r="AP246" i="2"/>
  <c r="AP245" i="2" s="1"/>
  <c r="AO246" i="2"/>
  <c r="AO245" i="2" s="1"/>
  <c r="AN246" i="2"/>
  <c r="AN245" i="2" s="1"/>
  <c r="AM246" i="2"/>
  <c r="AM245" i="2" s="1"/>
  <c r="AL246" i="2"/>
  <c r="AL245" i="2" s="1"/>
  <c r="AK246" i="2"/>
  <c r="AK245" i="2" s="1"/>
  <c r="AJ246" i="2"/>
  <c r="AJ245" i="2" s="1"/>
  <c r="AI246" i="2"/>
  <c r="AI245" i="2" s="1"/>
  <c r="AH246" i="2"/>
  <c r="AH245" i="2" s="1"/>
  <c r="AG246" i="2"/>
  <c r="AG245" i="2" s="1"/>
  <c r="AF246" i="2"/>
  <c r="AF245" i="2" s="1"/>
  <c r="AD246" i="2"/>
  <c r="AD245" i="2" s="1"/>
  <c r="AC246" i="2"/>
  <c r="AC245" i="2" s="1"/>
  <c r="AB246" i="2"/>
  <c r="AB245" i="2" s="1"/>
  <c r="AA246" i="2"/>
  <c r="AA245" i="2" s="1"/>
  <c r="Z246" i="2"/>
  <c r="Z245" i="2" s="1"/>
  <c r="EN244" i="2"/>
  <c r="EK244" i="2"/>
  <c r="DX244" i="2"/>
  <c r="EN242" i="2"/>
  <c r="EK242" i="2"/>
  <c r="DX242" i="2"/>
  <c r="EN240" i="2"/>
  <c r="EK240" i="2"/>
  <c r="DX240" i="2"/>
  <c r="CY238" i="2"/>
  <c r="CY237" i="2" s="1"/>
  <c r="CY236" i="2" s="1"/>
  <c r="CX238" i="2"/>
  <c r="CX237" i="2" s="1"/>
  <c r="CX236" i="2" s="1"/>
  <c r="CV238" i="2"/>
  <c r="CV237" i="2" s="1"/>
  <c r="CV236" i="2" s="1"/>
  <c r="CU238" i="2"/>
  <c r="CU237" i="2" s="1"/>
  <c r="CU236" i="2" s="1"/>
  <c r="CT238" i="2"/>
  <c r="CT237" i="2" s="1"/>
  <c r="CT236" i="2" s="1"/>
  <c r="CS238" i="2"/>
  <c r="CS237" i="2" s="1"/>
  <c r="CS236" i="2" s="1"/>
  <c r="CR238" i="2"/>
  <c r="CR237" i="2" s="1"/>
  <c r="CR236" i="2" s="1"/>
  <c r="CQ238" i="2"/>
  <c r="CN238" i="2"/>
  <c r="CM238" i="2"/>
  <c r="CM237" i="2" s="1"/>
  <c r="CM236" i="2" s="1"/>
  <c r="CL238" i="2"/>
  <c r="CL237" i="2" s="1"/>
  <c r="CL236" i="2" s="1"/>
  <c r="CK238" i="2"/>
  <c r="CK237" i="2" s="1"/>
  <c r="CK236" i="2" s="1"/>
  <c r="CI238" i="2"/>
  <c r="CI237" i="2" s="1"/>
  <c r="CI236" i="2" s="1"/>
  <c r="CH238" i="2"/>
  <c r="CH237" i="2" s="1"/>
  <c r="CH236" i="2" s="1"/>
  <c r="CC238" i="2"/>
  <c r="CA238" i="2"/>
  <c r="CA237" i="2" s="1"/>
  <c r="CA236" i="2" s="1"/>
  <c r="BZ238" i="2"/>
  <c r="BZ237" i="2" s="1"/>
  <c r="BZ236" i="2" s="1"/>
  <c r="BY238" i="2"/>
  <c r="BY237" i="2" s="1"/>
  <c r="BY236" i="2" s="1"/>
  <c r="BX238" i="2"/>
  <c r="BT238" i="2"/>
  <c r="BT237" i="2" s="1"/>
  <c r="BT236" i="2" s="1"/>
  <c r="BS238" i="2"/>
  <c r="BS237" i="2" s="1"/>
  <c r="BS236" i="2" s="1"/>
  <c r="BR238" i="2"/>
  <c r="BR237" i="2" s="1"/>
  <c r="BR236" i="2" s="1"/>
  <c r="BQ238" i="2"/>
  <c r="BQ237" i="2" s="1"/>
  <c r="BQ236" i="2" s="1"/>
  <c r="BP238" i="2"/>
  <c r="BP237" i="2" s="1"/>
  <c r="BP236" i="2" s="1"/>
  <c r="BO238" i="2"/>
  <c r="BO237" i="2" s="1"/>
  <c r="BO236" i="2" s="1"/>
  <c r="BN238" i="2"/>
  <c r="BN237" i="2" s="1"/>
  <c r="BN236" i="2" s="1"/>
  <c r="BK238" i="2"/>
  <c r="BK237" i="2" s="1"/>
  <c r="BK236" i="2" s="1"/>
  <c r="BJ238" i="2"/>
  <c r="BJ237" i="2" s="1"/>
  <c r="BJ236" i="2" s="1"/>
  <c r="BI238" i="2"/>
  <c r="BI237" i="2" s="1"/>
  <c r="BI236" i="2" s="1"/>
  <c r="BH238" i="2"/>
  <c r="BH237" i="2" s="1"/>
  <c r="BH236" i="2" s="1"/>
  <c r="BG238" i="2"/>
  <c r="BG237" i="2" s="1"/>
  <c r="BG236" i="2" s="1"/>
  <c r="BF238" i="2"/>
  <c r="BF237" i="2" s="1"/>
  <c r="BF236" i="2" s="1"/>
  <c r="BE238" i="2"/>
  <c r="BE237" i="2" s="1"/>
  <c r="BE236" i="2" s="1"/>
  <c r="BD238" i="2"/>
  <c r="BD237" i="2" s="1"/>
  <c r="BD236" i="2" s="1"/>
  <c r="BC238" i="2"/>
  <c r="BC237" i="2" s="1"/>
  <c r="BC236" i="2" s="1"/>
  <c r="BB238" i="2"/>
  <c r="BB237" i="2" s="1"/>
  <c r="BB236" i="2" s="1"/>
  <c r="BA238" i="2"/>
  <c r="BA237" i="2" s="1"/>
  <c r="BA236" i="2" s="1"/>
  <c r="AV238" i="2"/>
  <c r="AV237" i="2" s="1"/>
  <c r="AV236" i="2" s="1"/>
  <c r="AU238" i="2"/>
  <c r="AU237" i="2" s="1"/>
  <c r="AU236" i="2" s="1"/>
  <c r="AT238" i="2"/>
  <c r="AT237" i="2" s="1"/>
  <c r="AT236" i="2" s="1"/>
  <c r="AS238" i="2"/>
  <c r="AS237" i="2" s="1"/>
  <c r="AS236" i="2" s="1"/>
  <c r="AR238" i="2"/>
  <c r="AR237" i="2" s="1"/>
  <c r="AR236" i="2" s="1"/>
  <c r="AQ238" i="2"/>
  <c r="AQ237" i="2" s="1"/>
  <c r="AQ236" i="2" s="1"/>
  <c r="AP238" i="2"/>
  <c r="AP237" i="2" s="1"/>
  <c r="AP236" i="2" s="1"/>
  <c r="AO238" i="2"/>
  <c r="AO237" i="2" s="1"/>
  <c r="AO236" i="2" s="1"/>
  <c r="AN238" i="2"/>
  <c r="AN237" i="2" s="1"/>
  <c r="AN236" i="2" s="1"/>
  <c r="AM238" i="2"/>
  <c r="AM237" i="2" s="1"/>
  <c r="AM236" i="2" s="1"/>
  <c r="AL238" i="2"/>
  <c r="AL237" i="2" s="1"/>
  <c r="AL236" i="2" s="1"/>
  <c r="AK238" i="2"/>
  <c r="AK237" i="2" s="1"/>
  <c r="AK236" i="2" s="1"/>
  <c r="AJ238" i="2"/>
  <c r="AJ237" i="2" s="1"/>
  <c r="AJ236" i="2" s="1"/>
  <c r="AI238" i="2"/>
  <c r="AI237" i="2" s="1"/>
  <c r="AI236" i="2" s="1"/>
  <c r="AH238" i="2"/>
  <c r="AH237" i="2" s="1"/>
  <c r="AH236" i="2" s="1"/>
  <c r="AG238" i="2"/>
  <c r="AG237" i="2" s="1"/>
  <c r="AG236" i="2" s="1"/>
  <c r="AF238" i="2"/>
  <c r="AF237" i="2" s="1"/>
  <c r="AF236" i="2" s="1"/>
  <c r="AD238" i="2"/>
  <c r="AD237" i="2" s="1"/>
  <c r="AD236" i="2" s="1"/>
  <c r="AC238" i="2"/>
  <c r="AC237" i="2" s="1"/>
  <c r="AC236" i="2" s="1"/>
  <c r="AB238" i="2"/>
  <c r="AB237" i="2" s="1"/>
  <c r="AB236" i="2" s="1"/>
  <c r="AA238" i="2"/>
  <c r="AA237" i="2" s="1"/>
  <c r="AA236" i="2" s="1"/>
  <c r="Z238" i="2"/>
  <c r="Z237" i="2" s="1"/>
  <c r="Z236" i="2" s="1"/>
  <c r="EN234" i="2"/>
  <c r="EK234" i="2"/>
  <c r="DX234" i="2"/>
  <c r="EN228" i="2"/>
  <c r="EK228" i="2"/>
  <c r="DX228" i="2"/>
  <c r="EN226" i="2"/>
  <c r="EK226" i="2"/>
  <c r="DX226" i="2"/>
  <c r="CY223" i="2"/>
  <c r="CY222" i="2" s="1"/>
  <c r="CX223" i="2"/>
  <c r="CX222" i="2" s="1"/>
  <c r="CV223" i="2"/>
  <c r="CV222" i="2" s="1"/>
  <c r="CU223" i="2"/>
  <c r="CU222" i="2" s="1"/>
  <c r="CT223" i="2"/>
  <c r="CT222" i="2" s="1"/>
  <c r="CS223" i="2"/>
  <c r="CS222" i="2" s="1"/>
  <c r="CR223" i="2"/>
  <c r="CR222" i="2" s="1"/>
  <c r="CQ223" i="2"/>
  <c r="CN223" i="2"/>
  <c r="CM223" i="2"/>
  <c r="CM222" i="2" s="1"/>
  <c r="CL223" i="2"/>
  <c r="CL222" i="2" s="1"/>
  <c r="CK223" i="2"/>
  <c r="CK222" i="2" s="1"/>
  <c r="CI223" i="2"/>
  <c r="CI222" i="2" s="1"/>
  <c r="CH223" i="2"/>
  <c r="CH222" i="2" s="1"/>
  <c r="CH494" i="2" s="1"/>
  <c r="CC223" i="2"/>
  <c r="CA223" i="2"/>
  <c r="CA222" i="2" s="1"/>
  <c r="BZ223" i="2"/>
  <c r="BZ222" i="2" s="1"/>
  <c r="BY223" i="2"/>
  <c r="BY222" i="2" s="1"/>
  <c r="BX223" i="2"/>
  <c r="BW223" i="2"/>
  <c r="BT224" i="2"/>
  <c r="BT223" i="2" s="1"/>
  <c r="BT222" i="2" s="1"/>
  <c r="BS224" i="2"/>
  <c r="BS223" i="2" s="1"/>
  <c r="BS222" i="2" s="1"/>
  <c r="BR224" i="2"/>
  <c r="BR223" i="2" s="1"/>
  <c r="BR222" i="2" s="1"/>
  <c r="BQ224" i="2"/>
  <c r="BQ223" i="2" s="1"/>
  <c r="BQ222" i="2" s="1"/>
  <c r="BP224" i="2"/>
  <c r="BP223" i="2" s="1"/>
  <c r="BP222" i="2" s="1"/>
  <c r="BO224" i="2"/>
  <c r="BO223" i="2" s="1"/>
  <c r="BO222" i="2" s="1"/>
  <c r="BN224" i="2"/>
  <c r="BN223" i="2" s="1"/>
  <c r="BN222" i="2" s="1"/>
  <c r="BK224" i="2"/>
  <c r="BK223" i="2" s="1"/>
  <c r="BK222" i="2" s="1"/>
  <c r="BJ224" i="2"/>
  <c r="BJ223" i="2" s="1"/>
  <c r="BJ222" i="2" s="1"/>
  <c r="BI224" i="2"/>
  <c r="BI223" i="2" s="1"/>
  <c r="BI222" i="2" s="1"/>
  <c r="BH224" i="2"/>
  <c r="BH223" i="2" s="1"/>
  <c r="BH222" i="2" s="1"/>
  <c r="BG224" i="2"/>
  <c r="BG223" i="2" s="1"/>
  <c r="BG222" i="2" s="1"/>
  <c r="BF224" i="2"/>
  <c r="BF223" i="2" s="1"/>
  <c r="BF222" i="2" s="1"/>
  <c r="BE224" i="2"/>
  <c r="BE223" i="2" s="1"/>
  <c r="BE222" i="2" s="1"/>
  <c r="BD224" i="2"/>
  <c r="BD223" i="2" s="1"/>
  <c r="BD222" i="2" s="1"/>
  <c r="BC224" i="2"/>
  <c r="BC223" i="2" s="1"/>
  <c r="BC222" i="2" s="1"/>
  <c r="BB224" i="2"/>
  <c r="BB223" i="2" s="1"/>
  <c r="BB222" i="2" s="1"/>
  <c r="BA224" i="2"/>
  <c r="BA223" i="2" s="1"/>
  <c r="BA222" i="2" s="1"/>
  <c r="AV224" i="2"/>
  <c r="AV223" i="2" s="1"/>
  <c r="AV222" i="2" s="1"/>
  <c r="AU224" i="2"/>
  <c r="AU223" i="2" s="1"/>
  <c r="AU222" i="2" s="1"/>
  <c r="AT224" i="2"/>
  <c r="AT223" i="2" s="1"/>
  <c r="AT222" i="2" s="1"/>
  <c r="AS224" i="2"/>
  <c r="AS223" i="2" s="1"/>
  <c r="AS222" i="2" s="1"/>
  <c r="AR224" i="2"/>
  <c r="AR223" i="2" s="1"/>
  <c r="AR222" i="2" s="1"/>
  <c r="AQ224" i="2"/>
  <c r="AQ223" i="2" s="1"/>
  <c r="AQ222" i="2" s="1"/>
  <c r="AP224" i="2"/>
  <c r="AP223" i="2" s="1"/>
  <c r="AP222" i="2" s="1"/>
  <c r="AO224" i="2"/>
  <c r="AO223" i="2" s="1"/>
  <c r="AO222" i="2" s="1"/>
  <c r="AN224" i="2"/>
  <c r="AN223" i="2" s="1"/>
  <c r="AN222" i="2" s="1"/>
  <c r="AM224" i="2"/>
  <c r="AM223" i="2" s="1"/>
  <c r="AM222" i="2" s="1"/>
  <c r="AL224" i="2"/>
  <c r="AL223" i="2" s="1"/>
  <c r="AL222" i="2" s="1"/>
  <c r="AK224" i="2"/>
  <c r="AK223" i="2" s="1"/>
  <c r="AK222" i="2" s="1"/>
  <c r="AJ224" i="2"/>
  <c r="AJ223" i="2" s="1"/>
  <c r="AJ222" i="2" s="1"/>
  <c r="AI224" i="2"/>
  <c r="AI223" i="2" s="1"/>
  <c r="AI222" i="2" s="1"/>
  <c r="AH224" i="2"/>
  <c r="AH223" i="2" s="1"/>
  <c r="AH222" i="2" s="1"/>
  <c r="AG224" i="2"/>
  <c r="AG223" i="2" s="1"/>
  <c r="AG222" i="2" s="1"/>
  <c r="AF224" i="2"/>
  <c r="AF223" i="2" s="1"/>
  <c r="AF222" i="2" s="1"/>
  <c r="AD224" i="2"/>
  <c r="AD223" i="2" s="1"/>
  <c r="AD222" i="2" s="1"/>
  <c r="AC224" i="2"/>
  <c r="AC223" i="2" s="1"/>
  <c r="AC222" i="2" s="1"/>
  <c r="AB224" i="2"/>
  <c r="AB223" i="2" s="1"/>
  <c r="AB222" i="2" s="1"/>
  <c r="AA224" i="2"/>
  <c r="AA223" i="2" s="1"/>
  <c r="AA222" i="2" s="1"/>
  <c r="Z224" i="2"/>
  <c r="Z223" i="2" s="1"/>
  <c r="Z222" i="2" s="1"/>
  <c r="EN221" i="2"/>
  <c r="EK221" i="2"/>
  <c r="DX221" i="2"/>
  <c r="EJ219" i="2"/>
  <c r="EJ218" i="2" s="1"/>
  <c r="EI219" i="2"/>
  <c r="EI218" i="2" s="1"/>
  <c r="EH219" i="2"/>
  <c r="EH218" i="2" s="1"/>
  <c r="EG219" i="2"/>
  <c r="EG218" i="2" s="1"/>
  <c r="EF219" i="2"/>
  <c r="EF218" i="2" s="1"/>
  <c r="EE219" i="2"/>
  <c r="EE218" i="2" s="1"/>
  <c r="EC219" i="2"/>
  <c r="EC218" i="2" s="1"/>
  <c r="EB219" i="2"/>
  <c r="EB218" i="2" s="1"/>
  <c r="EA219" i="2"/>
  <c r="EA218" i="2" s="1"/>
  <c r="DY219" i="2"/>
  <c r="DY218" i="2" s="1"/>
  <c r="DV219" i="2"/>
  <c r="DV218" i="2" s="1"/>
  <c r="DU219" i="2"/>
  <c r="DU218" i="2" s="1"/>
  <c r="DT219" i="2"/>
  <c r="DT218" i="2" s="1"/>
  <c r="DS219" i="2"/>
  <c r="DS218" i="2" s="1"/>
  <c r="DR219" i="2"/>
  <c r="DR218" i="2" s="1"/>
  <c r="DQ219" i="2"/>
  <c r="DQ218" i="2" s="1"/>
  <c r="DP219" i="2"/>
  <c r="DP218" i="2" s="1"/>
  <c r="DO219" i="2"/>
  <c r="DO218" i="2" s="1"/>
  <c r="CY219" i="2"/>
  <c r="CY218" i="2" s="1"/>
  <c r="CX219" i="2"/>
  <c r="CX218" i="2" s="1"/>
  <c r="CV219" i="2"/>
  <c r="CV218" i="2" s="1"/>
  <c r="CU219" i="2"/>
  <c r="CU218" i="2" s="1"/>
  <c r="CT219" i="2"/>
  <c r="CT218" i="2" s="1"/>
  <c r="CS219" i="2"/>
  <c r="CS218" i="2" s="1"/>
  <c r="CR219" i="2"/>
  <c r="CR218" i="2" s="1"/>
  <c r="CQ219" i="2"/>
  <c r="CN219" i="2"/>
  <c r="CM219" i="2"/>
  <c r="CM218" i="2" s="1"/>
  <c r="CL219" i="2"/>
  <c r="CL218" i="2" s="1"/>
  <c r="CK219" i="2"/>
  <c r="CK218" i="2" s="1"/>
  <c r="CI219" i="2"/>
  <c r="CI218" i="2" s="1"/>
  <c r="CH219" i="2"/>
  <c r="CH218" i="2" s="1"/>
  <c r="CC219" i="2"/>
  <c r="CA219" i="2"/>
  <c r="CA218" i="2" s="1"/>
  <c r="BZ219" i="2"/>
  <c r="BZ218" i="2" s="1"/>
  <c r="BY219" i="2"/>
  <c r="BY218" i="2" s="1"/>
  <c r="BX219" i="2"/>
  <c r="BX218" i="2" s="1"/>
  <c r="BW219" i="2"/>
  <c r="BT219" i="2"/>
  <c r="BT218" i="2" s="1"/>
  <c r="BS219" i="2"/>
  <c r="EK219" i="2" s="1"/>
  <c r="BR219" i="2"/>
  <c r="BR218" i="2" s="1"/>
  <c r="BQ219" i="2"/>
  <c r="BQ218" i="2" s="1"/>
  <c r="BP219" i="2"/>
  <c r="BP218" i="2" s="1"/>
  <c r="BO219" i="2"/>
  <c r="BO218" i="2" s="1"/>
  <c r="BN219" i="2"/>
  <c r="BN218" i="2" s="1"/>
  <c r="BK219" i="2"/>
  <c r="BK218" i="2" s="1"/>
  <c r="BJ219" i="2"/>
  <c r="BJ218" i="2" s="1"/>
  <c r="BI219" i="2"/>
  <c r="BI218" i="2" s="1"/>
  <c r="BH219" i="2"/>
  <c r="BH218" i="2" s="1"/>
  <c r="BG219" i="2"/>
  <c r="BG218" i="2" s="1"/>
  <c r="BF219" i="2"/>
  <c r="BF218" i="2" s="1"/>
  <c r="BE219" i="2"/>
  <c r="BE218" i="2" s="1"/>
  <c r="BD219" i="2"/>
  <c r="BD218" i="2" s="1"/>
  <c r="BC219" i="2"/>
  <c r="BC218" i="2" s="1"/>
  <c r="BB219" i="2"/>
  <c r="BB218" i="2" s="1"/>
  <c r="BA219" i="2"/>
  <c r="BA218" i="2" s="1"/>
  <c r="AV219" i="2"/>
  <c r="AV218" i="2" s="1"/>
  <c r="AU219" i="2"/>
  <c r="AU218" i="2" s="1"/>
  <c r="AT219" i="2"/>
  <c r="AT218" i="2" s="1"/>
  <c r="AS219" i="2"/>
  <c r="AS218" i="2" s="1"/>
  <c r="AR219" i="2"/>
  <c r="AR218" i="2" s="1"/>
  <c r="AQ219" i="2"/>
  <c r="AQ218" i="2" s="1"/>
  <c r="AP219" i="2"/>
  <c r="AP218" i="2" s="1"/>
  <c r="AO219" i="2"/>
  <c r="AO218" i="2" s="1"/>
  <c r="AN219" i="2"/>
  <c r="AN218" i="2" s="1"/>
  <c r="AM219" i="2"/>
  <c r="AM218" i="2" s="1"/>
  <c r="AL219" i="2"/>
  <c r="AL218" i="2" s="1"/>
  <c r="AK219" i="2"/>
  <c r="AK218" i="2" s="1"/>
  <c r="AJ219" i="2"/>
  <c r="AJ218" i="2" s="1"/>
  <c r="AI219" i="2"/>
  <c r="AI218" i="2" s="1"/>
  <c r="AH219" i="2"/>
  <c r="AH218" i="2" s="1"/>
  <c r="AG219" i="2"/>
  <c r="AG218" i="2" s="1"/>
  <c r="AF219" i="2"/>
  <c r="AF218" i="2" s="1"/>
  <c r="AD219" i="2"/>
  <c r="AD218" i="2" s="1"/>
  <c r="AC219" i="2"/>
  <c r="AC218" i="2" s="1"/>
  <c r="AB219" i="2"/>
  <c r="AB218" i="2" s="1"/>
  <c r="AA219" i="2"/>
  <c r="AA218" i="2" s="1"/>
  <c r="Z219" i="2"/>
  <c r="CY212" i="2"/>
  <c r="CY211" i="2" s="1"/>
  <c r="CY210" i="2" s="1"/>
  <c r="CX212" i="2"/>
  <c r="CX211" i="2" s="1"/>
  <c r="CX210" i="2" s="1"/>
  <c r="CV212" i="2"/>
  <c r="CV211" i="2" s="1"/>
  <c r="CV210" i="2" s="1"/>
  <c r="CU212" i="2"/>
  <c r="CU211" i="2" s="1"/>
  <c r="CU210" i="2" s="1"/>
  <c r="CT212" i="2"/>
  <c r="CT211" i="2" s="1"/>
  <c r="CT210" i="2" s="1"/>
  <c r="CS212" i="2"/>
  <c r="CS211" i="2" s="1"/>
  <c r="CS210" i="2" s="1"/>
  <c r="CR212" i="2"/>
  <c r="CR211" i="2" s="1"/>
  <c r="CR210" i="2" s="1"/>
  <c r="CQ212" i="2"/>
  <c r="CN212" i="2"/>
  <c r="CM212" i="2"/>
  <c r="CM211" i="2" s="1"/>
  <c r="CM210" i="2" s="1"/>
  <c r="CL212" i="2"/>
  <c r="CL211" i="2" s="1"/>
  <c r="CL210" i="2" s="1"/>
  <c r="CK212" i="2"/>
  <c r="CK211" i="2" s="1"/>
  <c r="CK210" i="2" s="1"/>
  <c r="CI212" i="2"/>
  <c r="CI211" i="2" s="1"/>
  <c r="CI210" i="2" s="1"/>
  <c r="CH212" i="2"/>
  <c r="CH211" i="2" s="1"/>
  <c r="CH210" i="2" s="1"/>
  <c r="CC212" i="2"/>
  <c r="CA212" i="2"/>
  <c r="CA211" i="2" s="1"/>
  <c r="CA210" i="2" s="1"/>
  <c r="BZ212" i="2"/>
  <c r="BZ211" i="2" s="1"/>
  <c r="BZ210" i="2" s="1"/>
  <c r="BY212" i="2"/>
  <c r="BY211" i="2" s="1"/>
  <c r="BY210" i="2" s="1"/>
  <c r="BX212" i="2"/>
  <c r="BX211" i="2" s="1"/>
  <c r="BX210" i="2" s="1"/>
  <c r="BW212" i="2"/>
  <c r="BT212" i="2"/>
  <c r="BT211" i="2" s="1"/>
  <c r="BT210" i="2" s="1"/>
  <c r="BS212" i="2"/>
  <c r="BS211" i="2" s="1"/>
  <c r="BR212" i="2"/>
  <c r="BR211" i="2" s="1"/>
  <c r="BR210" i="2" s="1"/>
  <c r="BQ212" i="2"/>
  <c r="BQ211" i="2" s="1"/>
  <c r="BQ210" i="2" s="1"/>
  <c r="BP212" i="2"/>
  <c r="BP211" i="2" s="1"/>
  <c r="BP210" i="2" s="1"/>
  <c r="BO212" i="2"/>
  <c r="BO211" i="2" s="1"/>
  <c r="BO210" i="2" s="1"/>
  <c r="BN212" i="2"/>
  <c r="BN211" i="2" s="1"/>
  <c r="BN210" i="2" s="1"/>
  <c r="BK212" i="2"/>
  <c r="BK211" i="2" s="1"/>
  <c r="BK210" i="2" s="1"/>
  <c r="BJ212" i="2"/>
  <c r="BJ211" i="2" s="1"/>
  <c r="BJ210" i="2" s="1"/>
  <c r="BI212" i="2"/>
  <c r="BI211" i="2" s="1"/>
  <c r="BI210" i="2" s="1"/>
  <c r="BH212" i="2"/>
  <c r="BH211" i="2" s="1"/>
  <c r="BH210" i="2" s="1"/>
  <c r="BG212" i="2"/>
  <c r="BG211" i="2" s="1"/>
  <c r="BG210" i="2" s="1"/>
  <c r="BF212" i="2"/>
  <c r="BF211" i="2" s="1"/>
  <c r="BF210" i="2" s="1"/>
  <c r="BE212" i="2"/>
  <c r="BE211" i="2" s="1"/>
  <c r="BE210" i="2" s="1"/>
  <c r="BD212" i="2"/>
  <c r="BD211" i="2" s="1"/>
  <c r="BD210" i="2" s="1"/>
  <c r="BC212" i="2"/>
  <c r="BC211" i="2" s="1"/>
  <c r="BC210" i="2" s="1"/>
  <c r="BB212" i="2"/>
  <c r="BB211" i="2" s="1"/>
  <c r="BB210" i="2" s="1"/>
  <c r="BA212" i="2"/>
  <c r="BA211" i="2" s="1"/>
  <c r="BA210" i="2" s="1"/>
  <c r="AV212" i="2"/>
  <c r="AV211" i="2" s="1"/>
  <c r="AV210" i="2" s="1"/>
  <c r="AU212" i="2"/>
  <c r="AU211" i="2" s="1"/>
  <c r="AU210" i="2" s="1"/>
  <c r="AT212" i="2"/>
  <c r="AT211" i="2" s="1"/>
  <c r="AT210" i="2" s="1"/>
  <c r="AS212" i="2"/>
  <c r="AS211" i="2" s="1"/>
  <c r="AS210" i="2" s="1"/>
  <c r="AR212" i="2"/>
  <c r="AR211" i="2" s="1"/>
  <c r="AR210" i="2" s="1"/>
  <c r="AQ212" i="2"/>
  <c r="AQ211" i="2" s="1"/>
  <c r="AQ210" i="2" s="1"/>
  <c r="AP212" i="2"/>
  <c r="AP211" i="2" s="1"/>
  <c r="AP210" i="2" s="1"/>
  <c r="AO212" i="2"/>
  <c r="AO211" i="2" s="1"/>
  <c r="AO210" i="2" s="1"/>
  <c r="AN212" i="2"/>
  <c r="AN211" i="2" s="1"/>
  <c r="AN210" i="2" s="1"/>
  <c r="AM212" i="2"/>
  <c r="AM211" i="2" s="1"/>
  <c r="AM210" i="2" s="1"/>
  <c r="AL212" i="2"/>
  <c r="AL211" i="2" s="1"/>
  <c r="AL210" i="2" s="1"/>
  <c r="AK212" i="2"/>
  <c r="AK211" i="2" s="1"/>
  <c r="AK210" i="2" s="1"/>
  <c r="AJ212" i="2"/>
  <c r="AJ211" i="2" s="1"/>
  <c r="AJ210" i="2" s="1"/>
  <c r="AI212" i="2"/>
  <c r="AI211" i="2" s="1"/>
  <c r="AI210" i="2" s="1"/>
  <c r="AH212" i="2"/>
  <c r="AH211" i="2" s="1"/>
  <c r="AH210" i="2" s="1"/>
  <c r="AG212" i="2"/>
  <c r="AG211" i="2" s="1"/>
  <c r="AG210" i="2" s="1"/>
  <c r="AF212" i="2"/>
  <c r="AF211" i="2" s="1"/>
  <c r="AF210" i="2" s="1"/>
  <c r="AD212" i="2"/>
  <c r="AD211" i="2" s="1"/>
  <c r="AD210" i="2" s="1"/>
  <c r="AC212" i="2"/>
  <c r="AC211" i="2" s="1"/>
  <c r="AC210" i="2" s="1"/>
  <c r="AB212" i="2"/>
  <c r="AB211" i="2" s="1"/>
  <c r="AB210" i="2" s="1"/>
  <c r="AA212" i="2"/>
  <c r="AA211" i="2" s="1"/>
  <c r="AA210" i="2" s="1"/>
  <c r="Z212" i="2"/>
  <c r="Z211" i="2" s="1"/>
  <c r="Z210" i="2" s="1"/>
  <c r="EK206" i="2"/>
  <c r="EK205" i="2" s="1"/>
  <c r="EJ206" i="2"/>
  <c r="EJ205" i="2" s="1"/>
  <c r="EI206" i="2"/>
  <c r="EI205" i="2" s="1"/>
  <c r="EH206" i="2"/>
  <c r="EH205" i="2" s="1"/>
  <c r="EG206" i="2"/>
  <c r="EG205" i="2" s="1"/>
  <c r="EF206" i="2"/>
  <c r="EF205" i="2" s="1"/>
  <c r="EE206" i="2"/>
  <c r="EE205" i="2" s="1"/>
  <c r="EC206" i="2"/>
  <c r="EC205" i="2" s="1"/>
  <c r="EB206" i="2"/>
  <c r="EB205" i="2" s="1"/>
  <c r="EA206" i="2"/>
  <c r="EA205" i="2" s="1"/>
  <c r="DZ206" i="2"/>
  <c r="DZ205" i="2" s="1"/>
  <c r="DY206" i="2"/>
  <c r="DY205" i="2" s="1"/>
  <c r="DV206" i="2"/>
  <c r="DV205" i="2" s="1"/>
  <c r="DU206" i="2"/>
  <c r="DU205" i="2" s="1"/>
  <c r="DT206" i="2"/>
  <c r="DT205" i="2" s="1"/>
  <c r="DS206" i="2"/>
  <c r="DS205" i="2" s="1"/>
  <c r="DR206" i="2"/>
  <c r="DR205" i="2" s="1"/>
  <c r="DQ206" i="2"/>
  <c r="DQ205" i="2" s="1"/>
  <c r="DP206" i="2"/>
  <c r="DP205" i="2" s="1"/>
  <c r="DO206" i="2"/>
  <c r="DO205" i="2" s="1"/>
  <c r="CY206" i="2"/>
  <c r="CY205" i="2" s="1"/>
  <c r="CX206" i="2"/>
  <c r="CX205" i="2" s="1"/>
  <c r="CV206" i="2"/>
  <c r="CV205" i="2" s="1"/>
  <c r="CU206" i="2"/>
  <c r="CU205" i="2" s="1"/>
  <c r="CT206" i="2"/>
  <c r="CT205" i="2" s="1"/>
  <c r="CS206" i="2"/>
  <c r="CS205" i="2" s="1"/>
  <c r="CR206" i="2"/>
  <c r="CR205" i="2" s="1"/>
  <c r="CQ206" i="2"/>
  <c r="CN206" i="2"/>
  <c r="CM206" i="2"/>
  <c r="CM205" i="2" s="1"/>
  <c r="CL206" i="2"/>
  <c r="CL205" i="2" s="1"/>
  <c r="CK206" i="2"/>
  <c r="CK205" i="2" s="1"/>
  <c r="CI206" i="2"/>
  <c r="CI205" i="2" s="1"/>
  <c r="CH206" i="2"/>
  <c r="CH205" i="2" s="1"/>
  <c r="CC206" i="2"/>
  <c r="CA206" i="2"/>
  <c r="CA205" i="2" s="1"/>
  <c r="BZ206" i="2"/>
  <c r="BZ205" i="2" s="1"/>
  <c r="BY206" i="2"/>
  <c r="BY205" i="2" s="1"/>
  <c r="BX206" i="2"/>
  <c r="BX205" i="2" s="1"/>
  <c r="BW206" i="2"/>
  <c r="BT206" i="2"/>
  <c r="BT205" i="2" s="1"/>
  <c r="BS206" i="2"/>
  <c r="BS205" i="2" s="1"/>
  <c r="BR206" i="2"/>
  <c r="BR205" i="2" s="1"/>
  <c r="BQ206" i="2"/>
  <c r="BQ205" i="2" s="1"/>
  <c r="BP206" i="2"/>
  <c r="BP205" i="2" s="1"/>
  <c r="BO206" i="2"/>
  <c r="BO205" i="2" s="1"/>
  <c r="BN206" i="2"/>
  <c r="BN205" i="2" s="1"/>
  <c r="BK206" i="2"/>
  <c r="BK205" i="2" s="1"/>
  <c r="BJ206" i="2"/>
  <c r="BJ205" i="2" s="1"/>
  <c r="BI206" i="2"/>
  <c r="BI205" i="2" s="1"/>
  <c r="BH206" i="2"/>
  <c r="BH205" i="2" s="1"/>
  <c r="BG206" i="2"/>
  <c r="BG205" i="2" s="1"/>
  <c r="BF206" i="2"/>
  <c r="BF205" i="2" s="1"/>
  <c r="BE206" i="2"/>
  <c r="BE205" i="2" s="1"/>
  <c r="BD206" i="2"/>
  <c r="BD205" i="2" s="1"/>
  <c r="BC206" i="2"/>
  <c r="BC205" i="2" s="1"/>
  <c r="BB206" i="2"/>
  <c r="BB205" i="2" s="1"/>
  <c r="BA206" i="2"/>
  <c r="BA205" i="2" s="1"/>
  <c r="AV206" i="2"/>
  <c r="AV205" i="2" s="1"/>
  <c r="AU206" i="2"/>
  <c r="AU205" i="2" s="1"/>
  <c r="AT206" i="2"/>
  <c r="AT205" i="2" s="1"/>
  <c r="AS206" i="2"/>
  <c r="AS205" i="2" s="1"/>
  <c r="AR206" i="2"/>
  <c r="AR205" i="2" s="1"/>
  <c r="AQ206" i="2"/>
  <c r="AQ205" i="2" s="1"/>
  <c r="AP206" i="2"/>
  <c r="AP205" i="2" s="1"/>
  <c r="AO206" i="2"/>
  <c r="AO205" i="2" s="1"/>
  <c r="AN206" i="2"/>
  <c r="AN205" i="2" s="1"/>
  <c r="AM206" i="2"/>
  <c r="AM205" i="2" s="1"/>
  <c r="AL206" i="2"/>
  <c r="AL205" i="2" s="1"/>
  <c r="AK206" i="2"/>
  <c r="AK205" i="2" s="1"/>
  <c r="AJ206" i="2"/>
  <c r="AJ205" i="2" s="1"/>
  <c r="AI206" i="2"/>
  <c r="AI205" i="2" s="1"/>
  <c r="AH206" i="2"/>
  <c r="AH205" i="2" s="1"/>
  <c r="AG206" i="2"/>
  <c r="AG205" i="2" s="1"/>
  <c r="AF206" i="2"/>
  <c r="AF205" i="2" s="1"/>
  <c r="AD206" i="2"/>
  <c r="AD205" i="2" s="1"/>
  <c r="AC206" i="2"/>
  <c r="AC205" i="2" s="1"/>
  <c r="AB206" i="2"/>
  <c r="AB205" i="2" s="1"/>
  <c r="AA206" i="2"/>
  <c r="AA205" i="2" s="1"/>
  <c r="Z206" i="2"/>
  <c r="Z205" i="2" s="1"/>
  <c r="EN204" i="2"/>
  <c r="EK204" i="2"/>
  <c r="DX204" i="2"/>
  <c r="EN202" i="2"/>
  <c r="EK202" i="2"/>
  <c r="DX202" i="2"/>
  <c r="CY200" i="2"/>
  <c r="CY199" i="2" s="1"/>
  <c r="CX200" i="2"/>
  <c r="CX199" i="2" s="1"/>
  <c r="CV200" i="2"/>
  <c r="CV199" i="2" s="1"/>
  <c r="CU200" i="2"/>
  <c r="CU199" i="2" s="1"/>
  <c r="CT200" i="2"/>
  <c r="CT199" i="2" s="1"/>
  <c r="CS200" i="2"/>
  <c r="CS199" i="2" s="1"/>
  <c r="CR200" i="2"/>
  <c r="CR199" i="2" s="1"/>
  <c r="CQ200" i="2"/>
  <c r="CN200" i="2"/>
  <c r="CM200" i="2"/>
  <c r="CM199" i="2" s="1"/>
  <c r="CL200" i="2"/>
  <c r="CL199" i="2" s="1"/>
  <c r="CK200" i="2"/>
  <c r="CK199" i="2" s="1"/>
  <c r="CI200" i="2"/>
  <c r="CI199" i="2" s="1"/>
  <c r="CH200" i="2"/>
  <c r="CH199" i="2" s="1"/>
  <c r="CC200" i="2"/>
  <c r="CA200" i="2"/>
  <c r="CA199" i="2" s="1"/>
  <c r="BZ200" i="2"/>
  <c r="BZ199" i="2" s="1"/>
  <c r="BY200" i="2"/>
  <c r="BY199" i="2" s="1"/>
  <c r="BX200" i="2"/>
  <c r="BW200" i="2"/>
  <c r="BT200" i="2"/>
  <c r="BT199" i="2" s="1"/>
  <c r="BS200" i="2"/>
  <c r="EK200" i="2" s="1"/>
  <c r="BR200" i="2"/>
  <c r="BR199" i="2" s="1"/>
  <c r="BQ200" i="2"/>
  <c r="BQ199" i="2" s="1"/>
  <c r="BP200" i="2"/>
  <c r="BP199" i="2" s="1"/>
  <c r="BO200" i="2"/>
  <c r="BO199" i="2" s="1"/>
  <c r="BN200" i="2"/>
  <c r="BN199" i="2" s="1"/>
  <c r="BK200" i="2"/>
  <c r="BK199" i="2" s="1"/>
  <c r="BJ200" i="2"/>
  <c r="BJ199" i="2" s="1"/>
  <c r="BI200" i="2"/>
  <c r="BI199" i="2" s="1"/>
  <c r="BH200" i="2"/>
  <c r="BH199" i="2" s="1"/>
  <c r="BG200" i="2"/>
  <c r="BG199" i="2" s="1"/>
  <c r="BF200" i="2"/>
  <c r="BF199" i="2" s="1"/>
  <c r="BE200" i="2"/>
  <c r="BE199" i="2" s="1"/>
  <c r="BD200" i="2"/>
  <c r="BD199" i="2" s="1"/>
  <c r="BC200" i="2"/>
  <c r="BC199" i="2" s="1"/>
  <c r="BB200" i="2"/>
  <c r="BB199" i="2" s="1"/>
  <c r="BA200" i="2"/>
  <c r="BA199" i="2" s="1"/>
  <c r="AV200" i="2"/>
  <c r="AV199" i="2" s="1"/>
  <c r="AU200" i="2"/>
  <c r="AU199" i="2" s="1"/>
  <c r="AT200" i="2"/>
  <c r="AT199" i="2" s="1"/>
  <c r="AS200" i="2"/>
  <c r="AS199" i="2" s="1"/>
  <c r="AR200" i="2"/>
  <c r="AR199" i="2" s="1"/>
  <c r="AQ200" i="2"/>
  <c r="AQ199" i="2" s="1"/>
  <c r="AP200" i="2"/>
  <c r="AP199" i="2" s="1"/>
  <c r="AO200" i="2"/>
  <c r="AO199" i="2" s="1"/>
  <c r="AN200" i="2"/>
  <c r="AN199" i="2" s="1"/>
  <c r="AM200" i="2"/>
  <c r="AM199" i="2" s="1"/>
  <c r="AL200" i="2"/>
  <c r="AL199" i="2" s="1"/>
  <c r="AK200" i="2"/>
  <c r="AK199" i="2" s="1"/>
  <c r="AJ200" i="2"/>
  <c r="AJ199" i="2" s="1"/>
  <c r="AI200" i="2"/>
  <c r="AI199" i="2" s="1"/>
  <c r="AH200" i="2"/>
  <c r="AH199" i="2" s="1"/>
  <c r="AG200" i="2"/>
  <c r="AG199" i="2" s="1"/>
  <c r="AF200" i="2"/>
  <c r="AF199" i="2" s="1"/>
  <c r="AD200" i="2"/>
  <c r="AD199" i="2" s="1"/>
  <c r="AC200" i="2"/>
  <c r="AC199" i="2" s="1"/>
  <c r="AB200" i="2"/>
  <c r="AB199" i="2" s="1"/>
  <c r="AA200" i="2"/>
  <c r="AA199" i="2" s="1"/>
  <c r="Z200" i="2"/>
  <c r="Z199" i="2" s="1"/>
  <c r="EN194" i="2"/>
  <c r="EK194" i="2"/>
  <c r="DX194" i="2"/>
  <c r="EK190" i="2"/>
  <c r="EH190" i="2"/>
  <c r="EE190" i="2"/>
  <c r="EC190" i="2"/>
  <c r="DZ190" i="2"/>
  <c r="DV190" i="2"/>
  <c r="DN190" i="2"/>
  <c r="DL190" i="2"/>
  <c r="EN187" i="2"/>
  <c r="EK187" i="2"/>
  <c r="DX187" i="2"/>
  <c r="EE185" i="2"/>
  <c r="ED185" i="2"/>
  <c r="DV185" i="2"/>
  <c r="DU185" i="2"/>
  <c r="DP185" i="2"/>
  <c r="DK185" i="2"/>
  <c r="CY185" i="2"/>
  <c r="CX185" i="2"/>
  <c r="CV185" i="2"/>
  <c r="CU185" i="2"/>
  <c r="CT185" i="2"/>
  <c r="CS185" i="2"/>
  <c r="CR185" i="2"/>
  <c r="CQ185" i="2"/>
  <c r="DN185" i="2" s="1"/>
  <c r="CN185" i="2"/>
  <c r="DL185" i="2" s="1"/>
  <c r="CM185" i="2"/>
  <c r="CL185" i="2"/>
  <c r="CK185" i="2"/>
  <c r="CI185" i="2"/>
  <c r="CH185" i="2"/>
  <c r="CC185" i="2"/>
  <c r="CA185" i="2"/>
  <c r="BZ185" i="2"/>
  <c r="BY185" i="2"/>
  <c r="BX185" i="2"/>
  <c r="BT185" i="2"/>
  <c r="BS185" i="2"/>
  <c r="BR185" i="2"/>
  <c r="BQ185" i="2"/>
  <c r="BP185" i="2"/>
  <c r="BO185" i="2"/>
  <c r="BN185" i="2"/>
  <c r="BK185" i="2"/>
  <c r="BJ185" i="2"/>
  <c r="BI185" i="2"/>
  <c r="BH185" i="2"/>
  <c r="BG185" i="2"/>
  <c r="BF185" i="2"/>
  <c r="BE185" i="2"/>
  <c r="BD185" i="2"/>
  <c r="BC185" i="2"/>
  <c r="BB185" i="2"/>
  <c r="BA185" i="2"/>
  <c r="AV185" i="2"/>
  <c r="AU185" i="2"/>
  <c r="AT185" i="2"/>
  <c r="AS185" i="2"/>
  <c r="AR185" i="2"/>
  <c r="AQ185" i="2"/>
  <c r="AP185" i="2"/>
  <c r="AO185" i="2"/>
  <c r="AN185" i="2"/>
  <c r="AM185" i="2"/>
  <c r="AL185" i="2"/>
  <c r="AK185" i="2"/>
  <c r="AJ185" i="2"/>
  <c r="AI185" i="2"/>
  <c r="AH185" i="2"/>
  <c r="AG185" i="2"/>
  <c r="AF185" i="2"/>
  <c r="AD185" i="2"/>
  <c r="AC185" i="2"/>
  <c r="AB185" i="2"/>
  <c r="AA185" i="2"/>
  <c r="EN181" i="2"/>
  <c r="EK181" i="2"/>
  <c r="DX181" i="2"/>
  <c r="EJ179" i="2"/>
  <c r="EJ178" i="2" s="1"/>
  <c r="EI179" i="2"/>
  <c r="EI178" i="2" s="1"/>
  <c r="EH179" i="2"/>
  <c r="EH178" i="2" s="1"/>
  <c r="EG179" i="2"/>
  <c r="EG178" i="2" s="1"/>
  <c r="EF179" i="2"/>
  <c r="EF178" i="2" s="1"/>
  <c r="EE179" i="2"/>
  <c r="EE178" i="2" s="1"/>
  <c r="EC179" i="2"/>
  <c r="EC178" i="2" s="1"/>
  <c r="EB179" i="2"/>
  <c r="EB178" i="2" s="1"/>
  <c r="EA179" i="2"/>
  <c r="EA178" i="2" s="1"/>
  <c r="DZ179" i="2"/>
  <c r="DZ178" i="2" s="1"/>
  <c r="DY179" i="2"/>
  <c r="DY178" i="2" s="1"/>
  <c r="DV179" i="2"/>
  <c r="DV178" i="2" s="1"/>
  <c r="DU179" i="2"/>
  <c r="DU178" i="2" s="1"/>
  <c r="DT179" i="2"/>
  <c r="DT178" i="2" s="1"/>
  <c r="DS179" i="2"/>
  <c r="DS178" i="2" s="1"/>
  <c r="DR179" i="2"/>
  <c r="DR178" i="2" s="1"/>
  <c r="DQ179" i="2"/>
  <c r="DQ178" i="2" s="1"/>
  <c r="DP179" i="2"/>
  <c r="DP178" i="2" s="1"/>
  <c r="DO179" i="2"/>
  <c r="DO178" i="2" s="1"/>
  <c r="CY179" i="2"/>
  <c r="CY178" i="2" s="1"/>
  <c r="CX179" i="2"/>
  <c r="CX178" i="2" s="1"/>
  <c r="CV179" i="2"/>
  <c r="CV178" i="2" s="1"/>
  <c r="CU179" i="2"/>
  <c r="CU178" i="2" s="1"/>
  <c r="CT179" i="2"/>
  <c r="CT178" i="2" s="1"/>
  <c r="CS179" i="2"/>
  <c r="CS178" i="2" s="1"/>
  <c r="CR179" i="2"/>
  <c r="CR178" i="2" s="1"/>
  <c r="CQ179" i="2"/>
  <c r="CN179" i="2"/>
  <c r="CM179" i="2"/>
  <c r="CM178" i="2" s="1"/>
  <c r="CL179" i="2"/>
  <c r="CL178" i="2" s="1"/>
  <c r="CK179" i="2"/>
  <c r="CK178" i="2" s="1"/>
  <c r="CI179" i="2"/>
  <c r="CI178" i="2" s="1"/>
  <c r="CH179" i="2"/>
  <c r="CH178" i="2" s="1"/>
  <c r="CC179" i="2"/>
  <c r="CA179" i="2"/>
  <c r="CA178" i="2" s="1"/>
  <c r="BZ179" i="2"/>
  <c r="BZ178" i="2" s="1"/>
  <c r="BY179" i="2"/>
  <c r="BY178" i="2" s="1"/>
  <c r="BX179" i="2"/>
  <c r="BX178" i="2" s="1"/>
  <c r="BW179" i="2"/>
  <c r="BT179" i="2"/>
  <c r="BT178" i="2" s="1"/>
  <c r="BS179" i="2"/>
  <c r="EK179" i="2" s="1"/>
  <c r="BR179" i="2"/>
  <c r="BR178" i="2" s="1"/>
  <c r="BQ179" i="2"/>
  <c r="BQ178" i="2" s="1"/>
  <c r="BP179" i="2"/>
  <c r="BP178" i="2" s="1"/>
  <c r="BO179" i="2"/>
  <c r="BO178" i="2" s="1"/>
  <c r="BN179" i="2"/>
  <c r="BN178" i="2" s="1"/>
  <c r="BK179" i="2"/>
  <c r="BK178" i="2" s="1"/>
  <c r="BJ179" i="2"/>
  <c r="BJ178" i="2" s="1"/>
  <c r="BI179" i="2"/>
  <c r="BI178" i="2" s="1"/>
  <c r="BH179" i="2"/>
  <c r="BH178" i="2" s="1"/>
  <c r="BG179" i="2"/>
  <c r="BG178" i="2" s="1"/>
  <c r="BF179" i="2"/>
  <c r="BF178" i="2" s="1"/>
  <c r="BE179" i="2"/>
  <c r="BE178" i="2" s="1"/>
  <c r="BD179" i="2"/>
  <c r="BD178" i="2" s="1"/>
  <c r="BC179" i="2"/>
  <c r="BC178" i="2" s="1"/>
  <c r="BB179" i="2"/>
  <c r="BB178" i="2" s="1"/>
  <c r="BA179" i="2"/>
  <c r="BA178" i="2" s="1"/>
  <c r="AV179" i="2"/>
  <c r="AV178" i="2" s="1"/>
  <c r="AU179" i="2"/>
  <c r="AU178" i="2" s="1"/>
  <c r="AT179" i="2"/>
  <c r="AT178" i="2" s="1"/>
  <c r="AS179" i="2"/>
  <c r="AS178" i="2" s="1"/>
  <c r="AR179" i="2"/>
  <c r="AR178" i="2" s="1"/>
  <c r="AQ179" i="2"/>
  <c r="AQ178" i="2" s="1"/>
  <c r="AP179" i="2"/>
  <c r="AP178" i="2" s="1"/>
  <c r="AO179" i="2"/>
  <c r="AO178" i="2" s="1"/>
  <c r="AN179" i="2"/>
  <c r="AN178" i="2" s="1"/>
  <c r="AM179" i="2"/>
  <c r="AM178" i="2" s="1"/>
  <c r="AL179" i="2"/>
  <c r="AL178" i="2" s="1"/>
  <c r="AK179" i="2"/>
  <c r="AK178" i="2" s="1"/>
  <c r="AJ179" i="2"/>
  <c r="AJ178" i="2" s="1"/>
  <c r="AI179" i="2"/>
  <c r="AI178" i="2" s="1"/>
  <c r="AH179" i="2"/>
  <c r="AH178" i="2" s="1"/>
  <c r="AG179" i="2"/>
  <c r="AG178" i="2" s="1"/>
  <c r="AF179" i="2"/>
  <c r="AF178" i="2" s="1"/>
  <c r="AD179" i="2"/>
  <c r="AD178" i="2" s="1"/>
  <c r="AC179" i="2"/>
  <c r="AC178" i="2" s="1"/>
  <c r="AB179" i="2"/>
  <c r="AB178" i="2" s="1"/>
  <c r="AA179" i="2"/>
  <c r="AA178" i="2" s="1"/>
  <c r="EK175" i="2"/>
  <c r="EK174" i="2" s="1"/>
  <c r="EJ175" i="2"/>
  <c r="EJ174" i="2" s="1"/>
  <c r="EI175" i="2"/>
  <c r="EI174" i="2" s="1"/>
  <c r="EH175" i="2"/>
  <c r="EH174" i="2" s="1"/>
  <c r="EG175" i="2"/>
  <c r="EG174" i="2" s="1"/>
  <c r="EF175" i="2"/>
  <c r="EF174" i="2" s="1"/>
  <c r="EE175" i="2"/>
  <c r="EE174" i="2" s="1"/>
  <c r="EC175" i="2"/>
  <c r="EC174" i="2" s="1"/>
  <c r="EB175" i="2"/>
  <c r="EB174" i="2" s="1"/>
  <c r="EA175" i="2"/>
  <c r="EA174" i="2" s="1"/>
  <c r="DZ175" i="2"/>
  <c r="DZ174" i="2" s="1"/>
  <c r="DY175" i="2"/>
  <c r="DY174" i="2" s="1"/>
  <c r="DV175" i="2"/>
  <c r="DV174" i="2" s="1"/>
  <c r="DU175" i="2"/>
  <c r="DU174" i="2" s="1"/>
  <c r="DT175" i="2"/>
  <c r="DT174" i="2" s="1"/>
  <c r="DS175" i="2"/>
  <c r="DS174" i="2" s="1"/>
  <c r="DR175" i="2"/>
  <c r="DR174" i="2" s="1"/>
  <c r="DQ175" i="2"/>
  <c r="DQ174" i="2" s="1"/>
  <c r="DP175" i="2"/>
  <c r="DP174" i="2" s="1"/>
  <c r="DO175" i="2"/>
  <c r="DO174" i="2" s="1"/>
  <c r="CY175" i="2"/>
  <c r="CY174" i="2" s="1"/>
  <c r="CX175" i="2"/>
  <c r="CX174" i="2" s="1"/>
  <c r="CV175" i="2"/>
  <c r="CV174" i="2" s="1"/>
  <c r="CU175" i="2"/>
  <c r="CU174" i="2" s="1"/>
  <c r="CT175" i="2"/>
  <c r="CT174" i="2" s="1"/>
  <c r="CS175" i="2"/>
  <c r="CS174" i="2" s="1"/>
  <c r="CR175" i="2"/>
  <c r="CR174" i="2" s="1"/>
  <c r="CQ175" i="2"/>
  <c r="CN175" i="2"/>
  <c r="CM175" i="2"/>
  <c r="CM174" i="2" s="1"/>
  <c r="CL175" i="2"/>
  <c r="CL174" i="2" s="1"/>
  <c r="CK175" i="2"/>
  <c r="CK174" i="2" s="1"/>
  <c r="CI175" i="2"/>
  <c r="CI174" i="2" s="1"/>
  <c r="CH175" i="2"/>
  <c r="CH174" i="2" s="1"/>
  <c r="CC175" i="2"/>
  <c r="CA175" i="2"/>
  <c r="CA174" i="2" s="1"/>
  <c r="BZ175" i="2"/>
  <c r="BZ174" i="2" s="1"/>
  <c r="BY175" i="2"/>
  <c r="BY174" i="2" s="1"/>
  <c r="BX175" i="2"/>
  <c r="BX174" i="2" s="1"/>
  <c r="BW175" i="2"/>
  <c r="BT175" i="2"/>
  <c r="BT174" i="2" s="1"/>
  <c r="BS175" i="2"/>
  <c r="BS174" i="2" s="1"/>
  <c r="BR175" i="2"/>
  <c r="BR174" i="2" s="1"/>
  <c r="BQ175" i="2"/>
  <c r="BQ174" i="2" s="1"/>
  <c r="BP175" i="2"/>
  <c r="BP174" i="2" s="1"/>
  <c r="BO175" i="2"/>
  <c r="BO174" i="2" s="1"/>
  <c r="BN175" i="2"/>
  <c r="BN174" i="2" s="1"/>
  <c r="BK175" i="2"/>
  <c r="BK174" i="2" s="1"/>
  <c r="BJ175" i="2"/>
  <c r="BJ174" i="2" s="1"/>
  <c r="BI175" i="2"/>
  <c r="BI174" i="2" s="1"/>
  <c r="BH175" i="2"/>
  <c r="BH174" i="2" s="1"/>
  <c r="BG175" i="2"/>
  <c r="BG174" i="2" s="1"/>
  <c r="BF175" i="2"/>
  <c r="BF174" i="2" s="1"/>
  <c r="BE175" i="2"/>
  <c r="BE174" i="2" s="1"/>
  <c r="BD175" i="2"/>
  <c r="BD174" i="2" s="1"/>
  <c r="BC175" i="2"/>
  <c r="BC174" i="2" s="1"/>
  <c r="BB175" i="2"/>
  <c r="BB174" i="2" s="1"/>
  <c r="BA175" i="2"/>
  <c r="BA174" i="2" s="1"/>
  <c r="AV175" i="2"/>
  <c r="AV174" i="2" s="1"/>
  <c r="AU175" i="2"/>
  <c r="AU174" i="2" s="1"/>
  <c r="AT175" i="2"/>
  <c r="AT174" i="2" s="1"/>
  <c r="AS175" i="2"/>
  <c r="AS174" i="2" s="1"/>
  <c r="AR175" i="2"/>
  <c r="AR174" i="2" s="1"/>
  <c r="AQ175" i="2"/>
  <c r="AQ174" i="2" s="1"/>
  <c r="AP175" i="2"/>
  <c r="AP174" i="2" s="1"/>
  <c r="AO175" i="2"/>
  <c r="AO174" i="2" s="1"/>
  <c r="AN175" i="2"/>
  <c r="AN174" i="2" s="1"/>
  <c r="AM175" i="2"/>
  <c r="AM174" i="2" s="1"/>
  <c r="AL175" i="2"/>
  <c r="AL174" i="2" s="1"/>
  <c r="AK175" i="2"/>
  <c r="AK174" i="2" s="1"/>
  <c r="AJ175" i="2"/>
  <c r="AJ174" i="2" s="1"/>
  <c r="AI175" i="2"/>
  <c r="AI174" i="2" s="1"/>
  <c r="AH175" i="2"/>
  <c r="AH174" i="2" s="1"/>
  <c r="AG175" i="2"/>
  <c r="AG174" i="2" s="1"/>
  <c r="AF175" i="2"/>
  <c r="AF174" i="2" s="1"/>
  <c r="AD175" i="2"/>
  <c r="AD174" i="2" s="1"/>
  <c r="AC175" i="2"/>
  <c r="AC174" i="2" s="1"/>
  <c r="AB175" i="2"/>
  <c r="AB174" i="2" s="1"/>
  <c r="AA175" i="2"/>
  <c r="AA174" i="2" s="1"/>
  <c r="ED167" i="2"/>
  <c r="EK154" i="2"/>
  <c r="EJ154" i="2"/>
  <c r="EI154" i="2"/>
  <c r="EH154" i="2"/>
  <c r="EG154" i="2"/>
  <c r="EF154" i="2"/>
  <c r="EE154" i="2"/>
  <c r="ED154" i="2"/>
  <c r="EC154" i="2"/>
  <c r="EB154" i="2"/>
  <c r="EA154" i="2"/>
  <c r="DZ154" i="2"/>
  <c r="DY154" i="2"/>
  <c r="DX154" i="2"/>
  <c r="DV154" i="2"/>
  <c r="DU154" i="2"/>
  <c r="DT154" i="2"/>
  <c r="DS154" i="2"/>
  <c r="DR154" i="2"/>
  <c r="DQ154" i="2"/>
  <c r="DP154" i="2"/>
  <c r="DO154" i="2"/>
  <c r="DK154" i="2"/>
  <c r="CV154" i="2"/>
  <c r="CU154" i="2"/>
  <c r="CT154" i="2"/>
  <c r="CS154" i="2"/>
  <c r="CR154" i="2"/>
  <c r="CQ154" i="2"/>
  <c r="DN154" i="2" s="1"/>
  <c r="CN154" i="2"/>
  <c r="DL154" i="2" s="1"/>
  <c r="CM154" i="2"/>
  <c r="CL154" i="2"/>
  <c r="CK154" i="2"/>
  <c r="CI154" i="2"/>
  <c r="CH154" i="2"/>
  <c r="CC154" i="2"/>
  <c r="CA154" i="2"/>
  <c r="BZ154" i="2"/>
  <c r="BY154" i="2"/>
  <c r="BX154" i="2"/>
  <c r="BT154" i="2"/>
  <c r="BS154" i="2"/>
  <c r="BR154" i="2"/>
  <c r="BQ154" i="2"/>
  <c r="BP154" i="2"/>
  <c r="BO154" i="2"/>
  <c r="BN154" i="2"/>
  <c r="BK154" i="2"/>
  <c r="BJ154" i="2"/>
  <c r="BI154" i="2"/>
  <c r="BH154" i="2"/>
  <c r="BG154" i="2"/>
  <c r="BF154" i="2"/>
  <c r="BE154" i="2"/>
  <c r="BD154" i="2"/>
  <c r="BC154" i="2"/>
  <c r="BB154" i="2"/>
  <c r="BA154" i="2"/>
  <c r="AV154" i="2"/>
  <c r="AU154" i="2"/>
  <c r="AT154" i="2"/>
  <c r="AS154" i="2"/>
  <c r="AR154" i="2"/>
  <c r="AQ154" i="2"/>
  <c r="AP154" i="2"/>
  <c r="AO154" i="2"/>
  <c r="AN154" i="2"/>
  <c r="AM154" i="2"/>
  <c r="AL154" i="2"/>
  <c r="AK154" i="2"/>
  <c r="AJ154" i="2"/>
  <c r="AI154" i="2"/>
  <c r="AH154" i="2"/>
  <c r="AG154" i="2"/>
  <c r="AF154" i="2"/>
  <c r="AD154" i="2"/>
  <c r="AC154" i="2"/>
  <c r="AB154" i="2"/>
  <c r="AA154" i="2"/>
  <c r="EK140" i="2"/>
  <c r="EJ140" i="2"/>
  <c r="EI140" i="2"/>
  <c r="EH140" i="2"/>
  <c r="EG140" i="2"/>
  <c r="EF140" i="2"/>
  <c r="EE140" i="2"/>
  <c r="ED140" i="2"/>
  <c r="EC140" i="2"/>
  <c r="EB140" i="2"/>
  <c r="EA140" i="2"/>
  <c r="DZ140" i="2"/>
  <c r="DY140" i="2"/>
  <c r="DX140" i="2"/>
  <c r="DV140" i="2"/>
  <c r="DU140" i="2"/>
  <c r="DT140" i="2"/>
  <c r="DS140" i="2"/>
  <c r="DR140" i="2"/>
  <c r="DQ140" i="2"/>
  <c r="DP140" i="2"/>
  <c r="DO140" i="2"/>
  <c r="DK140" i="2"/>
  <c r="CY140" i="2"/>
  <c r="CX140" i="2"/>
  <c r="CV140" i="2"/>
  <c r="CU140" i="2"/>
  <c r="CT140" i="2"/>
  <c r="CS140" i="2"/>
  <c r="CR140" i="2"/>
  <c r="CQ140" i="2"/>
  <c r="DN140" i="2" s="1"/>
  <c r="CN140" i="2"/>
  <c r="DL140" i="2" s="1"/>
  <c r="CM140" i="2"/>
  <c r="CL140" i="2"/>
  <c r="CK140" i="2"/>
  <c r="CI140" i="2"/>
  <c r="CH140" i="2"/>
  <c r="CC140" i="2"/>
  <c r="CA140" i="2"/>
  <c r="BZ140" i="2"/>
  <c r="BY140" i="2"/>
  <c r="BX140" i="2"/>
  <c r="BT140" i="2"/>
  <c r="BS140" i="2"/>
  <c r="BR140" i="2"/>
  <c r="BQ140" i="2"/>
  <c r="BP140" i="2"/>
  <c r="BO140" i="2"/>
  <c r="BN140" i="2"/>
  <c r="BK140" i="2"/>
  <c r="BJ140" i="2"/>
  <c r="BI140" i="2"/>
  <c r="BH140" i="2"/>
  <c r="BG140" i="2"/>
  <c r="BF140" i="2"/>
  <c r="BE140" i="2"/>
  <c r="BD140" i="2"/>
  <c r="BC140" i="2"/>
  <c r="BB140" i="2"/>
  <c r="BA140" i="2"/>
  <c r="AV140" i="2"/>
  <c r="AU140" i="2"/>
  <c r="AT140" i="2"/>
  <c r="AS140" i="2"/>
  <c r="AR140" i="2"/>
  <c r="AQ140" i="2"/>
  <c r="AP140" i="2"/>
  <c r="AO140" i="2"/>
  <c r="AN140" i="2"/>
  <c r="AM140" i="2"/>
  <c r="AL140" i="2"/>
  <c r="AK140" i="2"/>
  <c r="AJ140" i="2"/>
  <c r="AI140" i="2"/>
  <c r="AH140" i="2"/>
  <c r="AG140" i="2"/>
  <c r="AF140" i="2"/>
  <c r="AD140" i="2"/>
  <c r="AC140" i="2"/>
  <c r="AB140" i="2"/>
  <c r="AA140" i="2"/>
  <c r="EK124" i="2"/>
  <c r="EJ124" i="2"/>
  <c r="EI124" i="2"/>
  <c r="EH124" i="2"/>
  <c r="EG124" i="2"/>
  <c r="EF124" i="2"/>
  <c r="EE124" i="2"/>
  <c r="ED124" i="2"/>
  <c r="EC124" i="2"/>
  <c r="EB124" i="2"/>
  <c r="EA124" i="2"/>
  <c r="DZ124" i="2"/>
  <c r="DY124" i="2"/>
  <c r="DX124" i="2"/>
  <c r="DV124" i="2"/>
  <c r="DU124" i="2"/>
  <c r="DT124" i="2"/>
  <c r="DS124" i="2"/>
  <c r="DR124" i="2"/>
  <c r="DQ124" i="2"/>
  <c r="DP124" i="2"/>
  <c r="DO124" i="2"/>
  <c r="DK124" i="2"/>
  <c r="DN124" i="2"/>
  <c r="DL124" i="2"/>
  <c r="EK109" i="2"/>
  <c r="EJ109" i="2"/>
  <c r="EI109" i="2"/>
  <c r="EH109" i="2"/>
  <c r="EG109" i="2"/>
  <c r="EF109" i="2"/>
  <c r="EE109" i="2"/>
  <c r="ED109" i="2"/>
  <c r="EC109" i="2"/>
  <c r="EB109" i="2"/>
  <c r="EA109" i="2"/>
  <c r="DZ109" i="2"/>
  <c r="DY109" i="2"/>
  <c r="DX109" i="2"/>
  <c r="DV109" i="2"/>
  <c r="DU109" i="2"/>
  <c r="DT109" i="2"/>
  <c r="DS109" i="2"/>
  <c r="DR109" i="2"/>
  <c r="DQ109" i="2"/>
  <c r="DP109" i="2"/>
  <c r="DO109" i="2"/>
  <c r="DK109" i="2"/>
  <c r="DN109" i="2"/>
  <c r="DL109" i="2"/>
  <c r="EK104" i="2"/>
  <c r="EJ104" i="2"/>
  <c r="EI104" i="2"/>
  <c r="EH104" i="2"/>
  <c r="EG104" i="2"/>
  <c r="EF104" i="2"/>
  <c r="EE104" i="2"/>
  <c r="ED104" i="2"/>
  <c r="EC104" i="2"/>
  <c r="EB104" i="2"/>
  <c r="EA104" i="2"/>
  <c r="DZ104" i="2"/>
  <c r="DY104" i="2"/>
  <c r="DX104" i="2"/>
  <c r="DV104" i="2"/>
  <c r="DU104" i="2"/>
  <c r="DT104" i="2"/>
  <c r="DS104" i="2"/>
  <c r="DR104" i="2"/>
  <c r="DQ104" i="2"/>
  <c r="DP104" i="2"/>
  <c r="DO104" i="2"/>
  <c r="DK104" i="2"/>
  <c r="CY104" i="2"/>
  <c r="CX104" i="2"/>
  <c r="CV104" i="2"/>
  <c r="CU104" i="2"/>
  <c r="CT104" i="2"/>
  <c r="CS104" i="2"/>
  <c r="CR104" i="2"/>
  <c r="CQ104" i="2"/>
  <c r="DN104" i="2" s="1"/>
  <c r="CN104" i="2"/>
  <c r="DL104" i="2" s="1"/>
  <c r="CM104" i="2"/>
  <c r="CL104" i="2"/>
  <c r="CK104" i="2"/>
  <c r="CI104" i="2"/>
  <c r="CH104" i="2"/>
  <c r="CC104" i="2"/>
  <c r="CA104" i="2"/>
  <c r="BZ104" i="2"/>
  <c r="BY104" i="2"/>
  <c r="BX104" i="2"/>
  <c r="BT104" i="2"/>
  <c r="BS104" i="2"/>
  <c r="BR104" i="2"/>
  <c r="BQ104" i="2"/>
  <c r="BP104" i="2"/>
  <c r="BO104" i="2"/>
  <c r="BN104" i="2"/>
  <c r="BK104" i="2"/>
  <c r="BJ104" i="2"/>
  <c r="BI104" i="2"/>
  <c r="BH104" i="2"/>
  <c r="BG104" i="2"/>
  <c r="BF104" i="2"/>
  <c r="BE104" i="2"/>
  <c r="BD104" i="2"/>
  <c r="BC104" i="2"/>
  <c r="BB104" i="2"/>
  <c r="BA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D104" i="2"/>
  <c r="AC104" i="2"/>
  <c r="AB104" i="2"/>
  <c r="AA104" i="2"/>
  <c r="CY77" i="2"/>
  <c r="CX77" i="2"/>
  <c r="CV77" i="2"/>
  <c r="CU77" i="2"/>
  <c r="CT77" i="2"/>
  <c r="CS77" i="2"/>
  <c r="CR77" i="2"/>
  <c r="CQ77" i="2"/>
  <c r="DN77" i="2" s="1"/>
  <c r="CN77" i="2"/>
  <c r="DL77" i="2" s="1"/>
  <c r="CM77" i="2"/>
  <c r="CL77" i="2"/>
  <c r="CK77" i="2"/>
  <c r="CI77" i="2"/>
  <c r="CH77" i="2"/>
  <c r="CC77" i="2"/>
  <c r="CA77" i="2"/>
  <c r="BZ77" i="2"/>
  <c r="BY77" i="2"/>
  <c r="BX77" i="2"/>
  <c r="BT77" i="2"/>
  <c r="BS77" i="2"/>
  <c r="BR77" i="2"/>
  <c r="BQ77" i="2"/>
  <c r="BP77" i="2"/>
  <c r="BO77" i="2"/>
  <c r="BN77" i="2"/>
  <c r="BK77" i="2"/>
  <c r="BJ77" i="2"/>
  <c r="BI77" i="2"/>
  <c r="BH77" i="2"/>
  <c r="BG77" i="2"/>
  <c r="BF77" i="2"/>
  <c r="BE77" i="2"/>
  <c r="BD77" i="2"/>
  <c r="BC77" i="2"/>
  <c r="BB77" i="2"/>
  <c r="BA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D77" i="2"/>
  <c r="AC77" i="2"/>
  <c r="AB77" i="2"/>
  <c r="AA77" i="2"/>
  <c r="CY68" i="2"/>
  <c r="CX68" i="2"/>
  <c r="CV68" i="2"/>
  <c r="CU68" i="2"/>
  <c r="CT68" i="2"/>
  <c r="CS68" i="2"/>
  <c r="CR68" i="2"/>
  <c r="CQ68" i="2"/>
  <c r="CN68" i="2"/>
  <c r="CM68" i="2"/>
  <c r="CL68" i="2"/>
  <c r="CK68" i="2"/>
  <c r="CI68" i="2"/>
  <c r="CH68" i="2"/>
  <c r="CC68" i="2"/>
  <c r="CA68" i="2"/>
  <c r="BZ68" i="2"/>
  <c r="BY68" i="2"/>
  <c r="BX68" i="2"/>
  <c r="BW68" i="2"/>
  <c r="BT68" i="2"/>
  <c r="BS68" i="2"/>
  <c r="BR68" i="2"/>
  <c r="BQ68" i="2"/>
  <c r="BP68" i="2"/>
  <c r="BO68" i="2"/>
  <c r="BN68" i="2"/>
  <c r="BK68" i="2"/>
  <c r="BJ68" i="2"/>
  <c r="BI68" i="2"/>
  <c r="BH68" i="2"/>
  <c r="BG68" i="2"/>
  <c r="BF68" i="2"/>
  <c r="BE68" i="2"/>
  <c r="BD68" i="2"/>
  <c r="BC68" i="2"/>
  <c r="BB68" i="2"/>
  <c r="BA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D68" i="2"/>
  <c r="AC68" i="2"/>
  <c r="AB68" i="2"/>
  <c r="AA68" i="2"/>
  <c r="EJ57" i="2"/>
  <c r="EB57" i="2"/>
  <c r="DN57" i="2"/>
  <c r="DL57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V48" i="2"/>
  <c r="DU48" i="2"/>
  <c r="DT48" i="2"/>
  <c r="DS48" i="2"/>
  <c r="DR48" i="2"/>
  <c r="DQ48" i="2"/>
  <c r="DP48" i="2"/>
  <c r="DO48" i="2"/>
  <c r="DK48" i="2"/>
  <c r="EK37" i="2"/>
  <c r="EK36" i="2" s="1"/>
  <c r="EK35" i="2" s="1"/>
  <c r="EK34" i="2" s="1"/>
  <c r="EJ37" i="2"/>
  <c r="EJ36" i="2" s="1"/>
  <c r="EJ35" i="2" s="1"/>
  <c r="EJ34" i="2" s="1"/>
  <c r="EI37" i="2"/>
  <c r="EI36" i="2" s="1"/>
  <c r="EI35" i="2" s="1"/>
  <c r="EI34" i="2" s="1"/>
  <c r="EH37" i="2"/>
  <c r="EH36" i="2" s="1"/>
  <c r="EH35" i="2" s="1"/>
  <c r="EH34" i="2" s="1"/>
  <c r="EG37" i="2"/>
  <c r="EG36" i="2" s="1"/>
  <c r="EG35" i="2" s="1"/>
  <c r="EG34" i="2" s="1"/>
  <c r="EF37" i="2"/>
  <c r="EF36" i="2" s="1"/>
  <c r="EF35" i="2" s="1"/>
  <c r="EF34" i="2" s="1"/>
  <c r="EE37" i="2"/>
  <c r="EE36" i="2" s="1"/>
  <c r="EE35" i="2" s="1"/>
  <c r="EE34" i="2" s="1"/>
  <c r="EC37" i="2"/>
  <c r="EC36" i="2" s="1"/>
  <c r="EC35" i="2" s="1"/>
  <c r="EC34" i="2" s="1"/>
  <c r="EB37" i="2"/>
  <c r="EB36" i="2" s="1"/>
  <c r="EB35" i="2" s="1"/>
  <c r="EB34" i="2" s="1"/>
  <c r="EA37" i="2"/>
  <c r="EA36" i="2" s="1"/>
  <c r="EA35" i="2" s="1"/>
  <c r="EA34" i="2" s="1"/>
  <c r="DZ37" i="2"/>
  <c r="DZ36" i="2" s="1"/>
  <c r="DZ35" i="2" s="1"/>
  <c r="DZ34" i="2" s="1"/>
  <c r="DY37" i="2"/>
  <c r="DY36" i="2" s="1"/>
  <c r="DY35" i="2" s="1"/>
  <c r="DY34" i="2" s="1"/>
  <c r="DV37" i="2"/>
  <c r="DV36" i="2" s="1"/>
  <c r="DV35" i="2" s="1"/>
  <c r="DV34" i="2" s="1"/>
  <c r="DU37" i="2"/>
  <c r="DU36" i="2" s="1"/>
  <c r="DU35" i="2" s="1"/>
  <c r="DU34" i="2" s="1"/>
  <c r="DT37" i="2"/>
  <c r="DT36" i="2" s="1"/>
  <c r="DT35" i="2" s="1"/>
  <c r="DT34" i="2" s="1"/>
  <c r="DS37" i="2"/>
  <c r="DS36" i="2" s="1"/>
  <c r="DS35" i="2" s="1"/>
  <c r="DS34" i="2" s="1"/>
  <c r="DR37" i="2"/>
  <c r="DR36" i="2" s="1"/>
  <c r="DR35" i="2" s="1"/>
  <c r="DR34" i="2" s="1"/>
  <c r="DQ37" i="2"/>
  <c r="DQ36" i="2" s="1"/>
  <c r="DQ35" i="2" s="1"/>
  <c r="DQ34" i="2" s="1"/>
  <c r="DP37" i="2"/>
  <c r="DP36" i="2" s="1"/>
  <c r="DP35" i="2" s="1"/>
  <c r="DP34" i="2" s="1"/>
  <c r="DO37" i="2"/>
  <c r="DO36" i="2" s="1"/>
  <c r="DO35" i="2" s="1"/>
  <c r="DO34" i="2" s="1"/>
  <c r="CY37" i="2"/>
  <c r="CY36" i="2" s="1"/>
  <c r="CY35" i="2" s="1"/>
  <c r="CY34" i="2" s="1"/>
  <c r="CX37" i="2"/>
  <c r="CX36" i="2" s="1"/>
  <c r="CX35" i="2" s="1"/>
  <c r="CX34" i="2" s="1"/>
  <c r="CV37" i="2"/>
  <c r="CV36" i="2" s="1"/>
  <c r="CV35" i="2" s="1"/>
  <c r="CV34" i="2" s="1"/>
  <c r="CU37" i="2"/>
  <c r="CU36" i="2" s="1"/>
  <c r="CU35" i="2" s="1"/>
  <c r="CU34" i="2" s="1"/>
  <c r="CT37" i="2"/>
  <c r="CT36" i="2" s="1"/>
  <c r="CT35" i="2" s="1"/>
  <c r="CT34" i="2" s="1"/>
  <c r="CS37" i="2"/>
  <c r="CS36" i="2" s="1"/>
  <c r="CS35" i="2" s="1"/>
  <c r="CS34" i="2" s="1"/>
  <c r="CR37" i="2"/>
  <c r="CR36" i="2" s="1"/>
  <c r="CR35" i="2" s="1"/>
  <c r="CR34" i="2" s="1"/>
  <c r="CQ37" i="2"/>
  <c r="CN37" i="2"/>
  <c r="CM37" i="2"/>
  <c r="CM36" i="2" s="1"/>
  <c r="CM35" i="2" s="1"/>
  <c r="CM34" i="2" s="1"/>
  <c r="CL37" i="2"/>
  <c r="CL36" i="2" s="1"/>
  <c r="CL35" i="2" s="1"/>
  <c r="CL34" i="2" s="1"/>
  <c r="CK37" i="2"/>
  <c r="CK36" i="2" s="1"/>
  <c r="CK35" i="2" s="1"/>
  <c r="CK34" i="2" s="1"/>
  <c r="CI37" i="2"/>
  <c r="CI36" i="2" s="1"/>
  <c r="CI35" i="2" s="1"/>
  <c r="CI34" i="2" s="1"/>
  <c r="CH36" i="2"/>
  <c r="CH35" i="2" s="1"/>
  <c r="CH34" i="2" s="1"/>
  <c r="CC37" i="2"/>
  <c r="CA37" i="2"/>
  <c r="CA36" i="2" s="1"/>
  <c r="CA35" i="2" s="1"/>
  <c r="CA34" i="2" s="1"/>
  <c r="BZ37" i="2"/>
  <c r="BZ36" i="2" s="1"/>
  <c r="BZ35" i="2" s="1"/>
  <c r="BZ34" i="2" s="1"/>
  <c r="BY37" i="2"/>
  <c r="BY36" i="2" s="1"/>
  <c r="BY35" i="2" s="1"/>
  <c r="BY34" i="2" s="1"/>
  <c r="BX37" i="2"/>
  <c r="BX36" i="2" s="1"/>
  <c r="BX35" i="2" s="1"/>
  <c r="BX34" i="2" s="1"/>
  <c r="BW37" i="2"/>
  <c r="BT37" i="2"/>
  <c r="BT36" i="2" s="1"/>
  <c r="BT35" i="2" s="1"/>
  <c r="BT34" i="2" s="1"/>
  <c r="BS37" i="2"/>
  <c r="BS36" i="2" s="1"/>
  <c r="BS35" i="2" s="1"/>
  <c r="BS34" i="2" s="1"/>
  <c r="BR37" i="2"/>
  <c r="BR36" i="2" s="1"/>
  <c r="BR35" i="2" s="1"/>
  <c r="BR34" i="2" s="1"/>
  <c r="BQ37" i="2"/>
  <c r="BQ36" i="2" s="1"/>
  <c r="BQ35" i="2" s="1"/>
  <c r="BQ34" i="2" s="1"/>
  <c r="BP37" i="2"/>
  <c r="BP36" i="2" s="1"/>
  <c r="BP35" i="2" s="1"/>
  <c r="BP34" i="2" s="1"/>
  <c r="BO37" i="2"/>
  <c r="BO36" i="2" s="1"/>
  <c r="BO35" i="2" s="1"/>
  <c r="BO34" i="2" s="1"/>
  <c r="BN37" i="2"/>
  <c r="BN36" i="2" s="1"/>
  <c r="BN35" i="2" s="1"/>
  <c r="BN34" i="2" s="1"/>
  <c r="BK37" i="2"/>
  <c r="BK36" i="2" s="1"/>
  <c r="BK35" i="2" s="1"/>
  <c r="BK34" i="2" s="1"/>
  <c r="BJ37" i="2"/>
  <c r="BJ36" i="2" s="1"/>
  <c r="BJ35" i="2" s="1"/>
  <c r="BJ34" i="2" s="1"/>
  <c r="BI37" i="2"/>
  <c r="BI36" i="2" s="1"/>
  <c r="BI35" i="2" s="1"/>
  <c r="BI34" i="2" s="1"/>
  <c r="BH37" i="2"/>
  <c r="BH36" i="2" s="1"/>
  <c r="BH35" i="2" s="1"/>
  <c r="BH34" i="2" s="1"/>
  <c r="BG37" i="2"/>
  <c r="BG36" i="2" s="1"/>
  <c r="BG35" i="2" s="1"/>
  <c r="BG34" i="2" s="1"/>
  <c r="BF37" i="2"/>
  <c r="BF36" i="2" s="1"/>
  <c r="BF35" i="2" s="1"/>
  <c r="BF34" i="2" s="1"/>
  <c r="BE37" i="2"/>
  <c r="BE36" i="2" s="1"/>
  <c r="BE35" i="2" s="1"/>
  <c r="BE34" i="2" s="1"/>
  <c r="BD37" i="2"/>
  <c r="BD36" i="2" s="1"/>
  <c r="BD35" i="2" s="1"/>
  <c r="BD34" i="2" s="1"/>
  <c r="BC37" i="2"/>
  <c r="BC36" i="2" s="1"/>
  <c r="BC35" i="2" s="1"/>
  <c r="BC34" i="2" s="1"/>
  <c r="BB37" i="2"/>
  <c r="BB36" i="2" s="1"/>
  <c r="BB35" i="2" s="1"/>
  <c r="BB34" i="2" s="1"/>
  <c r="BA37" i="2"/>
  <c r="BA36" i="2" s="1"/>
  <c r="BA35" i="2" s="1"/>
  <c r="BA34" i="2" s="1"/>
  <c r="AV37" i="2"/>
  <c r="AV36" i="2" s="1"/>
  <c r="AV35" i="2" s="1"/>
  <c r="AV34" i="2" s="1"/>
  <c r="AU37" i="2"/>
  <c r="AU36" i="2" s="1"/>
  <c r="AU35" i="2" s="1"/>
  <c r="AU34" i="2" s="1"/>
  <c r="AT37" i="2"/>
  <c r="AT36" i="2" s="1"/>
  <c r="AT35" i="2" s="1"/>
  <c r="AT34" i="2" s="1"/>
  <c r="AS37" i="2"/>
  <c r="AS36" i="2" s="1"/>
  <c r="AS35" i="2" s="1"/>
  <c r="AS34" i="2" s="1"/>
  <c r="AR37" i="2"/>
  <c r="AR36" i="2" s="1"/>
  <c r="AR35" i="2" s="1"/>
  <c r="AR34" i="2" s="1"/>
  <c r="AQ37" i="2"/>
  <c r="AQ36" i="2" s="1"/>
  <c r="AQ35" i="2" s="1"/>
  <c r="AQ34" i="2" s="1"/>
  <c r="AP37" i="2"/>
  <c r="AP36" i="2" s="1"/>
  <c r="AP35" i="2" s="1"/>
  <c r="AP34" i="2" s="1"/>
  <c r="AO37" i="2"/>
  <c r="AO36" i="2" s="1"/>
  <c r="AO35" i="2" s="1"/>
  <c r="AO34" i="2" s="1"/>
  <c r="AN37" i="2"/>
  <c r="AN36" i="2" s="1"/>
  <c r="AN35" i="2" s="1"/>
  <c r="AN34" i="2" s="1"/>
  <c r="AM37" i="2"/>
  <c r="AM36" i="2" s="1"/>
  <c r="AM35" i="2" s="1"/>
  <c r="AM34" i="2" s="1"/>
  <c r="AL37" i="2"/>
  <c r="AL36" i="2" s="1"/>
  <c r="AL35" i="2" s="1"/>
  <c r="AL34" i="2" s="1"/>
  <c r="AK37" i="2"/>
  <c r="AK36" i="2" s="1"/>
  <c r="AK35" i="2" s="1"/>
  <c r="AK34" i="2" s="1"/>
  <c r="AJ37" i="2"/>
  <c r="AJ36" i="2" s="1"/>
  <c r="AJ35" i="2" s="1"/>
  <c r="AJ34" i="2" s="1"/>
  <c r="AI37" i="2"/>
  <c r="AI36" i="2" s="1"/>
  <c r="AI35" i="2" s="1"/>
  <c r="AI34" i="2" s="1"/>
  <c r="AH37" i="2"/>
  <c r="AH36" i="2" s="1"/>
  <c r="AH35" i="2" s="1"/>
  <c r="AH34" i="2" s="1"/>
  <c r="AG37" i="2"/>
  <c r="AG36" i="2" s="1"/>
  <c r="AG35" i="2" s="1"/>
  <c r="AG34" i="2" s="1"/>
  <c r="AF37" i="2"/>
  <c r="AF36" i="2" s="1"/>
  <c r="AF35" i="2" s="1"/>
  <c r="AF34" i="2" s="1"/>
  <c r="AD37" i="2"/>
  <c r="AD36" i="2" s="1"/>
  <c r="AD35" i="2" s="1"/>
  <c r="AD34" i="2" s="1"/>
  <c r="AC37" i="2"/>
  <c r="AC36" i="2" s="1"/>
  <c r="AC35" i="2" s="1"/>
  <c r="AC34" i="2" s="1"/>
  <c r="AB37" i="2"/>
  <c r="AB36" i="2" s="1"/>
  <c r="AB35" i="2" s="1"/>
  <c r="AB34" i="2" s="1"/>
  <c r="AA37" i="2"/>
  <c r="AA36" i="2" s="1"/>
  <c r="AA35" i="2" s="1"/>
  <c r="AA34" i="2" s="1"/>
  <c r="Z36" i="2"/>
  <c r="Z35" i="2" s="1"/>
  <c r="Z34" i="2" s="1"/>
  <c r="EN33" i="2"/>
  <c r="EK33" i="2"/>
  <c r="DX33" i="2"/>
  <c r="EN31" i="2"/>
  <c r="EK31" i="2"/>
  <c r="DX31" i="2"/>
  <c r="BU30" i="2"/>
  <c r="CY29" i="2"/>
  <c r="CY28" i="2" s="1"/>
  <c r="CY27" i="2" s="1"/>
  <c r="CY26" i="2" s="1"/>
  <c r="CX29" i="2"/>
  <c r="CX28" i="2" s="1"/>
  <c r="CX27" i="2" s="1"/>
  <c r="CX26" i="2" s="1"/>
  <c r="CV29" i="2"/>
  <c r="CV28" i="2" s="1"/>
  <c r="CV27" i="2" s="1"/>
  <c r="CV26" i="2" s="1"/>
  <c r="CU29" i="2"/>
  <c r="CU28" i="2" s="1"/>
  <c r="CU27" i="2" s="1"/>
  <c r="CU26" i="2" s="1"/>
  <c r="CT29" i="2"/>
  <c r="CT28" i="2" s="1"/>
  <c r="CT27" i="2" s="1"/>
  <c r="CT26" i="2" s="1"/>
  <c r="CS29" i="2"/>
  <c r="CS28" i="2" s="1"/>
  <c r="CS27" i="2" s="1"/>
  <c r="CS26" i="2" s="1"/>
  <c r="CR29" i="2"/>
  <c r="CR28" i="2" s="1"/>
  <c r="CR27" i="2" s="1"/>
  <c r="CR26" i="2" s="1"/>
  <c r="CQ29" i="2"/>
  <c r="CN29" i="2"/>
  <c r="CM29" i="2"/>
  <c r="CM28" i="2" s="1"/>
  <c r="CM27" i="2" s="1"/>
  <c r="CM26" i="2" s="1"/>
  <c r="CL28" i="2"/>
  <c r="CL27" i="2" s="1"/>
  <c r="CL26" i="2" s="1"/>
  <c r="CK29" i="2"/>
  <c r="CK28" i="2" s="1"/>
  <c r="CK27" i="2" s="1"/>
  <c r="CK26" i="2" s="1"/>
  <c r="CI29" i="2"/>
  <c r="CI28" i="2" s="1"/>
  <c r="CI27" i="2" s="1"/>
  <c r="CI26" i="2" s="1"/>
  <c r="CH29" i="2"/>
  <c r="CH28" i="2" s="1"/>
  <c r="CH27" i="2" s="1"/>
  <c r="CH26" i="2" s="1"/>
  <c r="CC29" i="2"/>
  <c r="CA29" i="2"/>
  <c r="CA28" i="2" s="1"/>
  <c r="CA27" i="2" s="1"/>
  <c r="CA26" i="2" s="1"/>
  <c r="BZ29" i="2"/>
  <c r="BZ28" i="2" s="1"/>
  <c r="BZ27" i="2" s="1"/>
  <c r="BZ26" i="2" s="1"/>
  <c r="BY29" i="2"/>
  <c r="BY28" i="2" s="1"/>
  <c r="BY27" i="2" s="1"/>
  <c r="BY26" i="2" s="1"/>
  <c r="BX29" i="2"/>
  <c r="BX28" i="2" s="1"/>
  <c r="BX27" i="2" s="1"/>
  <c r="BX26" i="2" s="1"/>
  <c r="BW29" i="2"/>
  <c r="BT29" i="2"/>
  <c r="BT28" i="2" s="1"/>
  <c r="BT27" i="2" s="1"/>
  <c r="BT26" i="2" s="1"/>
  <c r="BS29" i="2"/>
  <c r="BS28" i="2" s="1"/>
  <c r="BS27" i="2" s="1"/>
  <c r="BS26" i="2" s="1"/>
  <c r="BR29" i="2"/>
  <c r="BR28" i="2" s="1"/>
  <c r="BR27" i="2" s="1"/>
  <c r="BR26" i="2" s="1"/>
  <c r="BQ29" i="2"/>
  <c r="BQ28" i="2" s="1"/>
  <c r="BQ27" i="2" s="1"/>
  <c r="BQ26" i="2" s="1"/>
  <c r="BP29" i="2"/>
  <c r="BP28" i="2" s="1"/>
  <c r="BP27" i="2" s="1"/>
  <c r="BP26" i="2" s="1"/>
  <c r="BO29" i="2"/>
  <c r="BO28" i="2" s="1"/>
  <c r="BO27" i="2" s="1"/>
  <c r="BO26" i="2" s="1"/>
  <c r="BN29" i="2"/>
  <c r="BN28" i="2" s="1"/>
  <c r="BN27" i="2" s="1"/>
  <c r="BN26" i="2" s="1"/>
  <c r="BK29" i="2"/>
  <c r="BK28" i="2" s="1"/>
  <c r="BK27" i="2" s="1"/>
  <c r="BK26" i="2" s="1"/>
  <c r="BJ29" i="2"/>
  <c r="BJ28" i="2" s="1"/>
  <c r="BJ27" i="2" s="1"/>
  <c r="BJ26" i="2" s="1"/>
  <c r="BI29" i="2"/>
  <c r="BI28" i="2" s="1"/>
  <c r="BI27" i="2" s="1"/>
  <c r="BI26" i="2" s="1"/>
  <c r="BH29" i="2"/>
  <c r="BH28" i="2" s="1"/>
  <c r="BH27" i="2" s="1"/>
  <c r="BH26" i="2" s="1"/>
  <c r="BG29" i="2"/>
  <c r="BG28" i="2" s="1"/>
  <c r="BG27" i="2" s="1"/>
  <c r="BG26" i="2" s="1"/>
  <c r="BF29" i="2"/>
  <c r="BF28" i="2" s="1"/>
  <c r="BF27" i="2" s="1"/>
  <c r="BF26" i="2" s="1"/>
  <c r="BE29" i="2"/>
  <c r="BE28" i="2" s="1"/>
  <c r="BE27" i="2" s="1"/>
  <c r="BE26" i="2" s="1"/>
  <c r="BD29" i="2"/>
  <c r="BD28" i="2" s="1"/>
  <c r="BD27" i="2" s="1"/>
  <c r="BD26" i="2" s="1"/>
  <c r="BC29" i="2"/>
  <c r="BC28" i="2" s="1"/>
  <c r="BC27" i="2" s="1"/>
  <c r="BC26" i="2" s="1"/>
  <c r="BB29" i="2"/>
  <c r="BB28" i="2" s="1"/>
  <c r="BB27" i="2" s="1"/>
  <c r="BB26" i="2" s="1"/>
  <c r="BA29" i="2"/>
  <c r="BA28" i="2" s="1"/>
  <c r="BA27" i="2" s="1"/>
  <c r="BA26" i="2" s="1"/>
  <c r="AV29" i="2"/>
  <c r="AV28" i="2" s="1"/>
  <c r="AV27" i="2" s="1"/>
  <c r="AV26" i="2" s="1"/>
  <c r="AU29" i="2"/>
  <c r="AU28" i="2" s="1"/>
  <c r="AU27" i="2" s="1"/>
  <c r="AU26" i="2" s="1"/>
  <c r="AT29" i="2"/>
  <c r="AT28" i="2" s="1"/>
  <c r="AT27" i="2" s="1"/>
  <c r="AT26" i="2" s="1"/>
  <c r="AS29" i="2"/>
  <c r="AS28" i="2" s="1"/>
  <c r="AS27" i="2" s="1"/>
  <c r="AS26" i="2" s="1"/>
  <c r="AR29" i="2"/>
  <c r="AR28" i="2" s="1"/>
  <c r="AR27" i="2" s="1"/>
  <c r="AR26" i="2" s="1"/>
  <c r="AQ29" i="2"/>
  <c r="AQ28" i="2" s="1"/>
  <c r="AQ27" i="2" s="1"/>
  <c r="AQ26" i="2" s="1"/>
  <c r="AP29" i="2"/>
  <c r="AP28" i="2" s="1"/>
  <c r="AP27" i="2" s="1"/>
  <c r="AP26" i="2" s="1"/>
  <c r="AO29" i="2"/>
  <c r="AO28" i="2" s="1"/>
  <c r="AO27" i="2" s="1"/>
  <c r="AO26" i="2" s="1"/>
  <c r="AN29" i="2"/>
  <c r="AN28" i="2" s="1"/>
  <c r="AN27" i="2" s="1"/>
  <c r="AN26" i="2" s="1"/>
  <c r="AM29" i="2"/>
  <c r="AM28" i="2" s="1"/>
  <c r="AM27" i="2" s="1"/>
  <c r="AM26" i="2" s="1"/>
  <c r="AL29" i="2"/>
  <c r="AL28" i="2" s="1"/>
  <c r="AL27" i="2" s="1"/>
  <c r="AL26" i="2" s="1"/>
  <c r="AK29" i="2"/>
  <c r="AK28" i="2" s="1"/>
  <c r="AK27" i="2" s="1"/>
  <c r="AK26" i="2" s="1"/>
  <c r="AJ29" i="2"/>
  <c r="AJ28" i="2" s="1"/>
  <c r="AJ27" i="2" s="1"/>
  <c r="AJ26" i="2" s="1"/>
  <c r="AI27" i="2"/>
  <c r="AI26" i="2" s="1"/>
  <c r="AH29" i="2"/>
  <c r="AH28" i="2" s="1"/>
  <c r="AH27" i="2" s="1"/>
  <c r="AH26" i="2" s="1"/>
  <c r="AG29" i="2"/>
  <c r="AG28" i="2" s="1"/>
  <c r="AG27" i="2" s="1"/>
  <c r="AG26" i="2" s="1"/>
  <c r="AF29" i="2"/>
  <c r="AF28" i="2" s="1"/>
  <c r="AF27" i="2" s="1"/>
  <c r="AF26" i="2" s="1"/>
  <c r="AD29" i="2"/>
  <c r="AD28" i="2" s="1"/>
  <c r="AD27" i="2" s="1"/>
  <c r="AD26" i="2" s="1"/>
  <c r="AC29" i="2"/>
  <c r="AC28" i="2" s="1"/>
  <c r="AB29" i="2"/>
  <c r="AB28" i="2" s="1"/>
  <c r="AB27" i="2" s="1"/>
  <c r="AB26" i="2" s="1"/>
  <c r="AA29" i="2"/>
  <c r="AA28" i="2" s="1"/>
  <c r="AA27" i="2" s="1"/>
  <c r="AA26" i="2" s="1"/>
  <c r="Z28" i="2"/>
  <c r="Z27" i="2" s="1"/>
  <c r="Z26" i="2" s="1"/>
  <c r="EK19" i="2"/>
  <c r="AG15" i="25" s="1"/>
  <c r="EJ19" i="2"/>
  <c r="AF15" i="25" s="1"/>
  <c r="EI19" i="2"/>
  <c r="AE15" i="25" s="1"/>
  <c r="EH19" i="2"/>
  <c r="AD15" i="25" s="1"/>
  <c r="EG19" i="2"/>
  <c r="AC15" i="25" s="1"/>
  <c r="EF19" i="2"/>
  <c r="AB15" i="25" s="1"/>
  <c r="EE19" i="2"/>
  <c r="AA15" i="25" s="1"/>
  <c r="ED19" i="2"/>
  <c r="Z15" i="25" s="1"/>
  <c r="EB19" i="2"/>
  <c r="X15" i="25" s="1"/>
  <c r="DZ19" i="2"/>
  <c r="V15" i="25" s="1"/>
  <c r="DV19" i="2"/>
  <c r="S15" i="25" s="1"/>
  <c r="DU19" i="2"/>
  <c r="R15" i="25" s="1"/>
  <c r="DS19" i="2"/>
  <c r="P15" i="25" s="1"/>
  <c r="DQ19" i="2"/>
  <c r="N15" i="25" s="1"/>
  <c r="DO19" i="2"/>
  <c r="L15" i="25" s="1"/>
  <c r="CW19" i="2"/>
  <c r="BU19" i="2"/>
  <c r="EN14" i="2"/>
  <c r="EN13" i="2"/>
  <c r="EN11" i="2"/>
  <c r="EN10" i="2"/>
  <c r="EN9" i="2"/>
  <c r="EN6" i="2"/>
  <c r="DX4" i="2"/>
  <c r="CK4" i="2"/>
  <c r="BZ4" i="2"/>
  <c r="AH191" i="25" l="1"/>
  <c r="DC225" i="2"/>
  <c r="EL19" i="2"/>
  <c r="AZ474" i="2"/>
  <c r="AZ473" i="2" s="1"/>
  <c r="AZ472" i="2" s="1"/>
  <c r="BU124" i="2"/>
  <c r="DC125" i="2"/>
  <c r="DC124" i="2" s="1"/>
  <c r="CW124" i="2"/>
  <c r="DC305" i="2"/>
  <c r="DC304" i="2" s="1"/>
  <c r="CW304" i="2"/>
  <c r="CW303" i="2" s="1"/>
  <c r="AZ399" i="2"/>
  <c r="AZ398" i="2"/>
  <c r="AZ397" i="2"/>
  <c r="BU394" i="2"/>
  <c r="BU393" i="2" s="1"/>
  <c r="DC396" i="2"/>
  <c r="DC394" i="2" s="1"/>
  <c r="CW394" i="2"/>
  <c r="CW393" i="2" s="1"/>
  <c r="DC259" i="2"/>
  <c r="DC312" i="2"/>
  <c r="DC201" i="2"/>
  <c r="DC361" i="2"/>
  <c r="DC360" i="2" s="1"/>
  <c r="DC387" i="2"/>
  <c r="DL256" i="2"/>
  <c r="DN256" i="2"/>
  <c r="DV474" i="2"/>
  <c r="DV473" i="2" s="1"/>
  <c r="DV472" i="2" s="1"/>
  <c r="EJ474" i="2"/>
  <c r="EJ473" i="2" s="1"/>
  <c r="EJ472" i="2" s="1"/>
  <c r="EK474" i="2"/>
  <c r="EK473" i="2" s="1"/>
  <c r="EK472" i="2" s="1"/>
  <c r="DY474" i="2"/>
  <c r="DY473" i="2" s="1"/>
  <c r="DY472" i="2" s="1"/>
  <c r="DZ474" i="2"/>
  <c r="DZ473" i="2" s="1"/>
  <c r="DZ472" i="2" s="1"/>
  <c r="ED474" i="2"/>
  <c r="ED473" i="2" s="1"/>
  <c r="ED472" i="2" s="1"/>
  <c r="EA474" i="2"/>
  <c r="EA473" i="2" s="1"/>
  <c r="EA472" i="2" s="1"/>
  <c r="DP474" i="2"/>
  <c r="DP473" i="2" s="1"/>
  <c r="DP472" i="2" s="1"/>
  <c r="EB474" i="2"/>
  <c r="EB473" i="2" s="1"/>
  <c r="EB472" i="2" s="1"/>
  <c r="DO474" i="2"/>
  <c r="DO473" i="2" s="1"/>
  <c r="DO472" i="2" s="1"/>
  <c r="EC474" i="2"/>
  <c r="EC473" i="2" s="1"/>
  <c r="EC472" i="2" s="1"/>
  <c r="DQ474" i="2"/>
  <c r="DQ473" i="2" s="1"/>
  <c r="DQ472" i="2" s="1"/>
  <c r="EE474" i="2"/>
  <c r="EE473" i="2" s="1"/>
  <c r="EE472" i="2" s="1"/>
  <c r="EF474" i="2"/>
  <c r="EF473" i="2" s="1"/>
  <c r="EF472" i="2" s="1"/>
  <c r="DS474" i="2"/>
  <c r="DS473" i="2" s="1"/>
  <c r="DS472" i="2" s="1"/>
  <c r="EG474" i="2"/>
  <c r="EG473" i="2" s="1"/>
  <c r="EG472" i="2" s="1"/>
  <c r="DT474" i="2"/>
  <c r="DT473" i="2" s="1"/>
  <c r="DT472" i="2" s="1"/>
  <c r="EH474" i="2"/>
  <c r="EH473" i="2" s="1"/>
  <c r="EH472" i="2" s="1"/>
  <c r="DU474" i="2"/>
  <c r="DU473" i="2" s="1"/>
  <c r="DU472" i="2" s="1"/>
  <c r="EI474" i="2"/>
  <c r="EI473" i="2" s="1"/>
  <c r="EI472" i="2" s="1"/>
  <c r="DJ77" i="2"/>
  <c r="DJ393" i="2"/>
  <c r="DJ200" i="2"/>
  <c r="DJ311" i="2"/>
  <c r="DJ256" i="2"/>
  <c r="DJ298" i="2"/>
  <c r="DJ349" i="2"/>
  <c r="DJ403" i="2"/>
  <c r="DJ449" i="2"/>
  <c r="DJ445" i="2"/>
  <c r="DJ212" i="2"/>
  <c r="DJ223" i="2"/>
  <c r="DJ251" i="2"/>
  <c r="BW44" i="2"/>
  <c r="BW43" i="2" s="1"/>
  <c r="DJ68" i="2"/>
  <c r="DJ175" i="2"/>
  <c r="DJ441" i="2"/>
  <c r="DJ37" i="2"/>
  <c r="DJ219" i="2"/>
  <c r="DJ246" i="2"/>
  <c r="DJ455" i="2"/>
  <c r="DJ154" i="2"/>
  <c r="DJ185" i="2"/>
  <c r="DJ386" i="2"/>
  <c r="DJ206" i="2"/>
  <c r="DJ322" i="2"/>
  <c r="DJ326" i="2"/>
  <c r="DJ474" i="2"/>
  <c r="DJ29" i="2"/>
  <c r="DJ417" i="2"/>
  <c r="DJ140" i="2"/>
  <c r="DJ179" i="2"/>
  <c r="BX237" i="2"/>
  <c r="BX236" i="2" s="1"/>
  <c r="BX235" i="2" s="1"/>
  <c r="DJ238" i="2"/>
  <c r="DJ263" i="2"/>
  <c r="DJ318" i="2"/>
  <c r="DJ104" i="2"/>
  <c r="DJ359" i="2"/>
  <c r="DJ414" i="2"/>
  <c r="AV255" i="2"/>
  <c r="CW251" i="2"/>
  <c r="CW250" i="2" s="1"/>
  <c r="DC252" i="2"/>
  <c r="DC251" i="2" s="1"/>
  <c r="DC250" i="2" s="1"/>
  <c r="CW206" i="2"/>
  <c r="CW205" i="2" s="1"/>
  <c r="DC207" i="2"/>
  <c r="DC257" i="2"/>
  <c r="DD257" i="2" s="1"/>
  <c r="CW322" i="2"/>
  <c r="CW321" i="2" s="1"/>
  <c r="DC323" i="2"/>
  <c r="CW455" i="2"/>
  <c r="CW454" i="2" s="1"/>
  <c r="DC456" i="2"/>
  <c r="DD456" i="2" s="1"/>
  <c r="CW441" i="2"/>
  <c r="CW440" i="2" s="1"/>
  <c r="DC442" i="2"/>
  <c r="DD442" i="2" s="1"/>
  <c r="CW147" i="2"/>
  <c r="DC148" i="2"/>
  <c r="CW175" i="2"/>
  <c r="CW174" i="2" s="1"/>
  <c r="DC176" i="2"/>
  <c r="CW29" i="2"/>
  <c r="CW28" i="2" s="1"/>
  <c r="CW27" i="2" s="1"/>
  <c r="CW26" i="2" s="1"/>
  <c r="DC32" i="2"/>
  <c r="CW326" i="2"/>
  <c r="DC327" i="2"/>
  <c r="CW445" i="2"/>
  <c r="CW444" i="2" s="1"/>
  <c r="DC446" i="2"/>
  <c r="DD446" i="2" s="1"/>
  <c r="CW219" i="2"/>
  <c r="CW218" i="2" s="1"/>
  <c r="DC220" i="2"/>
  <c r="CW179" i="2"/>
  <c r="CW178" i="2" s="1"/>
  <c r="DC180" i="2"/>
  <c r="CW246" i="2"/>
  <c r="CW245" i="2" s="1"/>
  <c r="DC247" i="2"/>
  <c r="BU167" i="2"/>
  <c r="AB44" i="2"/>
  <c r="AB43" i="2" s="1"/>
  <c r="AB42" i="2" s="1"/>
  <c r="AO44" i="2"/>
  <c r="AO43" i="2" s="1"/>
  <c r="AO42" i="2" s="1"/>
  <c r="BE44" i="2"/>
  <c r="BE43" i="2" s="1"/>
  <c r="BE42" i="2" s="1"/>
  <c r="BS44" i="2"/>
  <c r="BS43" i="2" s="1"/>
  <c r="CM44" i="2"/>
  <c r="CM43" i="2" s="1"/>
  <c r="CM42" i="2" s="1"/>
  <c r="AD44" i="2"/>
  <c r="AD43" i="2" s="1"/>
  <c r="AD42" i="2" s="1"/>
  <c r="AQ44" i="2"/>
  <c r="AQ43" i="2" s="1"/>
  <c r="AQ42" i="2" s="1"/>
  <c r="BG44" i="2"/>
  <c r="BG43" i="2" s="1"/>
  <c r="BG42" i="2" s="1"/>
  <c r="BX44" i="2"/>
  <c r="BX43" i="2" s="1"/>
  <c r="BX42" i="2" s="1"/>
  <c r="CR44" i="2"/>
  <c r="CR43" i="2" s="1"/>
  <c r="CR42" i="2" s="1"/>
  <c r="BH44" i="2"/>
  <c r="BH43" i="2" s="1"/>
  <c r="BH42" i="2" s="1"/>
  <c r="AR44" i="2"/>
  <c r="AR43" i="2" s="1"/>
  <c r="AR42" i="2" s="1"/>
  <c r="AF44" i="2"/>
  <c r="AF43" i="2" s="1"/>
  <c r="AF42" i="2" s="1"/>
  <c r="AZ147" i="2"/>
  <c r="BU48" i="2"/>
  <c r="CX44" i="2"/>
  <c r="CX43" i="2" s="1"/>
  <c r="CX42" i="2" s="1"/>
  <c r="AL44" i="2"/>
  <c r="AL43" i="2" s="1"/>
  <c r="AL42" i="2" s="1"/>
  <c r="BB44" i="2"/>
  <c r="BB43" i="2" s="1"/>
  <c r="BB42" i="2" s="1"/>
  <c r="BP44" i="2"/>
  <c r="BP43" i="2" s="1"/>
  <c r="BP42" i="2" s="1"/>
  <c r="CI44" i="2"/>
  <c r="CI43" i="2" s="1"/>
  <c r="CI42" i="2" s="1"/>
  <c r="CW369" i="2"/>
  <c r="CW368" i="2" s="1"/>
  <c r="CW367" i="2" s="1"/>
  <c r="CW167" i="2"/>
  <c r="CW48" i="2"/>
  <c r="AK44" i="2"/>
  <c r="AK43" i="2" s="1"/>
  <c r="AK42" i="2" s="1"/>
  <c r="BA44" i="2"/>
  <c r="BA43" i="2" s="1"/>
  <c r="BA42" i="2" s="1"/>
  <c r="BO44" i="2"/>
  <c r="BO43" i="2" s="1"/>
  <c r="BO42" i="2" s="1"/>
  <c r="CH44" i="2"/>
  <c r="CH43" i="2" s="1"/>
  <c r="CH42" i="2" s="1"/>
  <c r="BU147" i="2"/>
  <c r="AM44" i="2"/>
  <c r="AM43" i="2" s="1"/>
  <c r="AM42" i="2" s="1"/>
  <c r="BC44" i="2"/>
  <c r="BC43" i="2" s="1"/>
  <c r="BC42" i="2" s="1"/>
  <c r="BQ44" i="2"/>
  <c r="BQ43" i="2" s="1"/>
  <c r="BQ42" i="2" s="1"/>
  <c r="CK44" i="2"/>
  <c r="CK43" i="2" s="1"/>
  <c r="CK42" i="2" s="1"/>
  <c r="AA44" i="2"/>
  <c r="AA43" i="2" s="1"/>
  <c r="AA42" i="2" s="1"/>
  <c r="AN44" i="2"/>
  <c r="AN43" i="2" s="1"/>
  <c r="AN42" i="2" s="1"/>
  <c r="BD44" i="2"/>
  <c r="BD43" i="2" s="1"/>
  <c r="BD42" i="2" s="1"/>
  <c r="BR44" i="2"/>
  <c r="BR43" i="2" s="1"/>
  <c r="BR42" i="2" s="1"/>
  <c r="CL44" i="2"/>
  <c r="CL43" i="2" s="1"/>
  <c r="CL42" i="2" s="1"/>
  <c r="AC44" i="2"/>
  <c r="AC43" i="2" s="1"/>
  <c r="AC42" i="2" s="1"/>
  <c r="AP44" i="2"/>
  <c r="AP43" i="2" s="1"/>
  <c r="AP42" i="2" s="1"/>
  <c r="BF44" i="2"/>
  <c r="BF43" i="2" s="1"/>
  <c r="BF42" i="2" s="1"/>
  <c r="BT44" i="2"/>
  <c r="BT43" i="2" s="1"/>
  <c r="BT42" i="2" s="1"/>
  <c r="AZ57" i="2"/>
  <c r="AZ48" i="2"/>
  <c r="AG44" i="2"/>
  <c r="AG43" i="2" s="1"/>
  <c r="AG42" i="2" s="1"/>
  <c r="AS44" i="2"/>
  <c r="AS43" i="2" s="1"/>
  <c r="AS42" i="2" s="1"/>
  <c r="BI44" i="2"/>
  <c r="BI43" i="2" s="1"/>
  <c r="BI42" i="2" s="1"/>
  <c r="BY44" i="2"/>
  <c r="BY43" i="2" s="1"/>
  <c r="BY42" i="2" s="1"/>
  <c r="CS44" i="2"/>
  <c r="CS43" i="2" s="1"/>
  <c r="CS42" i="2" s="1"/>
  <c r="AT44" i="2"/>
  <c r="AT43" i="2" s="1"/>
  <c r="AT42" i="2" s="1"/>
  <c r="BJ44" i="2"/>
  <c r="BJ43" i="2" s="1"/>
  <c r="BJ42" i="2" s="1"/>
  <c r="BZ44" i="2"/>
  <c r="BZ43" i="2" s="1"/>
  <c r="BZ42" i="2" s="1"/>
  <c r="CT44" i="2"/>
  <c r="CT43" i="2" s="1"/>
  <c r="CT42" i="2" s="1"/>
  <c r="AI44" i="2"/>
  <c r="AI43" i="2" s="1"/>
  <c r="AI42" i="2" s="1"/>
  <c r="AU44" i="2"/>
  <c r="AU43" i="2" s="1"/>
  <c r="AU42" i="2" s="1"/>
  <c r="BK44" i="2"/>
  <c r="BK43" i="2" s="1"/>
  <c r="BK42" i="2" s="1"/>
  <c r="CA44" i="2"/>
  <c r="CA43" i="2" s="1"/>
  <c r="CA42" i="2" s="1"/>
  <c r="CU44" i="2"/>
  <c r="CU43" i="2" s="1"/>
  <c r="CU42" i="2" s="1"/>
  <c r="AJ44" i="2"/>
  <c r="AJ43" i="2" s="1"/>
  <c r="AJ42" i="2" s="1"/>
  <c r="AV44" i="2"/>
  <c r="AV43" i="2" s="1"/>
  <c r="AV42" i="2" s="1"/>
  <c r="BN44" i="2"/>
  <c r="BN43" i="2" s="1"/>
  <c r="BN42" i="2" s="1"/>
  <c r="CC44" i="2"/>
  <c r="CV44" i="2"/>
  <c r="CV43" i="2" s="1"/>
  <c r="CV42" i="2" s="1"/>
  <c r="EL147" i="2"/>
  <c r="DL68" i="2"/>
  <c r="DL44" i="2" s="1"/>
  <c r="CN44" i="2"/>
  <c r="CW57" i="2"/>
  <c r="AH44" i="2"/>
  <c r="AH43" i="2" s="1"/>
  <c r="AH42" i="2" s="1"/>
  <c r="DN68" i="2"/>
  <c r="DN44" i="2" s="1"/>
  <c r="CQ44" i="2"/>
  <c r="BU57" i="2"/>
  <c r="ED418" i="2"/>
  <c r="ED417" i="2" s="1"/>
  <c r="AZ418" i="2"/>
  <c r="AZ417" i="2" s="1"/>
  <c r="AZ412" i="2" s="1"/>
  <c r="AZ411" i="2" s="1"/>
  <c r="BU418" i="2"/>
  <c r="BU417" i="2" s="1"/>
  <c r="BU412" i="2" s="1"/>
  <c r="BU411" i="2" s="1"/>
  <c r="CW418" i="2"/>
  <c r="CW417" i="2" s="1"/>
  <c r="CW412" i="2" s="1"/>
  <c r="BU360" i="2"/>
  <c r="BU359" i="2" s="1"/>
  <c r="CW360" i="2"/>
  <c r="CW359" i="2" s="1"/>
  <c r="AZ360" i="2"/>
  <c r="AZ359" i="2" s="1"/>
  <c r="Z357" i="2"/>
  <c r="Z356" i="2" s="1"/>
  <c r="AZ329" i="2"/>
  <c r="AZ325" i="2" s="1"/>
  <c r="AZ316" i="2" s="1"/>
  <c r="BU329" i="2"/>
  <c r="CW329" i="2"/>
  <c r="AZ190" i="2"/>
  <c r="BU190" i="2"/>
  <c r="CW190" i="2"/>
  <c r="AZ462" i="2"/>
  <c r="AZ461" i="2" s="1"/>
  <c r="AZ460" i="2" s="1"/>
  <c r="AZ459" i="2" s="1"/>
  <c r="AZ458" i="2" s="1"/>
  <c r="BU462" i="2"/>
  <c r="BU461" i="2" s="1"/>
  <c r="BU460" i="2" s="1"/>
  <c r="BU459" i="2" s="1"/>
  <c r="BU458" i="2" s="1"/>
  <c r="CW109" i="2"/>
  <c r="AZ109" i="2"/>
  <c r="BU109" i="2"/>
  <c r="CW154" i="2"/>
  <c r="BW199" i="2"/>
  <c r="BW222" i="2"/>
  <c r="EL167" i="2"/>
  <c r="DW19" i="2"/>
  <c r="ED251" i="2"/>
  <c r="ED250" i="2" s="1"/>
  <c r="ED394" i="2"/>
  <c r="ED393" i="2" s="1"/>
  <c r="ED311" i="2"/>
  <c r="ED310" i="2" s="1"/>
  <c r="ED318" i="2"/>
  <c r="ED317" i="2" s="1"/>
  <c r="EL318" i="2"/>
  <c r="EL317" i="2" s="1"/>
  <c r="ED322" i="2"/>
  <c r="ED321" i="2" s="1"/>
  <c r="ED414" i="2"/>
  <c r="ED413" i="2" s="1"/>
  <c r="ED179" i="2"/>
  <c r="ED178" i="2" s="1"/>
  <c r="ED219" i="2"/>
  <c r="ED218" i="2" s="1"/>
  <c r="EL219" i="2"/>
  <c r="EL218" i="2" s="1"/>
  <c r="ED206" i="2"/>
  <c r="ED205" i="2" s="1"/>
  <c r="ED326" i="2"/>
  <c r="ED441" i="2"/>
  <c r="ED440" i="2" s="1"/>
  <c r="ED445" i="2"/>
  <c r="ED444" i="2" s="1"/>
  <c r="ED455" i="2"/>
  <c r="ED454" i="2" s="1"/>
  <c r="ED37" i="2"/>
  <c r="ED36" i="2" s="1"/>
  <c r="ED35" i="2" s="1"/>
  <c r="ED34" i="2" s="1"/>
  <c r="ED175" i="2"/>
  <c r="ED174" i="2" s="1"/>
  <c r="ED246" i="2"/>
  <c r="ED245" i="2" s="1"/>
  <c r="EL246" i="2"/>
  <c r="EL245" i="2" s="1"/>
  <c r="CN473" i="2"/>
  <c r="DL474" i="2"/>
  <c r="CN28" i="2"/>
  <c r="DL29" i="2"/>
  <c r="CN36" i="2"/>
  <c r="DL37" i="2"/>
  <c r="CN222" i="2"/>
  <c r="DL222" i="2" s="1"/>
  <c r="DL223" i="2"/>
  <c r="CN310" i="2"/>
  <c r="DL310" i="2" s="1"/>
  <c r="DL311" i="2"/>
  <c r="CN348" i="2"/>
  <c r="DL349" i="2"/>
  <c r="CN402" i="2"/>
  <c r="DL403" i="2"/>
  <c r="CN199" i="2"/>
  <c r="DL199" i="2" s="1"/>
  <c r="DL200" i="2"/>
  <c r="CN250" i="2"/>
  <c r="DL250" i="2" s="1"/>
  <c r="DL251" i="2"/>
  <c r="CN317" i="2"/>
  <c r="DL317" i="2" s="1"/>
  <c r="DL318" i="2"/>
  <c r="CN385" i="2"/>
  <c r="CN384" i="2" s="1"/>
  <c r="CN440" i="2"/>
  <c r="DL440" i="2" s="1"/>
  <c r="DL441" i="2"/>
  <c r="CN448" i="2"/>
  <c r="DL448" i="2" s="1"/>
  <c r="DL449" i="2"/>
  <c r="CN211" i="2"/>
  <c r="DL212" i="2"/>
  <c r="CN218" i="2"/>
  <c r="DL218" i="2" s="1"/>
  <c r="DL219" i="2"/>
  <c r="CN245" i="2"/>
  <c r="DL245" i="2" s="1"/>
  <c r="DL246" i="2"/>
  <c r="CN461" i="2"/>
  <c r="DL462" i="2"/>
  <c r="CN174" i="2"/>
  <c r="DL174" i="2" s="1"/>
  <c r="DL175" i="2"/>
  <c r="CN178" i="2"/>
  <c r="DL178" i="2" s="1"/>
  <c r="DL179" i="2"/>
  <c r="CN205" i="2"/>
  <c r="DL205" i="2" s="1"/>
  <c r="DL206" i="2"/>
  <c r="CN237" i="2"/>
  <c r="DL238" i="2"/>
  <c r="CN303" i="2"/>
  <c r="DL303" i="2" s="1"/>
  <c r="DL304" i="2"/>
  <c r="CN321" i="2"/>
  <c r="DL321" i="2" s="1"/>
  <c r="DL322" i="2"/>
  <c r="CN413" i="2"/>
  <c r="DL413" i="2" s="1"/>
  <c r="DL414" i="2"/>
  <c r="CN444" i="2"/>
  <c r="DL444" i="2" s="1"/>
  <c r="DL445" i="2"/>
  <c r="CN454" i="2"/>
  <c r="DL454" i="2" s="1"/>
  <c r="DL455" i="2"/>
  <c r="DK219" i="2"/>
  <c r="DK218" i="2" s="1"/>
  <c r="DW219" i="2"/>
  <c r="DW218" i="2" s="1"/>
  <c r="DK37" i="2"/>
  <c r="DK36" i="2" s="1"/>
  <c r="DK35" i="2" s="1"/>
  <c r="DK34" i="2" s="1"/>
  <c r="DK179" i="2"/>
  <c r="DK178" i="2" s="1"/>
  <c r="DW179" i="2"/>
  <c r="DW178" i="2" s="1"/>
  <c r="DK206" i="2"/>
  <c r="DK205" i="2" s="1"/>
  <c r="DK311" i="2"/>
  <c r="DK310" i="2" s="1"/>
  <c r="DW311" i="2"/>
  <c r="DW310" i="2" s="1"/>
  <c r="DK322" i="2"/>
  <c r="DK321" i="2" s="1"/>
  <c r="DK414" i="2"/>
  <c r="DK413" i="2" s="1"/>
  <c r="DW414" i="2"/>
  <c r="DW413" i="2" s="1"/>
  <c r="DK445" i="2"/>
  <c r="DK444" i="2" s="1"/>
  <c r="DW455" i="2"/>
  <c r="DW454" i="2" s="1"/>
  <c r="DK246" i="2"/>
  <c r="DK245" i="2" s="1"/>
  <c r="DK175" i="2"/>
  <c r="DK174" i="2" s="1"/>
  <c r="DW175" i="2"/>
  <c r="DW174" i="2" s="1"/>
  <c r="DK251" i="2"/>
  <c r="DK250" i="2" s="1"/>
  <c r="DW251" i="2"/>
  <c r="DW250" i="2" s="1"/>
  <c r="DK318" i="2"/>
  <c r="DK317" i="2" s="1"/>
  <c r="DW318" i="2"/>
  <c r="DW317" i="2" s="1"/>
  <c r="DK326" i="2"/>
  <c r="DK394" i="2"/>
  <c r="DK393" i="2" s="1"/>
  <c r="DW394" i="2"/>
  <c r="DW393" i="2" s="1"/>
  <c r="DK441" i="2"/>
  <c r="DK440" i="2" s="1"/>
  <c r="DW441" i="2"/>
  <c r="DW440" i="2" s="1"/>
  <c r="DW477" i="2"/>
  <c r="AJ235" i="2"/>
  <c r="BN235" i="2"/>
  <c r="AS235" i="2"/>
  <c r="BZ384" i="2"/>
  <c r="BZ383" i="2" s="1"/>
  <c r="BZ382" i="2" s="1"/>
  <c r="CH384" i="2"/>
  <c r="CH383" i="2" s="1"/>
  <c r="CH382" i="2" s="1"/>
  <c r="CR235" i="2"/>
  <c r="BY235" i="2"/>
  <c r="BY384" i="2"/>
  <c r="BY383" i="2" s="1"/>
  <c r="BY382" i="2" s="1"/>
  <c r="AI235" i="2"/>
  <c r="AU235" i="2"/>
  <c r="BK235" i="2"/>
  <c r="CA235" i="2"/>
  <c r="CU235" i="2"/>
  <c r="CI384" i="2"/>
  <c r="CI383" i="2" s="1"/>
  <c r="CI382" i="2" s="1"/>
  <c r="BW473" i="2"/>
  <c r="CQ473" i="2"/>
  <c r="DN474" i="2"/>
  <c r="BW28" i="2"/>
  <c r="CQ28" i="2"/>
  <c r="DN29" i="2"/>
  <c r="BX199" i="2"/>
  <c r="BX198" i="2" s="1"/>
  <c r="BW218" i="2"/>
  <c r="CQ218" i="2"/>
  <c r="DN218" i="2" s="1"/>
  <c r="DN219" i="2"/>
  <c r="BW448" i="2"/>
  <c r="CQ448" i="2"/>
  <c r="DN448" i="2" s="1"/>
  <c r="DN449" i="2"/>
  <c r="BW250" i="2"/>
  <c r="CQ250" i="2"/>
  <c r="DN250" i="2" s="1"/>
  <c r="DN251" i="2"/>
  <c r="BX385" i="2"/>
  <c r="BW211" i="2"/>
  <c r="CQ211" i="2"/>
  <c r="DN212" i="2"/>
  <c r="CQ222" i="2"/>
  <c r="DN222" i="2" s="1"/>
  <c r="DN223" i="2"/>
  <c r="BW245" i="2"/>
  <c r="CQ245" i="2"/>
  <c r="DN245" i="2" s="1"/>
  <c r="DN246" i="2"/>
  <c r="BW205" i="2"/>
  <c r="CQ205" i="2"/>
  <c r="DN205" i="2" s="1"/>
  <c r="DN206" i="2"/>
  <c r="BX222" i="2"/>
  <c r="BX217" i="2" s="1"/>
  <c r="BW413" i="2"/>
  <c r="CQ413" i="2"/>
  <c r="DN413" i="2" s="1"/>
  <c r="DN414" i="2"/>
  <c r="BW461" i="2"/>
  <c r="CQ461" i="2"/>
  <c r="DN462" i="2"/>
  <c r="BW178" i="2"/>
  <c r="CQ178" i="2"/>
  <c r="DN178" i="2" s="1"/>
  <c r="DN179" i="2"/>
  <c r="CQ310" i="2"/>
  <c r="DN310" i="2" s="1"/>
  <c r="DN311" i="2"/>
  <c r="BW454" i="2"/>
  <c r="CQ454" i="2"/>
  <c r="DN454" i="2" s="1"/>
  <c r="DN455" i="2"/>
  <c r="BW174" i="2"/>
  <c r="CQ174" i="2"/>
  <c r="DN174" i="2" s="1"/>
  <c r="DN175" i="2"/>
  <c r="BW303" i="2"/>
  <c r="CQ303" i="2"/>
  <c r="DN303" i="2" s="1"/>
  <c r="DN304" i="2"/>
  <c r="BW317" i="2"/>
  <c r="CQ317" i="2"/>
  <c r="DN317" i="2" s="1"/>
  <c r="DN318" i="2"/>
  <c r="BW402" i="2"/>
  <c r="CQ402" i="2"/>
  <c r="DN403" i="2"/>
  <c r="BW36" i="2"/>
  <c r="CQ36" i="2"/>
  <c r="DN37" i="2"/>
  <c r="BX310" i="2"/>
  <c r="BW321" i="2"/>
  <c r="CQ321" i="2"/>
  <c r="DN321" i="2" s="1"/>
  <c r="DN322" i="2"/>
  <c r="BW237" i="2"/>
  <c r="CQ237" i="2"/>
  <c r="DN238" i="2"/>
  <c r="BW440" i="2"/>
  <c r="CQ440" i="2"/>
  <c r="DN440" i="2" s="1"/>
  <c r="DN441" i="2"/>
  <c r="BW444" i="2"/>
  <c r="CQ444" i="2"/>
  <c r="DN444" i="2" s="1"/>
  <c r="DN445" i="2"/>
  <c r="CQ199" i="2"/>
  <c r="DN199" i="2" s="1"/>
  <c r="DN200" i="2"/>
  <c r="BW348" i="2"/>
  <c r="CQ348" i="2"/>
  <c r="DN349" i="2"/>
  <c r="CQ385" i="2"/>
  <c r="DN385" i="2" s="1"/>
  <c r="DN386" i="2"/>
  <c r="CA384" i="2"/>
  <c r="CA383" i="2" s="1"/>
  <c r="CA382" i="2" s="1"/>
  <c r="CC310" i="2"/>
  <c r="CC317" i="2"/>
  <c r="CC348" i="2"/>
  <c r="CC473" i="2"/>
  <c r="CC199" i="2"/>
  <c r="CC321" i="2"/>
  <c r="CC440" i="2"/>
  <c r="CC454" i="2"/>
  <c r="CC461" i="2"/>
  <c r="CC174" i="2"/>
  <c r="CC178" i="2"/>
  <c r="CC402" i="2"/>
  <c r="CC222" i="2"/>
  <c r="CC245" i="2"/>
  <c r="CC250" i="2"/>
  <c r="CC413" i="2"/>
  <c r="CC412" i="2" s="1"/>
  <c r="CC444" i="2"/>
  <c r="CC36" i="2"/>
  <c r="CC385" i="2"/>
  <c r="CC205" i="2"/>
  <c r="CC211" i="2"/>
  <c r="CC218" i="2"/>
  <c r="CC237" i="2"/>
  <c r="CC303" i="2"/>
  <c r="CC448" i="2"/>
  <c r="CX235" i="2"/>
  <c r="CC28" i="2"/>
  <c r="CK384" i="2"/>
  <c r="CK383" i="2" s="1"/>
  <c r="CK382" i="2" s="1"/>
  <c r="BI235" i="2"/>
  <c r="AK235" i="2"/>
  <c r="CR384" i="2"/>
  <c r="CR383" i="2" s="1"/>
  <c r="CR382" i="2" s="1"/>
  <c r="CU384" i="2"/>
  <c r="CU383" i="2" s="1"/>
  <c r="CU382" i="2" s="1"/>
  <c r="CV384" i="2"/>
  <c r="CV383" i="2" s="1"/>
  <c r="CV382" i="2" s="1"/>
  <c r="CT384" i="2"/>
  <c r="CT383" i="2" s="1"/>
  <c r="CT382" i="2" s="1"/>
  <c r="CM384" i="2"/>
  <c r="CM383" i="2" s="1"/>
  <c r="CM382" i="2" s="1"/>
  <c r="CX384" i="2"/>
  <c r="CX383" i="2" s="1"/>
  <c r="CX382" i="2" s="1"/>
  <c r="CY384" i="2"/>
  <c r="CY383" i="2" s="1"/>
  <c r="CY382" i="2" s="1"/>
  <c r="CS384" i="2"/>
  <c r="CS383" i="2" s="1"/>
  <c r="CS382" i="2" s="1"/>
  <c r="BU386" i="2"/>
  <c r="BU385" i="2" s="1"/>
  <c r="AG235" i="2"/>
  <c r="AT235" i="2"/>
  <c r="CT235" i="2"/>
  <c r="BV49" i="2"/>
  <c r="DD49" i="2" s="1"/>
  <c r="CW68" i="2"/>
  <c r="CW77" i="2"/>
  <c r="CW104" i="2"/>
  <c r="CW140" i="2"/>
  <c r="AZ256" i="2"/>
  <c r="AD384" i="2"/>
  <c r="AD383" i="2" s="1"/>
  <c r="AD382" i="2" s="1"/>
  <c r="CW224" i="2"/>
  <c r="CW223" i="2" s="1"/>
  <c r="Z255" i="2"/>
  <c r="Z254" i="2" s="1"/>
  <c r="AZ311" i="2"/>
  <c r="AZ310" i="2" s="1"/>
  <c r="BU311" i="2"/>
  <c r="BU310" i="2" s="1"/>
  <c r="CW311" i="2"/>
  <c r="CW310" i="2" s="1"/>
  <c r="AP235" i="2"/>
  <c r="AZ263" i="2"/>
  <c r="BV389" i="2"/>
  <c r="AC384" i="2"/>
  <c r="AC383" i="2" s="1"/>
  <c r="AC382" i="2" s="1"/>
  <c r="CS235" i="2"/>
  <c r="CW386" i="2"/>
  <c r="CW385" i="2" s="1"/>
  <c r="BZ235" i="2"/>
  <c r="BU263" i="2"/>
  <c r="AG25" i="2"/>
  <c r="BI25" i="2"/>
  <c r="CS25" i="2"/>
  <c r="AS25" i="2"/>
  <c r="BY25" i="2"/>
  <c r="AH25" i="2"/>
  <c r="BJ25" i="2"/>
  <c r="BZ25" i="2"/>
  <c r="CT25" i="2"/>
  <c r="AT25" i="2"/>
  <c r="AL25" i="2"/>
  <c r="BB25" i="2"/>
  <c r="BP25" i="2"/>
  <c r="CI25" i="2"/>
  <c r="AV25" i="2"/>
  <c r="BN25" i="2"/>
  <c r="BJ235" i="2"/>
  <c r="AJ25" i="2"/>
  <c r="AK25" i="2"/>
  <c r="BA25" i="2"/>
  <c r="BO25" i="2"/>
  <c r="CH25" i="2"/>
  <c r="AH235" i="2"/>
  <c r="AF25" i="2"/>
  <c r="AR25" i="2"/>
  <c r="BH25" i="2"/>
  <c r="BX25" i="2"/>
  <c r="CR25" i="2"/>
  <c r="AD25" i="2"/>
  <c r="AQ25" i="2"/>
  <c r="BG25" i="2"/>
  <c r="BQ25" i="2"/>
  <c r="BC25" i="2"/>
  <c r="BD25" i="2"/>
  <c r="AB25" i="2"/>
  <c r="AO25" i="2"/>
  <c r="BE25" i="2"/>
  <c r="BS25" i="2"/>
  <c r="CM25" i="2"/>
  <c r="AM25" i="2"/>
  <c r="AN25" i="2"/>
  <c r="AP25" i="2"/>
  <c r="BF25" i="2"/>
  <c r="BT25" i="2"/>
  <c r="CK25" i="2"/>
  <c r="BR25" i="2"/>
  <c r="Z25" i="2"/>
  <c r="AA25" i="2"/>
  <c r="AI25" i="2"/>
  <c r="AU25" i="2"/>
  <c r="BK25" i="2"/>
  <c r="CA25" i="2"/>
  <c r="CL25" i="2"/>
  <c r="CW37" i="2"/>
  <c r="CW36" i="2" s="1"/>
  <c r="CW35" i="2" s="1"/>
  <c r="CW34" i="2" s="1"/>
  <c r="DW104" i="2"/>
  <c r="DC19" i="2"/>
  <c r="Z235" i="2"/>
  <c r="BE235" i="2"/>
  <c r="BR235" i="2"/>
  <c r="CH235" i="2"/>
  <c r="AC235" i="2"/>
  <c r="CL235" i="2"/>
  <c r="BD235" i="2"/>
  <c r="AM235" i="2"/>
  <c r="AO235" i="2"/>
  <c r="AC27" i="2"/>
  <c r="AC26" i="2" s="1"/>
  <c r="AC25" i="2" s="1"/>
  <c r="AN235" i="2"/>
  <c r="AA235" i="2"/>
  <c r="AD235" i="2"/>
  <c r="BG235" i="2"/>
  <c r="AQ235" i="2"/>
  <c r="BT235" i="2"/>
  <c r="AB235" i="2"/>
  <c r="CV235" i="2"/>
  <c r="AV235" i="2"/>
  <c r="CM235" i="2"/>
  <c r="BF235" i="2"/>
  <c r="CK235" i="2"/>
  <c r="BC235" i="2"/>
  <c r="BQ235" i="2"/>
  <c r="CI235" i="2"/>
  <c r="CY235" i="2"/>
  <c r="AL235" i="2"/>
  <c r="BP235" i="2"/>
  <c r="BO235" i="2"/>
  <c r="BA235" i="2"/>
  <c r="AF235" i="2"/>
  <c r="AR235" i="2"/>
  <c r="BH235" i="2"/>
  <c r="BB235" i="2"/>
  <c r="DB212" i="2"/>
  <c r="DB211" i="2" s="1"/>
  <c r="DB210" i="2" s="1"/>
  <c r="DB104" i="2"/>
  <c r="EJ212" i="2"/>
  <c r="EJ211" i="2" s="1"/>
  <c r="EJ210" i="2" s="1"/>
  <c r="EG304" i="2"/>
  <c r="EG303" i="2" s="1"/>
  <c r="BC412" i="2"/>
  <c r="BC411" i="2" s="1"/>
  <c r="EB360" i="2"/>
  <c r="EB359" i="2" s="1"/>
  <c r="CL412" i="2"/>
  <c r="CL411" i="2" s="1"/>
  <c r="DB367" i="2"/>
  <c r="AR198" i="2"/>
  <c r="EK386" i="2"/>
  <c r="EK385" i="2" s="1"/>
  <c r="EK384" i="2" s="1"/>
  <c r="BH325" i="2"/>
  <c r="BH316" i="2" s="1"/>
  <c r="AI325" i="2"/>
  <c r="AI316" i="2" s="1"/>
  <c r="CA325" i="2"/>
  <c r="CA316" i="2" s="1"/>
  <c r="AZ68" i="2"/>
  <c r="AZ200" i="2"/>
  <c r="AZ199" i="2" s="1"/>
  <c r="AZ198" i="2" s="1"/>
  <c r="AZ212" i="2"/>
  <c r="AZ211" i="2" s="1"/>
  <c r="AZ210" i="2" s="1"/>
  <c r="AZ238" i="2"/>
  <c r="AZ237" i="2" s="1"/>
  <c r="AZ236" i="2" s="1"/>
  <c r="AZ235" i="2" s="1"/>
  <c r="EB200" i="2"/>
  <c r="EB199" i="2" s="1"/>
  <c r="EB198" i="2" s="1"/>
  <c r="AZ29" i="2"/>
  <c r="AZ28" i="2" s="1"/>
  <c r="AZ27" i="2" s="1"/>
  <c r="AZ26" i="2" s="1"/>
  <c r="AZ25" i="2" s="1"/>
  <c r="EL140" i="2"/>
  <c r="BX184" i="2"/>
  <c r="DY304" i="2"/>
  <c r="DY303" i="2" s="1"/>
  <c r="AF384" i="2"/>
  <c r="AF383" i="2" s="1"/>
  <c r="AF382" i="2" s="1"/>
  <c r="AG184" i="2"/>
  <c r="AG183" i="2" s="1"/>
  <c r="AG182" i="2" s="1"/>
  <c r="BI184" i="2"/>
  <c r="BI183" i="2" s="1"/>
  <c r="BI182" i="2" s="1"/>
  <c r="AA198" i="2"/>
  <c r="EJ200" i="2"/>
  <c r="EJ199" i="2" s="1"/>
  <c r="EJ198" i="2" s="1"/>
  <c r="DR29" i="2"/>
  <c r="DR28" i="2" s="1"/>
  <c r="DR27" i="2" s="1"/>
  <c r="DR26" i="2" s="1"/>
  <c r="DR25" i="2" s="1"/>
  <c r="AH325" i="2"/>
  <c r="AH316" i="2" s="1"/>
  <c r="BV294" i="2"/>
  <c r="DD294" i="2" s="1"/>
  <c r="EF304" i="2"/>
  <c r="EF303" i="2" s="1"/>
  <c r="DK212" i="2"/>
  <c r="DK211" i="2" s="1"/>
  <c r="DK210" i="2" s="1"/>
  <c r="DV449" i="2"/>
  <c r="DV448" i="2" s="1"/>
  <c r="DV439" i="2" s="1"/>
  <c r="DV438" i="2" s="1"/>
  <c r="EI449" i="2"/>
  <c r="EI448" i="2" s="1"/>
  <c r="EI439" i="2" s="1"/>
  <c r="EI438" i="2" s="1"/>
  <c r="CH217" i="2"/>
  <c r="AA255" i="2"/>
  <c r="AA254" i="2" s="1"/>
  <c r="AA249" i="2" s="1"/>
  <c r="BP412" i="2"/>
  <c r="BP411" i="2" s="1"/>
  <c r="BN184" i="2"/>
  <c r="BN183" i="2" s="1"/>
  <c r="BN182" i="2" s="1"/>
  <c r="CT184" i="2"/>
  <c r="CT183" i="2" s="1"/>
  <c r="CT182" i="2" s="1"/>
  <c r="CR217" i="2"/>
  <c r="EH304" i="2"/>
  <c r="EH303" i="2" s="1"/>
  <c r="DR449" i="2"/>
  <c r="DR448" i="2" s="1"/>
  <c r="DR439" i="2" s="1"/>
  <c r="DR438" i="2" s="1"/>
  <c r="CH325" i="2"/>
  <c r="CH316" i="2" s="1"/>
  <c r="BU185" i="2"/>
  <c r="CW185" i="2"/>
  <c r="ED212" i="2"/>
  <c r="ED211" i="2" s="1"/>
  <c r="ED210" i="2" s="1"/>
  <c r="AT384" i="2"/>
  <c r="AT383" i="2" s="1"/>
  <c r="AT382" i="2" s="1"/>
  <c r="EE386" i="2"/>
  <c r="EE385" i="2" s="1"/>
  <c r="EE384" i="2" s="1"/>
  <c r="DY462" i="2"/>
  <c r="DY461" i="2" s="1"/>
  <c r="DY460" i="2" s="1"/>
  <c r="DY459" i="2" s="1"/>
  <c r="DY458" i="2" s="1"/>
  <c r="DK369" i="2"/>
  <c r="DK368" i="2" s="1"/>
  <c r="DK367" i="2" s="1"/>
  <c r="CW212" i="2"/>
  <c r="CW211" i="2" s="1"/>
  <c r="CW210" i="2" s="1"/>
  <c r="DR212" i="2"/>
  <c r="DR211" i="2" s="1"/>
  <c r="DR210" i="2" s="1"/>
  <c r="DV386" i="2"/>
  <c r="DV385" i="2" s="1"/>
  <c r="DV384" i="2" s="1"/>
  <c r="EG200" i="2"/>
  <c r="EG199" i="2" s="1"/>
  <c r="EG198" i="2" s="1"/>
  <c r="BV344" i="2"/>
  <c r="DD344" i="2" s="1"/>
  <c r="EI212" i="2"/>
  <c r="EI211" i="2" s="1"/>
  <c r="EI210" i="2" s="1"/>
  <c r="AV325" i="2"/>
  <c r="AV316" i="2" s="1"/>
  <c r="CC325" i="2"/>
  <c r="CW298" i="2"/>
  <c r="DB68" i="2"/>
  <c r="DB298" i="2"/>
  <c r="DZ369" i="2"/>
  <c r="DZ368" i="2" s="1"/>
  <c r="DZ367" i="2" s="1"/>
  <c r="DW140" i="2"/>
  <c r="BC384" i="2"/>
  <c r="BC383" i="2" s="1"/>
  <c r="BC382" i="2" s="1"/>
  <c r="DP462" i="2"/>
  <c r="DP461" i="2" s="1"/>
  <c r="DP460" i="2" s="1"/>
  <c r="DP459" i="2" s="1"/>
  <c r="DP458" i="2" s="1"/>
  <c r="BU104" i="2"/>
  <c r="BV330" i="2"/>
  <c r="DD330" i="2" s="1"/>
  <c r="EI29" i="2"/>
  <c r="EI28" i="2" s="1"/>
  <c r="EI27" i="2" s="1"/>
  <c r="EI26" i="2" s="1"/>
  <c r="EI25" i="2" s="1"/>
  <c r="EL154" i="2"/>
  <c r="DQ298" i="2"/>
  <c r="ED298" i="2"/>
  <c r="DW124" i="2"/>
  <c r="DB238" i="2"/>
  <c r="DB237" i="2" s="1"/>
  <c r="DB236" i="2" s="1"/>
  <c r="DB235" i="2" s="1"/>
  <c r="EC449" i="2"/>
  <c r="EC448" i="2" s="1"/>
  <c r="EC439" i="2" s="1"/>
  <c r="EC438" i="2" s="1"/>
  <c r="EG462" i="2"/>
  <c r="EG461" i="2" s="1"/>
  <c r="EG460" i="2" s="1"/>
  <c r="EG459" i="2" s="1"/>
  <c r="EG458" i="2" s="1"/>
  <c r="BV352" i="2"/>
  <c r="DD352" i="2" s="1"/>
  <c r="CI184" i="2"/>
  <c r="CI183" i="2" s="1"/>
  <c r="CI182" i="2" s="1"/>
  <c r="EL104" i="2"/>
  <c r="EE360" i="2"/>
  <c r="EE359" i="2" s="1"/>
  <c r="DU369" i="2"/>
  <c r="DU368" i="2" s="1"/>
  <c r="DU367" i="2" s="1"/>
  <c r="EA212" i="2"/>
  <c r="EA211" i="2" s="1"/>
  <c r="EA210" i="2" s="1"/>
  <c r="EJ360" i="2"/>
  <c r="EJ359" i="2" s="1"/>
  <c r="EF200" i="2"/>
  <c r="EF199" i="2" s="1"/>
  <c r="EF198" i="2" s="1"/>
  <c r="DW48" i="2"/>
  <c r="DU298" i="2"/>
  <c r="EH298" i="2"/>
  <c r="BV188" i="2"/>
  <c r="DD188" i="2" s="1"/>
  <c r="EL48" i="2"/>
  <c r="EK238" i="2"/>
  <c r="EK237" i="2" s="1"/>
  <c r="EK236" i="2" s="1"/>
  <c r="EK235" i="2" s="1"/>
  <c r="EA29" i="2"/>
  <c r="EA28" i="2" s="1"/>
  <c r="EA27" i="2" s="1"/>
  <c r="EA26" i="2" s="1"/>
  <c r="EA25" i="2" s="1"/>
  <c r="CR198" i="2"/>
  <c r="AP255" i="2"/>
  <c r="AP254" i="2" s="1"/>
  <c r="AP249" i="2" s="1"/>
  <c r="DP304" i="2"/>
  <c r="DP303" i="2" s="1"/>
  <c r="AF325" i="2"/>
  <c r="AF316" i="2" s="1"/>
  <c r="CQ325" i="2"/>
  <c r="DZ360" i="2"/>
  <c r="DZ359" i="2" s="1"/>
  <c r="AZ349" i="2"/>
  <c r="AZ348" i="2" s="1"/>
  <c r="AZ347" i="2" s="1"/>
  <c r="AZ346" i="2" s="1"/>
  <c r="EH224" i="2"/>
  <c r="EH223" i="2" s="1"/>
  <c r="EH222" i="2" s="1"/>
  <c r="EH217" i="2" s="1"/>
  <c r="EE304" i="2"/>
  <c r="EE303" i="2" s="1"/>
  <c r="BV60" i="2"/>
  <c r="DD60" i="2" s="1"/>
  <c r="BV86" i="2"/>
  <c r="DD86" i="2" s="1"/>
  <c r="BU238" i="2"/>
  <c r="BU237" i="2" s="1"/>
  <c r="BU236" i="2" s="1"/>
  <c r="BU235" i="2" s="1"/>
  <c r="AP184" i="2"/>
  <c r="AP183" i="2" s="1"/>
  <c r="AP182" i="2" s="1"/>
  <c r="DV224" i="2"/>
  <c r="DV223" i="2" s="1"/>
  <c r="DV222" i="2" s="1"/>
  <c r="DV217" i="2" s="1"/>
  <c r="CW238" i="2"/>
  <c r="CW237" i="2" s="1"/>
  <c r="CW236" i="2" s="1"/>
  <c r="CW349" i="2"/>
  <c r="CW348" i="2" s="1"/>
  <c r="CW347" i="2" s="1"/>
  <c r="CW346" i="2" s="1"/>
  <c r="CW461" i="2"/>
  <c r="CW460" i="2" s="1"/>
  <c r="CW459" i="2" s="1"/>
  <c r="CW458" i="2" s="1"/>
  <c r="BK384" i="2"/>
  <c r="BK383" i="2" s="1"/>
  <c r="BK382" i="2" s="1"/>
  <c r="DW154" i="2"/>
  <c r="BS245" i="2"/>
  <c r="EK245" i="2" s="1"/>
  <c r="BS317" i="2"/>
  <c r="EK317" i="2" s="1"/>
  <c r="AU384" i="2"/>
  <c r="AU383" i="2" s="1"/>
  <c r="AU382" i="2" s="1"/>
  <c r="BV391" i="2"/>
  <c r="DD391" i="2" s="1"/>
  <c r="AZ449" i="2"/>
  <c r="AZ448" i="2" s="1"/>
  <c r="BV69" i="2"/>
  <c r="DD69" i="2" s="1"/>
  <c r="BV82" i="2"/>
  <c r="DD82" i="2" s="1"/>
  <c r="BV152" i="2"/>
  <c r="DD152" i="2" s="1"/>
  <c r="EL124" i="2"/>
  <c r="DW109" i="2"/>
  <c r="BA184" i="2"/>
  <c r="BA183" i="2" s="1"/>
  <c r="BA182" i="2" s="1"/>
  <c r="CH184" i="2"/>
  <c r="CH183" i="2" s="1"/>
  <c r="CH182" i="2" s="1"/>
  <c r="AH184" i="2"/>
  <c r="AH183" i="2" s="1"/>
  <c r="AH182" i="2" s="1"/>
  <c r="DV304" i="2"/>
  <c r="DV303" i="2" s="1"/>
  <c r="DS360" i="2"/>
  <c r="DS359" i="2" s="1"/>
  <c r="EF212" i="2"/>
  <c r="EF211" i="2" s="1"/>
  <c r="EF210" i="2" s="1"/>
  <c r="AS412" i="2"/>
  <c r="AS411" i="2" s="1"/>
  <c r="EL109" i="2"/>
  <c r="BZ184" i="2"/>
  <c r="BZ183" i="2" s="1"/>
  <c r="BZ182" i="2" s="1"/>
  <c r="AN325" i="2"/>
  <c r="AN316" i="2" s="1"/>
  <c r="BR325" i="2"/>
  <c r="BR316" i="2" s="1"/>
  <c r="EA449" i="2"/>
  <c r="EA448" i="2" s="1"/>
  <c r="EA439" i="2" s="1"/>
  <c r="EA438" i="2" s="1"/>
  <c r="DC475" i="2"/>
  <c r="BB198" i="2"/>
  <c r="AS384" i="2"/>
  <c r="AS383" i="2" s="1"/>
  <c r="AS382" i="2" s="1"/>
  <c r="BV114" i="2"/>
  <c r="DD114" i="2" s="1"/>
  <c r="AQ198" i="2"/>
  <c r="DU212" i="2"/>
  <c r="DU211" i="2" s="1"/>
  <c r="DU210" i="2" s="1"/>
  <c r="DZ224" i="2"/>
  <c r="DZ223" i="2" s="1"/>
  <c r="DZ222" i="2" s="1"/>
  <c r="BU303" i="2"/>
  <c r="BJ198" i="2"/>
  <c r="EC238" i="2"/>
  <c r="EC237" i="2" s="1"/>
  <c r="EC236" i="2" s="1"/>
  <c r="EC235" i="2" s="1"/>
  <c r="CW200" i="2"/>
  <c r="CW199" i="2" s="1"/>
  <c r="BP184" i="2"/>
  <c r="BP183" i="2" s="1"/>
  <c r="BP182" i="2" s="1"/>
  <c r="BG384" i="2"/>
  <c r="BG383" i="2" s="1"/>
  <c r="BG382" i="2" s="1"/>
  <c r="BF412" i="2"/>
  <c r="BF411" i="2" s="1"/>
  <c r="BR384" i="2"/>
  <c r="BR383" i="2" s="1"/>
  <c r="BR382" i="2" s="1"/>
  <c r="CH198" i="2"/>
  <c r="DS29" i="2"/>
  <c r="DS28" i="2" s="1"/>
  <c r="DS27" i="2" s="1"/>
  <c r="DS26" i="2" s="1"/>
  <c r="DS25" i="2" s="1"/>
  <c r="DS200" i="2"/>
  <c r="DS199" i="2" s="1"/>
  <c r="DS198" i="2" s="1"/>
  <c r="DQ224" i="2"/>
  <c r="DQ223" i="2" s="1"/>
  <c r="DQ222" i="2" s="1"/>
  <c r="DQ217" i="2" s="1"/>
  <c r="BV64" i="2"/>
  <c r="DD64" i="2" s="1"/>
  <c r="BV78" i="2"/>
  <c r="DD78" i="2" s="1"/>
  <c r="BV90" i="2"/>
  <c r="DD90" i="2" s="1"/>
  <c r="BV176" i="2"/>
  <c r="BV196" i="2"/>
  <c r="DD196" i="2" s="1"/>
  <c r="BV312" i="2"/>
  <c r="BV370" i="2"/>
  <c r="BV369" i="2" s="1"/>
  <c r="BV368" i="2" s="1"/>
  <c r="AO184" i="2"/>
  <c r="AO183" i="2" s="1"/>
  <c r="AO182" i="2" s="1"/>
  <c r="BS184" i="2"/>
  <c r="BS183" i="2" s="1"/>
  <c r="BS182" i="2" s="1"/>
  <c r="EH360" i="2"/>
  <c r="EH359" i="2" s="1"/>
  <c r="BF184" i="2"/>
  <c r="BF183" i="2" s="1"/>
  <c r="BF182" i="2" s="1"/>
  <c r="CM184" i="2"/>
  <c r="CM183" i="2" s="1"/>
  <c r="CM182" i="2" s="1"/>
  <c r="EB212" i="2"/>
  <c r="EB211" i="2" s="1"/>
  <c r="EB210" i="2" s="1"/>
  <c r="DU238" i="2"/>
  <c r="DU237" i="2" s="1"/>
  <c r="DU236" i="2" s="1"/>
  <c r="DU235" i="2" s="1"/>
  <c r="DK298" i="2"/>
  <c r="BR412" i="2"/>
  <c r="BR411" i="2" s="1"/>
  <c r="BK412" i="2"/>
  <c r="BK411" i="2" s="1"/>
  <c r="AZ367" i="2"/>
  <c r="AG217" i="2"/>
  <c r="BV45" i="2"/>
  <c r="DD45" i="2" s="1"/>
  <c r="CU412" i="2"/>
  <c r="CU411" i="2" s="1"/>
  <c r="CR325" i="2"/>
  <c r="CR316" i="2" s="1"/>
  <c r="AH358" i="2"/>
  <c r="AH357" i="2" s="1"/>
  <c r="AH356" i="2" s="1"/>
  <c r="AP358" i="2"/>
  <c r="AP357" i="2" s="1"/>
  <c r="AP356" i="2" s="1"/>
  <c r="CY358" i="2"/>
  <c r="CY357" i="2" s="1"/>
  <c r="CY356" i="2" s="1"/>
  <c r="EJ369" i="2"/>
  <c r="EJ368" i="2" s="1"/>
  <c r="EJ367" i="2" s="1"/>
  <c r="EF298" i="2"/>
  <c r="CW256" i="2"/>
  <c r="DR224" i="2"/>
  <c r="DR223" i="2" s="1"/>
  <c r="DR222" i="2" s="1"/>
  <c r="DR217" i="2" s="1"/>
  <c r="EA224" i="2"/>
  <c r="EA223" i="2" s="1"/>
  <c r="EA222" i="2" s="1"/>
  <c r="EA217" i="2" s="1"/>
  <c r="EI224" i="2"/>
  <c r="EI223" i="2" s="1"/>
  <c r="EI222" i="2" s="1"/>
  <c r="EI217" i="2" s="1"/>
  <c r="EE224" i="2"/>
  <c r="EE223" i="2" s="1"/>
  <c r="EE222" i="2" s="1"/>
  <c r="EE217" i="2" s="1"/>
  <c r="DR190" i="2"/>
  <c r="EA190" i="2"/>
  <c r="EI190" i="2"/>
  <c r="BB184" i="2"/>
  <c r="BB183" i="2" s="1"/>
  <c r="BB182" i="2" s="1"/>
  <c r="BJ184" i="2"/>
  <c r="BJ183" i="2" s="1"/>
  <c r="BJ182" i="2" s="1"/>
  <c r="BT184" i="2"/>
  <c r="BT183" i="2" s="1"/>
  <c r="BT182" i="2" s="1"/>
  <c r="Z182" i="2"/>
  <c r="AI184" i="2"/>
  <c r="AI183" i="2" s="1"/>
  <c r="AI182" i="2" s="1"/>
  <c r="AQ184" i="2"/>
  <c r="AQ183" i="2" s="1"/>
  <c r="AQ182" i="2" s="1"/>
  <c r="BC184" i="2"/>
  <c r="BC183" i="2" s="1"/>
  <c r="BC182" i="2" s="1"/>
  <c r="BK184" i="2"/>
  <c r="BK183" i="2" s="1"/>
  <c r="BK182" i="2" s="1"/>
  <c r="BV191" i="2"/>
  <c r="DD191" i="2" s="1"/>
  <c r="EC185" i="2"/>
  <c r="EC184" i="2" s="1"/>
  <c r="EC183" i="2" s="1"/>
  <c r="EC182" i="2" s="1"/>
  <c r="EK185" i="2"/>
  <c r="EK184" i="2" s="1"/>
  <c r="EK183" i="2" s="1"/>
  <c r="EK182" i="2" s="1"/>
  <c r="BV186" i="2"/>
  <c r="DD186" i="2" s="1"/>
  <c r="BY184" i="2"/>
  <c r="BY183" i="2" s="1"/>
  <c r="BY182" i="2" s="1"/>
  <c r="DY185" i="2"/>
  <c r="BV170" i="2"/>
  <c r="DD170" i="2" s="1"/>
  <c r="BV165" i="2"/>
  <c r="DD165" i="2" s="1"/>
  <c r="BV161" i="2"/>
  <c r="DD161" i="2" s="1"/>
  <c r="BU154" i="2"/>
  <c r="BV148" i="2"/>
  <c r="BV143" i="2"/>
  <c r="DD143" i="2" s="1"/>
  <c r="BU140" i="2"/>
  <c r="BV127" i="2"/>
  <c r="DD127" i="2" s="1"/>
  <c r="BV122" i="2"/>
  <c r="DD122" i="2" s="1"/>
  <c r="BV116" i="2"/>
  <c r="DD116" i="2" s="1"/>
  <c r="BV112" i="2"/>
  <c r="DD112" i="2" s="1"/>
  <c r="BV203" i="2"/>
  <c r="DD203" i="2" s="1"/>
  <c r="BV213" i="2"/>
  <c r="DD213" i="2" s="1"/>
  <c r="BV220" i="2"/>
  <c r="BV219" i="2" s="1"/>
  <c r="BV218" i="2" s="1"/>
  <c r="BV243" i="2"/>
  <c r="DD243" i="2" s="1"/>
  <c r="BV280" i="2"/>
  <c r="DD280" i="2" s="1"/>
  <c r="BV284" i="2"/>
  <c r="DD284" i="2" s="1"/>
  <c r="BV288" i="2"/>
  <c r="DD288" i="2" s="1"/>
  <c r="BV292" i="2"/>
  <c r="DD292" i="2" s="1"/>
  <c r="BV296" i="2"/>
  <c r="DD296" i="2" s="1"/>
  <c r="DZ185" i="2"/>
  <c r="DZ184" i="2" s="1"/>
  <c r="DZ183" i="2" s="1"/>
  <c r="DZ182" i="2" s="1"/>
  <c r="EH185" i="2"/>
  <c r="EH184" i="2" s="1"/>
  <c r="EH183" i="2" s="1"/>
  <c r="EH182" i="2" s="1"/>
  <c r="EH200" i="2"/>
  <c r="EH199" i="2" s="1"/>
  <c r="EH198" i="2" s="1"/>
  <c r="BS218" i="2"/>
  <c r="EK218" i="2" s="1"/>
  <c r="BC217" i="2"/>
  <c r="BK217" i="2"/>
  <c r="DX224" i="2"/>
  <c r="DX223" i="2" s="1"/>
  <c r="EF224" i="2"/>
  <c r="EF223" i="2" s="1"/>
  <c r="EF222" i="2" s="1"/>
  <c r="EF217" i="2" s="1"/>
  <c r="BZ325" i="2"/>
  <c r="BZ316" i="2" s="1"/>
  <c r="CV325" i="2"/>
  <c r="CV316" i="2" s="1"/>
  <c r="DR329" i="2"/>
  <c r="DR325" i="2" s="1"/>
  <c r="DR316" i="2" s="1"/>
  <c r="BQ198" i="2"/>
  <c r="BG198" i="2"/>
  <c r="EI200" i="2"/>
  <c r="EI199" i="2" s="1"/>
  <c r="EI198" i="2" s="1"/>
  <c r="ED360" i="2"/>
  <c r="ED359" i="2" s="1"/>
  <c r="AJ384" i="2"/>
  <c r="AJ383" i="2" s="1"/>
  <c r="AJ382" i="2" s="1"/>
  <c r="AR384" i="2"/>
  <c r="AR383" i="2" s="1"/>
  <c r="AR382" i="2" s="1"/>
  <c r="BE384" i="2"/>
  <c r="BE383" i="2" s="1"/>
  <c r="BE382" i="2" s="1"/>
  <c r="AF198" i="2"/>
  <c r="AN198" i="2"/>
  <c r="DX238" i="2"/>
  <c r="DX237" i="2" s="1"/>
  <c r="DX236" i="2" s="1"/>
  <c r="DX235" i="2" s="1"/>
  <c r="EF238" i="2"/>
  <c r="EF237" i="2" s="1"/>
  <c r="EF236" i="2" s="1"/>
  <c r="EF235" i="2" s="1"/>
  <c r="AA384" i="2"/>
  <c r="AA383" i="2" s="1"/>
  <c r="AA382" i="2" s="1"/>
  <c r="AK384" i="2"/>
  <c r="AK383" i="2" s="1"/>
  <c r="AK382" i="2" s="1"/>
  <c r="DK417" i="2"/>
  <c r="DU417" i="2"/>
  <c r="DU412" i="2" s="1"/>
  <c r="DU411" i="2" s="1"/>
  <c r="DZ462" i="2"/>
  <c r="DZ461" i="2" s="1"/>
  <c r="DZ460" i="2" s="1"/>
  <c r="DZ459" i="2" s="1"/>
  <c r="DZ458" i="2" s="1"/>
  <c r="EH462" i="2"/>
  <c r="EH461" i="2" s="1"/>
  <c r="EH460" i="2" s="1"/>
  <c r="EH459" i="2" s="1"/>
  <c r="EH458" i="2" s="1"/>
  <c r="ED462" i="2"/>
  <c r="ED461" i="2" s="1"/>
  <c r="ED460" i="2" s="1"/>
  <c r="ED459" i="2" s="1"/>
  <c r="ED458" i="2" s="1"/>
  <c r="BV53" i="2"/>
  <c r="DD53" i="2" s="1"/>
  <c r="BV58" i="2"/>
  <c r="DD58" i="2" s="1"/>
  <c r="BV62" i="2"/>
  <c r="DD62" i="2" s="1"/>
  <c r="BV75" i="2"/>
  <c r="DD75" i="2" s="1"/>
  <c r="BV80" i="2"/>
  <c r="DD80" i="2" s="1"/>
  <c r="BV84" i="2"/>
  <c r="DD84" i="2" s="1"/>
  <c r="BV88" i="2"/>
  <c r="DD88" i="2" s="1"/>
  <c r="BV100" i="2"/>
  <c r="DD100" i="2" s="1"/>
  <c r="BV105" i="2"/>
  <c r="DD105" i="2" s="1"/>
  <c r="BV110" i="2"/>
  <c r="DD110" i="2" s="1"/>
  <c r="DO29" i="2"/>
  <c r="DO28" i="2" s="1"/>
  <c r="DO27" i="2" s="1"/>
  <c r="DO26" i="2" s="1"/>
  <c r="DO25" i="2" s="1"/>
  <c r="DX29" i="2"/>
  <c r="DX28" i="2" s="1"/>
  <c r="DX27" i="2" s="1"/>
  <c r="DX26" i="2" s="1"/>
  <c r="EF29" i="2"/>
  <c r="EF28" i="2" s="1"/>
  <c r="EF27" i="2" s="1"/>
  <c r="EF26" i="2" s="1"/>
  <c r="EF25" i="2" s="1"/>
  <c r="EG185" i="2"/>
  <c r="DP200" i="2"/>
  <c r="DP199" i="2" s="1"/>
  <c r="DP198" i="2" s="1"/>
  <c r="DY200" i="2"/>
  <c r="DY199" i="2" s="1"/>
  <c r="DY198" i="2" s="1"/>
  <c r="EG238" i="2"/>
  <c r="EG237" i="2" s="1"/>
  <c r="EG236" i="2" s="1"/>
  <c r="EG235" i="2" s="1"/>
  <c r="AB384" i="2"/>
  <c r="AB383" i="2" s="1"/>
  <c r="AB382" i="2" s="1"/>
  <c r="EE417" i="2"/>
  <c r="EE412" i="2" s="1"/>
  <c r="EE411" i="2" s="1"/>
  <c r="DR462" i="2"/>
  <c r="DR461" i="2" s="1"/>
  <c r="DR460" i="2" s="1"/>
  <c r="DR459" i="2" s="1"/>
  <c r="DR458" i="2" s="1"/>
  <c r="DP29" i="2"/>
  <c r="DP28" i="2" s="1"/>
  <c r="DP27" i="2" s="1"/>
  <c r="DP26" i="2" s="1"/>
  <c r="DP25" i="2" s="1"/>
  <c r="DY29" i="2"/>
  <c r="DY28" i="2" s="1"/>
  <c r="DY27" i="2" s="1"/>
  <c r="DY26" i="2" s="1"/>
  <c r="DY25" i="2" s="1"/>
  <c r="EG29" i="2"/>
  <c r="EG28" i="2" s="1"/>
  <c r="EG27" i="2" s="1"/>
  <c r="EG26" i="2" s="1"/>
  <c r="EG25" i="2" s="1"/>
  <c r="DX298" i="2"/>
  <c r="AA325" i="2"/>
  <c r="AA316" i="2" s="1"/>
  <c r="AJ325" i="2"/>
  <c r="AJ316" i="2" s="1"/>
  <c r="AR325" i="2"/>
  <c r="AR316" i="2" s="1"/>
  <c r="BX325" i="2"/>
  <c r="BX316" i="2" s="1"/>
  <c r="CK325" i="2"/>
  <c r="CK316" i="2" s="1"/>
  <c r="CT325" i="2"/>
  <c r="CT316" i="2" s="1"/>
  <c r="BH384" i="2"/>
  <c r="BH383" i="2" s="1"/>
  <c r="BH382" i="2" s="1"/>
  <c r="CX412" i="2"/>
  <c r="CX411" i="2" s="1"/>
  <c r="ED68" i="2"/>
  <c r="EB190" i="2"/>
  <c r="Z198" i="2"/>
  <c r="DP212" i="2"/>
  <c r="DP211" i="2" s="1"/>
  <c r="DP210" i="2" s="1"/>
  <c r="DY212" i="2"/>
  <c r="DY211" i="2" s="1"/>
  <c r="DY210" i="2" s="1"/>
  <c r="EG212" i="2"/>
  <c r="EG211" i="2" s="1"/>
  <c r="EG210" i="2" s="1"/>
  <c r="DT304" i="2"/>
  <c r="DT303" i="2" s="1"/>
  <c r="BE325" i="2"/>
  <c r="BE316" i="2" s="1"/>
  <c r="BO325" i="2"/>
  <c r="BO316" i="2" s="1"/>
  <c r="BY325" i="2"/>
  <c r="BY316" i="2" s="1"/>
  <c r="CL325" i="2"/>
  <c r="CL316" i="2" s="1"/>
  <c r="CU325" i="2"/>
  <c r="CU316" i="2" s="1"/>
  <c r="DT329" i="2"/>
  <c r="DT325" i="2" s="1"/>
  <c r="DT316" i="2" s="1"/>
  <c r="BI384" i="2"/>
  <c r="BI383" i="2" s="1"/>
  <c r="BI382" i="2" s="1"/>
  <c r="DS386" i="2"/>
  <c r="DS385" i="2" s="1"/>
  <c r="DS384" i="2" s="1"/>
  <c r="EJ386" i="2"/>
  <c r="EJ385" i="2" s="1"/>
  <c r="EJ384" i="2" s="1"/>
  <c r="EI386" i="2"/>
  <c r="EI385" i="2" s="1"/>
  <c r="EI384" i="2" s="1"/>
  <c r="DY403" i="2"/>
  <c r="DY402" i="2" s="1"/>
  <c r="DY401" i="2" s="1"/>
  <c r="EK445" i="2"/>
  <c r="BS444" i="2"/>
  <c r="EK444" i="2" s="1"/>
  <c r="BV71" i="2"/>
  <c r="DD71" i="2" s="1"/>
  <c r="BU68" i="2"/>
  <c r="ED57" i="2"/>
  <c r="AO384" i="2"/>
  <c r="AO383" i="2" s="1"/>
  <c r="AO382" i="2" s="1"/>
  <c r="BX412" i="2"/>
  <c r="BX411" i="2" s="1"/>
  <c r="CK412" i="2"/>
  <c r="CK411" i="2" s="1"/>
  <c r="DQ29" i="2"/>
  <c r="DQ28" i="2" s="1"/>
  <c r="DQ27" i="2" s="1"/>
  <c r="DQ26" i="2" s="1"/>
  <c r="DQ25" i="2" s="1"/>
  <c r="DZ29" i="2"/>
  <c r="DZ28" i="2" s="1"/>
  <c r="DZ27" i="2" s="1"/>
  <c r="DZ26" i="2" s="1"/>
  <c r="DZ25" i="2" s="1"/>
  <c r="EH29" i="2"/>
  <c r="EH28" i="2" s="1"/>
  <c r="EH27" i="2" s="1"/>
  <c r="EH26" i="2" s="1"/>
  <c r="EH25" i="2" s="1"/>
  <c r="AR217" i="2"/>
  <c r="BD217" i="2"/>
  <c r="CK217" i="2"/>
  <c r="DV298" i="2"/>
  <c r="EK298" i="2"/>
  <c r="BG325" i="2"/>
  <c r="BG316" i="2" s="1"/>
  <c r="BA384" i="2"/>
  <c r="BA383" i="2" s="1"/>
  <c r="BA382" i="2" s="1"/>
  <c r="BS384" i="2"/>
  <c r="BS383" i="2" s="1"/>
  <c r="BS382" i="2" s="1"/>
  <c r="AJ412" i="2"/>
  <c r="AJ411" i="2" s="1"/>
  <c r="AR412" i="2"/>
  <c r="AR411" i="2" s="1"/>
  <c r="CH439" i="2"/>
  <c r="CH438" i="2" s="1"/>
  <c r="BV319" i="2"/>
  <c r="DD319" i="2" s="1"/>
  <c r="BV327" i="2"/>
  <c r="BV326" i="2" s="1"/>
  <c r="BV332" i="2"/>
  <c r="DD332" i="2" s="1"/>
  <c r="BV354" i="2"/>
  <c r="DD354" i="2" s="1"/>
  <c r="BV365" i="2"/>
  <c r="DD365" i="2" s="1"/>
  <c r="BV387" i="2"/>
  <c r="BV404" i="2"/>
  <c r="DD404" i="2" s="1"/>
  <c r="BV408" i="2"/>
  <c r="DD408" i="2" s="1"/>
  <c r="BV420" i="2"/>
  <c r="DD420" i="2" s="1"/>
  <c r="DS212" i="2"/>
  <c r="DS211" i="2" s="1"/>
  <c r="DS210" i="2" s="1"/>
  <c r="DZ349" i="2"/>
  <c r="DZ348" i="2" s="1"/>
  <c r="DZ347" i="2" s="1"/>
  <c r="DZ346" i="2" s="1"/>
  <c r="BR358" i="2"/>
  <c r="BR357" i="2" s="1"/>
  <c r="BR356" i="2" s="1"/>
  <c r="CY439" i="2"/>
  <c r="CY438" i="2" s="1"/>
  <c r="BV129" i="2"/>
  <c r="DD129" i="2" s="1"/>
  <c r="BV133" i="2"/>
  <c r="DD133" i="2" s="1"/>
  <c r="BV141" i="2"/>
  <c r="DD141" i="2" s="1"/>
  <c r="BV155" i="2"/>
  <c r="DD155" i="2" s="1"/>
  <c r="BV159" i="2"/>
  <c r="DD159" i="2" s="1"/>
  <c r="BV193" i="2"/>
  <c r="DD193" i="2" s="1"/>
  <c r="EH57" i="2"/>
  <c r="EC349" i="2"/>
  <c r="EC348" i="2" s="1"/>
  <c r="EC347" i="2" s="1"/>
  <c r="EC346" i="2" s="1"/>
  <c r="EK349" i="2"/>
  <c r="DR360" i="2"/>
  <c r="DR359" i="2" s="1"/>
  <c r="EA360" i="2"/>
  <c r="EA359" i="2" s="1"/>
  <c r="EI360" i="2"/>
  <c r="EI359" i="2" s="1"/>
  <c r="DR369" i="2"/>
  <c r="DR368" i="2" s="1"/>
  <c r="DR367" i="2" s="1"/>
  <c r="EC386" i="2"/>
  <c r="EC385" i="2" s="1"/>
  <c r="EC384" i="2" s="1"/>
  <c r="AC412" i="2"/>
  <c r="AC411" i="2" s="1"/>
  <c r="AT412" i="2"/>
  <c r="AT411" i="2" s="1"/>
  <c r="BY412" i="2"/>
  <c r="BY411" i="2" s="1"/>
  <c r="EG417" i="2"/>
  <c r="EG412" i="2" s="1"/>
  <c r="EG411" i="2" s="1"/>
  <c r="BV73" i="2"/>
  <c r="DD73" i="2" s="1"/>
  <c r="AZ104" i="2"/>
  <c r="BV207" i="2"/>
  <c r="BV225" i="2"/>
  <c r="DD225" i="2" s="1"/>
  <c r="BV241" i="2"/>
  <c r="DD241" i="2" s="1"/>
  <c r="BV247" i="2"/>
  <c r="BV246" i="2" s="1"/>
  <c r="BV245" i="2" s="1"/>
  <c r="BV278" i="2"/>
  <c r="DD278" i="2" s="1"/>
  <c r="BV282" i="2"/>
  <c r="DD282" i="2" s="1"/>
  <c r="BV286" i="2"/>
  <c r="DD286" i="2" s="1"/>
  <c r="EB68" i="2"/>
  <c r="EJ68" i="2"/>
  <c r="DO185" i="2"/>
  <c r="BE198" i="2"/>
  <c r="BO198" i="2"/>
  <c r="DQ200" i="2"/>
  <c r="DQ199" i="2" s="1"/>
  <c r="DQ198" i="2" s="1"/>
  <c r="DZ200" i="2"/>
  <c r="DZ199" i="2" s="1"/>
  <c r="DZ198" i="2" s="1"/>
  <c r="EA256" i="2"/>
  <c r="EI256" i="2"/>
  <c r="EI304" i="2"/>
  <c r="EI303" i="2" s="1"/>
  <c r="AC325" i="2"/>
  <c r="AC316" i="2" s="1"/>
  <c r="AL325" i="2"/>
  <c r="AL316" i="2" s="1"/>
  <c r="AT325" i="2"/>
  <c r="AT316" i="2" s="1"/>
  <c r="EB329" i="2"/>
  <c r="EB325" i="2" s="1"/>
  <c r="EB316" i="2" s="1"/>
  <c r="EJ329" i="2"/>
  <c r="EJ325" i="2" s="1"/>
  <c r="EJ316" i="2" s="1"/>
  <c r="BV94" i="2"/>
  <c r="DD94" i="2" s="1"/>
  <c r="BV98" i="2"/>
  <c r="DD98" i="2" s="1"/>
  <c r="BV305" i="2"/>
  <c r="CY184" i="2"/>
  <c r="CY183" i="2" s="1"/>
  <c r="CY182" i="2" s="1"/>
  <c r="BY198" i="2"/>
  <c r="AL198" i="2"/>
  <c r="BF198" i="2"/>
  <c r="BP198" i="2"/>
  <c r="BZ198" i="2"/>
  <c r="DR200" i="2"/>
  <c r="DR199" i="2" s="1"/>
  <c r="DR198" i="2" s="1"/>
  <c r="EA200" i="2"/>
  <c r="EA199" i="2" s="1"/>
  <c r="EA198" i="2" s="1"/>
  <c r="DR304" i="2"/>
  <c r="DR303" i="2" s="1"/>
  <c r="DT360" i="2"/>
  <c r="DT359" i="2" s="1"/>
  <c r="EE403" i="2"/>
  <c r="EE402" i="2" s="1"/>
  <c r="EE401" i="2" s="1"/>
  <c r="BV396" i="2"/>
  <c r="BV455" i="2"/>
  <c r="BV454" i="2" s="1"/>
  <c r="BV475" i="2"/>
  <c r="EE29" i="2"/>
  <c r="EE28" i="2" s="1"/>
  <c r="EE27" i="2" s="1"/>
  <c r="EE26" i="2" s="1"/>
  <c r="EE25" i="2" s="1"/>
  <c r="DX68" i="2"/>
  <c r="AB184" i="2"/>
  <c r="AB183" i="2" s="1"/>
  <c r="AB182" i="2" s="1"/>
  <c r="AK184" i="2"/>
  <c r="AK183" i="2" s="1"/>
  <c r="AK182" i="2" s="1"/>
  <c r="AS184" i="2"/>
  <c r="AS183" i="2" s="1"/>
  <c r="AS182" i="2" s="1"/>
  <c r="CL184" i="2"/>
  <c r="CL183" i="2" s="1"/>
  <c r="CL182" i="2" s="1"/>
  <c r="CU184" i="2"/>
  <c r="CU183" i="2" s="1"/>
  <c r="CU182" i="2" s="1"/>
  <c r="AD198" i="2"/>
  <c r="AU198" i="2"/>
  <c r="DP256" i="2"/>
  <c r="EC256" i="2"/>
  <c r="EK256" i="2"/>
  <c r="EB256" i="2"/>
  <c r="EJ256" i="2"/>
  <c r="BI255" i="2"/>
  <c r="BI254" i="2" s="1"/>
  <c r="BI249" i="2" s="1"/>
  <c r="DZ298" i="2"/>
  <c r="ED329" i="2"/>
  <c r="DP360" i="2"/>
  <c r="DP359" i="2" s="1"/>
  <c r="CI412" i="2"/>
  <c r="CI411" i="2" s="1"/>
  <c r="DS417" i="2"/>
  <c r="DS412" i="2" s="1"/>
  <c r="DS411" i="2" s="1"/>
  <c r="DQ449" i="2"/>
  <c r="DQ448" i="2" s="1"/>
  <c r="DQ439" i="2" s="1"/>
  <c r="DQ438" i="2" s="1"/>
  <c r="DZ449" i="2"/>
  <c r="DZ448" i="2" s="1"/>
  <c r="DZ439" i="2" s="1"/>
  <c r="DZ438" i="2" s="1"/>
  <c r="EH449" i="2"/>
  <c r="EH448" i="2" s="1"/>
  <c r="EH439" i="2" s="1"/>
  <c r="EH438" i="2" s="1"/>
  <c r="EF462" i="2"/>
  <c r="EF461" i="2" s="1"/>
  <c r="EF460" i="2" s="1"/>
  <c r="EF459" i="2" s="1"/>
  <c r="EF458" i="2" s="1"/>
  <c r="BV268" i="2"/>
  <c r="DD268" i="2" s="1"/>
  <c r="BV272" i="2"/>
  <c r="DD272" i="2" s="1"/>
  <c r="BS178" i="2"/>
  <c r="EK178" i="2" s="1"/>
  <c r="CV184" i="2"/>
  <c r="CV183" i="2" s="1"/>
  <c r="CV182" i="2" s="1"/>
  <c r="DY190" i="2"/>
  <c r="EF190" i="2"/>
  <c r="BH198" i="2"/>
  <c r="BR198" i="2"/>
  <c r="CK198" i="2"/>
  <c r="DQ212" i="2"/>
  <c r="DQ211" i="2" s="1"/>
  <c r="DQ210" i="2" s="1"/>
  <c r="BI217" i="2"/>
  <c r="EA329" i="2"/>
  <c r="EA325" i="2" s="1"/>
  <c r="EA316" i="2" s="1"/>
  <c r="EI329" i="2"/>
  <c r="EI325" i="2" s="1"/>
  <c r="EI316" i="2" s="1"/>
  <c r="AG384" i="2"/>
  <c r="AG383" i="2" s="1"/>
  <c r="AG382" i="2" s="1"/>
  <c r="BD412" i="2"/>
  <c r="BD411" i="2" s="1"/>
  <c r="CU198" i="2"/>
  <c r="DU57" i="2"/>
  <c r="DT256" i="2"/>
  <c r="DV256" i="2"/>
  <c r="CX198" i="2"/>
  <c r="DS185" i="2"/>
  <c r="DS224" i="2"/>
  <c r="DS223" i="2" s="1"/>
  <c r="DS222" i="2" s="1"/>
  <c r="DS217" i="2" s="1"/>
  <c r="DO224" i="2"/>
  <c r="DO223" i="2" s="1"/>
  <c r="DO222" i="2" s="1"/>
  <c r="DO217" i="2" s="1"/>
  <c r="CV198" i="2"/>
  <c r="CR184" i="2"/>
  <c r="CR183" i="2" s="1"/>
  <c r="CR182" i="2" s="1"/>
  <c r="DO238" i="2"/>
  <c r="DO237" i="2" s="1"/>
  <c r="DO236" i="2" s="1"/>
  <c r="DO235" i="2" s="1"/>
  <c r="DS68" i="2"/>
  <c r="CS184" i="2"/>
  <c r="CS183" i="2" s="1"/>
  <c r="CS182" i="2" s="1"/>
  <c r="DQ185" i="2"/>
  <c r="DS57" i="2"/>
  <c r="DT190" i="2"/>
  <c r="DQ349" i="2"/>
  <c r="DQ348" i="2" s="1"/>
  <c r="DQ347" i="2" s="1"/>
  <c r="DQ346" i="2" s="1"/>
  <c r="DO462" i="2"/>
  <c r="DO461" i="2" s="1"/>
  <c r="DO460" i="2" s="1"/>
  <c r="DO459" i="2" s="1"/>
  <c r="DO458" i="2" s="1"/>
  <c r="CW403" i="2"/>
  <c r="CW402" i="2" s="1"/>
  <c r="CW401" i="2" s="1"/>
  <c r="DT349" i="2"/>
  <c r="DT348" i="2" s="1"/>
  <c r="DT347" i="2" s="1"/>
  <c r="DT346" i="2" s="1"/>
  <c r="DS329" i="2"/>
  <c r="DS325" i="2" s="1"/>
  <c r="DS316" i="2" s="1"/>
  <c r="DV417" i="2"/>
  <c r="DV412" i="2" s="1"/>
  <c r="DV411" i="2" s="1"/>
  <c r="DQ462" i="2"/>
  <c r="DQ461" i="2" s="1"/>
  <c r="DQ460" i="2" s="1"/>
  <c r="DQ459" i="2" s="1"/>
  <c r="DQ458" i="2" s="1"/>
  <c r="CS439" i="2"/>
  <c r="CS438" i="2" s="1"/>
  <c r="DV184" i="2"/>
  <c r="DV183" i="2" s="1"/>
  <c r="DV182" i="2" s="1"/>
  <c r="CC184" i="2"/>
  <c r="CQ184" i="2"/>
  <c r="CX184" i="2"/>
  <c r="CX183" i="2" s="1"/>
  <c r="CX182" i="2" s="1"/>
  <c r="BK198" i="2"/>
  <c r="DX212" i="2"/>
  <c r="DP224" i="2"/>
  <c r="DP223" i="2" s="1"/>
  <c r="DP222" i="2" s="1"/>
  <c r="DP217" i="2" s="1"/>
  <c r="DY224" i="2"/>
  <c r="DY223" i="2" s="1"/>
  <c r="DY222" i="2" s="1"/>
  <c r="DY217" i="2" s="1"/>
  <c r="EG224" i="2"/>
  <c r="EG223" i="2" s="1"/>
  <c r="EG222" i="2" s="1"/>
  <c r="EG217" i="2" s="1"/>
  <c r="DR238" i="2"/>
  <c r="DR237" i="2" s="1"/>
  <c r="DR236" i="2" s="1"/>
  <c r="DR235" i="2" s="1"/>
  <c r="AH255" i="2"/>
  <c r="AH254" i="2" s="1"/>
  <c r="AH249" i="2" s="1"/>
  <c r="BV445" i="2"/>
  <c r="BV444" i="2" s="1"/>
  <c r="BU445" i="2"/>
  <c r="BU444" i="2" s="1"/>
  <c r="DK57" i="2"/>
  <c r="DO68" i="2"/>
  <c r="EF68" i="2"/>
  <c r="AD184" i="2"/>
  <c r="AD183" i="2" s="1"/>
  <c r="AD182" i="2" s="1"/>
  <c r="AM184" i="2"/>
  <c r="AM183" i="2" s="1"/>
  <c r="AM182" i="2" s="1"/>
  <c r="AU184" i="2"/>
  <c r="AU183" i="2" s="1"/>
  <c r="AU182" i="2" s="1"/>
  <c r="BG184" i="2"/>
  <c r="BG183" i="2" s="1"/>
  <c r="BG182" i="2" s="1"/>
  <c r="BQ184" i="2"/>
  <c r="BQ183" i="2" s="1"/>
  <c r="BQ182" i="2" s="1"/>
  <c r="CA184" i="2"/>
  <c r="CA183" i="2" s="1"/>
  <c r="CA182" i="2" s="1"/>
  <c r="CN184" i="2"/>
  <c r="EF185" i="2"/>
  <c r="ED224" i="2"/>
  <c r="ED223" i="2" s="1"/>
  <c r="ED222" i="2" s="1"/>
  <c r="DS298" i="2"/>
  <c r="EB298" i="2"/>
  <c r="EJ298" i="2"/>
  <c r="EF329" i="2"/>
  <c r="EF325" i="2" s="1"/>
  <c r="EF316" i="2" s="1"/>
  <c r="AH217" i="2"/>
  <c r="EF256" i="2"/>
  <c r="AJ198" i="2"/>
  <c r="DV68" i="2"/>
  <c r="EE68" i="2"/>
  <c r="DS190" i="2"/>
  <c r="EJ190" i="2"/>
  <c r="CT198" i="2"/>
  <c r="DK200" i="2"/>
  <c r="DK199" i="2" s="1"/>
  <c r="DU200" i="2"/>
  <c r="DU199" i="2" s="1"/>
  <c r="DU198" i="2" s="1"/>
  <c r="AO217" i="2"/>
  <c r="DK238" i="2"/>
  <c r="DK237" i="2" s="1"/>
  <c r="DK236" i="2" s="1"/>
  <c r="DK235" i="2" s="1"/>
  <c r="ED238" i="2"/>
  <c r="ED237" i="2" s="1"/>
  <c r="ED236" i="2" s="1"/>
  <c r="ED235" i="2" s="1"/>
  <c r="DQ238" i="2"/>
  <c r="DQ237" i="2" s="1"/>
  <c r="DQ236" i="2" s="1"/>
  <c r="DQ235" i="2" s="1"/>
  <c r="DK29" i="2"/>
  <c r="DK28" i="2" s="1"/>
  <c r="DK27" i="2" s="1"/>
  <c r="DK26" i="2" s="1"/>
  <c r="DU29" i="2"/>
  <c r="DU28" i="2" s="1"/>
  <c r="DU27" i="2" s="1"/>
  <c r="DU26" i="2" s="1"/>
  <c r="DU25" i="2" s="1"/>
  <c r="AZ185" i="2"/>
  <c r="DR185" i="2"/>
  <c r="EA185" i="2"/>
  <c r="EI185" i="2"/>
  <c r="DK190" i="2"/>
  <c r="DK184" i="2" s="1"/>
  <c r="DK183" i="2" s="1"/>
  <c r="DK182" i="2" s="1"/>
  <c r="DU190" i="2"/>
  <c r="DU184" i="2" s="1"/>
  <c r="DU183" i="2" s="1"/>
  <c r="DU182" i="2" s="1"/>
  <c r="ED190" i="2"/>
  <c r="ED184" i="2" s="1"/>
  <c r="ED183" i="2" s="1"/>
  <c r="ED182" i="2" s="1"/>
  <c r="EE200" i="2"/>
  <c r="EE199" i="2" s="1"/>
  <c r="EE198" i="2" s="1"/>
  <c r="DV238" i="2"/>
  <c r="DV237" i="2" s="1"/>
  <c r="DV236" i="2" s="1"/>
  <c r="DV235" i="2" s="1"/>
  <c r="CM198" i="2"/>
  <c r="DK349" i="2"/>
  <c r="DK348" i="2" s="1"/>
  <c r="DK347" i="2" s="1"/>
  <c r="DK346" i="2" s="1"/>
  <c r="DQ57" i="2"/>
  <c r="DZ57" i="2"/>
  <c r="EF57" i="2"/>
  <c r="BC198" i="2"/>
  <c r="BZ217" i="2"/>
  <c r="CM217" i="2"/>
  <c r="BY255" i="2"/>
  <c r="BY254" i="2" s="1"/>
  <c r="BY249" i="2" s="1"/>
  <c r="CL255" i="2"/>
  <c r="CL254" i="2" s="1"/>
  <c r="CL249" i="2" s="1"/>
  <c r="CU255" i="2"/>
  <c r="CU254" i="2" s="1"/>
  <c r="CU249" i="2" s="1"/>
  <c r="EB304" i="2"/>
  <c r="EB303" i="2" s="1"/>
  <c r="EJ304" i="2"/>
  <c r="EJ303" i="2" s="1"/>
  <c r="DY349" i="2"/>
  <c r="DY348" i="2" s="1"/>
  <c r="DY347" i="2" s="1"/>
  <c r="DY346" i="2" s="1"/>
  <c r="DO360" i="2"/>
  <c r="DO359" i="2" s="1"/>
  <c r="DX360" i="2"/>
  <c r="DX359" i="2" s="1"/>
  <c r="EF360" i="2"/>
  <c r="EF359" i="2" s="1"/>
  <c r="DQ369" i="2"/>
  <c r="DQ368" i="2" s="1"/>
  <c r="DQ367" i="2" s="1"/>
  <c r="EA386" i="2"/>
  <c r="EA385" i="2" s="1"/>
  <c r="EA384" i="2" s="1"/>
  <c r="DT403" i="2"/>
  <c r="DT402" i="2" s="1"/>
  <c r="DT401" i="2" s="1"/>
  <c r="DS403" i="2"/>
  <c r="DS402" i="2" s="1"/>
  <c r="DS401" i="2" s="1"/>
  <c r="EB403" i="2"/>
  <c r="EB402" i="2" s="1"/>
  <c r="EB401" i="2" s="1"/>
  <c r="EJ403" i="2"/>
  <c r="EJ402" i="2" s="1"/>
  <c r="EJ401" i="2" s="1"/>
  <c r="DK462" i="2"/>
  <c r="DK461" i="2" s="1"/>
  <c r="DK460" i="2" s="1"/>
  <c r="DK459" i="2" s="1"/>
  <c r="DK458" i="2" s="1"/>
  <c r="BV55" i="2"/>
  <c r="DD55" i="2" s="1"/>
  <c r="BV92" i="2"/>
  <c r="DD92" i="2" s="1"/>
  <c r="BV96" i="2"/>
  <c r="DD96" i="2" s="1"/>
  <c r="BV131" i="2"/>
  <c r="DD131" i="2" s="1"/>
  <c r="BV163" i="2"/>
  <c r="DD163" i="2" s="1"/>
  <c r="BV168" i="2"/>
  <c r="BV172" i="2"/>
  <c r="DD172" i="2" s="1"/>
  <c r="BV180" i="2"/>
  <c r="BV179" i="2" s="1"/>
  <c r="BV178" i="2" s="1"/>
  <c r="BV227" i="2"/>
  <c r="DD227" i="2" s="1"/>
  <c r="BV261" i="2"/>
  <c r="DD261" i="2" s="1"/>
  <c r="BV266" i="2"/>
  <c r="DD266" i="2" s="1"/>
  <c r="BV270" i="2"/>
  <c r="DD270" i="2" s="1"/>
  <c r="BV299" i="2"/>
  <c r="DD299" i="2" s="1"/>
  <c r="BV350" i="2"/>
  <c r="DD350" i="2" s="1"/>
  <c r="DP298" i="2"/>
  <c r="DY298" i="2"/>
  <c r="EG298" i="2"/>
  <c r="DS304" i="2"/>
  <c r="DS303" i="2" s="1"/>
  <c r="Z316" i="2"/>
  <c r="AQ325" i="2"/>
  <c r="AQ316" i="2" s="1"/>
  <c r="BC325" i="2"/>
  <c r="BC316" i="2" s="1"/>
  <c r="BK325" i="2"/>
  <c r="BK316" i="2" s="1"/>
  <c r="BW325" i="2"/>
  <c r="CW449" i="2"/>
  <c r="CW448" i="2" s="1"/>
  <c r="DQ304" i="2"/>
  <c r="DQ303" i="2" s="1"/>
  <c r="DZ304" i="2"/>
  <c r="DZ303" i="2" s="1"/>
  <c r="DS349" i="2"/>
  <c r="DS348" i="2" s="1"/>
  <c r="DS347" i="2" s="1"/>
  <c r="DS346" i="2" s="1"/>
  <c r="EB349" i="2"/>
  <c r="EB348" i="2" s="1"/>
  <c r="EB347" i="2" s="1"/>
  <c r="EB346" i="2" s="1"/>
  <c r="EJ349" i="2"/>
  <c r="EJ348" i="2" s="1"/>
  <c r="EJ347" i="2" s="1"/>
  <c r="EJ346" i="2" s="1"/>
  <c r="AM358" i="2"/>
  <c r="AM357" i="2" s="1"/>
  <c r="AM356" i="2" s="1"/>
  <c r="BG358" i="2"/>
  <c r="BG357" i="2" s="1"/>
  <c r="BG356" i="2" s="1"/>
  <c r="BQ358" i="2"/>
  <c r="BQ357" i="2" s="1"/>
  <c r="BQ356" i="2" s="1"/>
  <c r="DV360" i="2"/>
  <c r="DV359" i="2" s="1"/>
  <c r="DP369" i="2"/>
  <c r="DP368" i="2" s="1"/>
  <c r="DP367" i="2" s="1"/>
  <c r="DY369" i="2"/>
  <c r="DY368" i="2" s="1"/>
  <c r="DY367" i="2" s="1"/>
  <c r="EG369" i="2"/>
  <c r="EG368" i="2" s="1"/>
  <c r="EG367" i="2" s="1"/>
  <c r="BV38" i="2"/>
  <c r="BV37" i="2" s="1"/>
  <c r="BV36" i="2" s="1"/>
  <c r="BV35" i="2" s="1"/>
  <c r="BV34" i="2" s="1"/>
  <c r="BV118" i="2"/>
  <c r="DD118" i="2" s="1"/>
  <c r="BV125" i="2"/>
  <c r="BV201" i="2"/>
  <c r="BV274" i="2"/>
  <c r="DD274" i="2" s="1"/>
  <c r="BV406" i="2"/>
  <c r="DD406" i="2" s="1"/>
  <c r="BV415" i="2"/>
  <c r="EH349" i="2"/>
  <c r="EH348" i="2" s="1"/>
  <c r="EH347" i="2" s="1"/>
  <c r="EH346" i="2" s="1"/>
  <c r="CA358" i="2"/>
  <c r="CA357" i="2" s="1"/>
  <c r="CA356" i="2" s="1"/>
  <c r="DX449" i="2"/>
  <c r="DX448" i="2" s="1"/>
  <c r="EF449" i="2"/>
  <c r="EF448" i="2" s="1"/>
  <c r="EF439" i="2" s="1"/>
  <c r="EF438" i="2" s="1"/>
  <c r="BV157" i="2"/>
  <c r="DD157" i="2" s="1"/>
  <c r="BV215" i="2"/>
  <c r="DD215" i="2" s="1"/>
  <c r="BV259" i="2"/>
  <c r="BV441" i="2"/>
  <c r="BV440" i="2" s="1"/>
  <c r="EK449" i="2"/>
  <c r="EK448" i="2" s="1"/>
  <c r="BV233" i="2"/>
  <c r="DD233" i="2" s="1"/>
  <c r="BV264" i="2"/>
  <c r="DD264" i="2" s="1"/>
  <c r="BV290" i="2"/>
  <c r="DD290" i="2" s="1"/>
  <c r="BV301" i="2"/>
  <c r="DD301" i="2" s="1"/>
  <c r="DT298" i="2"/>
  <c r="EC298" i="2"/>
  <c r="DR298" i="2"/>
  <c r="CN325" i="2"/>
  <c r="DP329" i="2"/>
  <c r="DP325" i="2" s="1"/>
  <c r="DP316" i="2" s="1"/>
  <c r="DY329" i="2"/>
  <c r="DY325" i="2" s="1"/>
  <c r="DY316" i="2" s="1"/>
  <c r="EE349" i="2"/>
  <c r="EE348" i="2" s="1"/>
  <c r="EE347" i="2" s="1"/>
  <c r="EE346" i="2" s="1"/>
  <c r="BQ384" i="2"/>
  <c r="BQ383" i="2" s="1"/>
  <c r="BQ382" i="2" s="1"/>
  <c r="EG403" i="2"/>
  <c r="EG402" i="2" s="1"/>
  <c r="EG401" i="2" s="1"/>
  <c r="DV462" i="2"/>
  <c r="DV461" i="2" s="1"/>
  <c r="DV460" i="2" s="1"/>
  <c r="DV459" i="2" s="1"/>
  <c r="DV458" i="2" s="1"/>
  <c r="EE462" i="2"/>
  <c r="EE461" i="2" s="1"/>
  <c r="EE460" i="2" s="1"/>
  <c r="EE459" i="2" s="1"/>
  <c r="EE458" i="2" s="1"/>
  <c r="BV66" i="2"/>
  <c r="DD66" i="2" s="1"/>
  <c r="BV102" i="2"/>
  <c r="DD102" i="2" s="1"/>
  <c r="BV107" i="2"/>
  <c r="DD107" i="2" s="1"/>
  <c r="BV145" i="2"/>
  <c r="DD145" i="2" s="1"/>
  <c r="BV150" i="2"/>
  <c r="DD150" i="2" s="1"/>
  <c r="CN358" i="2"/>
  <c r="BJ384" i="2"/>
  <c r="BJ383" i="2" s="1"/>
  <c r="BJ382" i="2" s="1"/>
  <c r="BT384" i="2"/>
  <c r="BT383" i="2" s="1"/>
  <c r="BT382" i="2" s="1"/>
  <c r="DQ403" i="2"/>
  <c r="DQ402" i="2" s="1"/>
  <c r="DQ401" i="2" s="1"/>
  <c r="AG412" i="2"/>
  <c r="AG411" i="2" s="1"/>
  <c r="BU29" i="2"/>
  <c r="BU28" i="2" s="1"/>
  <c r="BU27" i="2" s="1"/>
  <c r="BU26" i="2" s="1"/>
  <c r="BV276" i="2"/>
  <c r="DD276" i="2" s="1"/>
  <c r="BV361" i="2"/>
  <c r="DB474" i="2"/>
  <c r="DB473" i="2" s="1"/>
  <c r="DB472" i="2" s="1"/>
  <c r="DU462" i="2"/>
  <c r="DU461" i="2" s="1"/>
  <c r="DU460" i="2" s="1"/>
  <c r="DU459" i="2" s="1"/>
  <c r="DU458" i="2" s="1"/>
  <c r="EB462" i="2"/>
  <c r="EB461" i="2" s="1"/>
  <c r="EB460" i="2" s="1"/>
  <c r="EB459" i="2" s="1"/>
  <c r="EB458" i="2" s="1"/>
  <c r="EJ462" i="2"/>
  <c r="EJ461" i="2" s="1"/>
  <c r="EJ460" i="2" s="1"/>
  <c r="EJ459" i="2" s="1"/>
  <c r="EJ458" i="2" s="1"/>
  <c r="EC462" i="2"/>
  <c r="EC461" i="2" s="1"/>
  <c r="EC460" i="2" s="1"/>
  <c r="EC459" i="2" s="1"/>
  <c r="EC458" i="2" s="1"/>
  <c r="EK462" i="2"/>
  <c r="EK461" i="2" s="1"/>
  <c r="EK460" i="2" s="1"/>
  <c r="EK459" i="2" s="1"/>
  <c r="EK458" i="2" s="1"/>
  <c r="AJ439" i="2"/>
  <c r="AJ438" i="2" s="1"/>
  <c r="BX439" i="2"/>
  <c r="BX438" i="2" s="1"/>
  <c r="CT439" i="2"/>
  <c r="CT438" i="2" s="1"/>
  <c r="CL439" i="2"/>
  <c r="CL438" i="2" s="1"/>
  <c r="CK439" i="2"/>
  <c r="CK438" i="2" s="1"/>
  <c r="DP449" i="2"/>
  <c r="DP448" i="2" s="1"/>
  <c r="DP439" i="2" s="1"/>
  <c r="DP438" i="2" s="1"/>
  <c r="DY449" i="2"/>
  <c r="DY448" i="2" s="1"/>
  <c r="DY439" i="2" s="1"/>
  <c r="DY438" i="2" s="1"/>
  <c r="BC439" i="2"/>
  <c r="BC438" i="2" s="1"/>
  <c r="BK439" i="2"/>
  <c r="BK438" i="2" s="1"/>
  <c r="EB449" i="2"/>
  <c r="EB448" i="2" s="1"/>
  <c r="EB439" i="2" s="1"/>
  <c r="EB438" i="2" s="1"/>
  <c r="EJ449" i="2"/>
  <c r="EJ448" i="2" s="1"/>
  <c r="EJ439" i="2" s="1"/>
  <c r="EJ438" i="2" s="1"/>
  <c r="ED449" i="2"/>
  <c r="ED448" i="2" s="1"/>
  <c r="AH439" i="2"/>
  <c r="AH438" i="2" s="1"/>
  <c r="BB439" i="2"/>
  <c r="BB438" i="2" s="1"/>
  <c r="BY439" i="2"/>
  <c r="BY438" i="2" s="1"/>
  <c r="CU439" i="2"/>
  <c r="CU438" i="2" s="1"/>
  <c r="AA439" i="2"/>
  <c r="AA438" i="2" s="1"/>
  <c r="BP439" i="2"/>
  <c r="BP438" i="2" s="1"/>
  <c r="AV439" i="2"/>
  <c r="AV438" i="2" s="1"/>
  <c r="BI412" i="2"/>
  <c r="BI411" i="2" s="1"/>
  <c r="CH412" i="2"/>
  <c r="CH411" i="2" s="1"/>
  <c r="CR412" i="2"/>
  <c r="CR411" i="2" s="1"/>
  <c r="CA412" i="2"/>
  <c r="CA411" i="2" s="1"/>
  <c r="AD412" i="2"/>
  <c r="AD411" i="2" s="1"/>
  <c r="AM412" i="2"/>
  <c r="AM411" i="2" s="1"/>
  <c r="AU412" i="2"/>
  <c r="AU411" i="2" s="1"/>
  <c r="AN412" i="2"/>
  <c r="AN411" i="2" s="1"/>
  <c r="BG412" i="2"/>
  <c r="BG411" i="2" s="1"/>
  <c r="BQ412" i="2"/>
  <c r="BQ411" i="2" s="1"/>
  <c r="DO417" i="2"/>
  <c r="EF417" i="2"/>
  <c r="EF412" i="2" s="1"/>
  <c r="EF411" i="2" s="1"/>
  <c r="BH412" i="2"/>
  <c r="BH411" i="2" s="1"/>
  <c r="AP412" i="2"/>
  <c r="AP411" i="2" s="1"/>
  <c r="AI412" i="2"/>
  <c r="AI411" i="2" s="1"/>
  <c r="AQ412" i="2"/>
  <c r="AQ411" i="2" s="1"/>
  <c r="DT417" i="2"/>
  <c r="DT412" i="2" s="1"/>
  <c r="DT411" i="2" s="1"/>
  <c r="AL412" i="2"/>
  <c r="AL411" i="2" s="1"/>
  <c r="AK412" i="2"/>
  <c r="AK411" i="2" s="1"/>
  <c r="BO412" i="2"/>
  <c r="BO411" i="2" s="1"/>
  <c r="CV412" i="2"/>
  <c r="CV411" i="2" s="1"/>
  <c r="EA403" i="2"/>
  <c r="EA402" i="2" s="1"/>
  <c r="EA401" i="2" s="1"/>
  <c r="EI403" i="2"/>
  <c r="EI402" i="2" s="1"/>
  <c r="EI401" i="2" s="1"/>
  <c r="DZ403" i="2"/>
  <c r="DZ402" i="2" s="1"/>
  <c r="DZ401" i="2" s="1"/>
  <c r="BO384" i="2"/>
  <c r="BO383" i="2" s="1"/>
  <c r="BO382" i="2" s="1"/>
  <c r="AP384" i="2"/>
  <c r="AP383" i="2" s="1"/>
  <c r="AP382" i="2" s="1"/>
  <c r="DO386" i="2"/>
  <c r="DO385" i="2" s="1"/>
  <c r="DO384" i="2" s="1"/>
  <c r="BB384" i="2"/>
  <c r="BB383" i="2" s="1"/>
  <c r="BB382" i="2" s="1"/>
  <c r="DU386" i="2"/>
  <c r="DU385" i="2" s="1"/>
  <c r="DU384" i="2" s="1"/>
  <c r="AF358" i="2"/>
  <c r="AF357" i="2" s="1"/>
  <c r="AF356" i="2" s="1"/>
  <c r="BP358" i="2"/>
  <c r="BP357" i="2" s="1"/>
  <c r="BP356" i="2" s="1"/>
  <c r="BZ358" i="2"/>
  <c r="BZ357" i="2" s="1"/>
  <c r="BZ356" i="2" s="1"/>
  <c r="CV358" i="2"/>
  <c r="CV357" i="2" s="1"/>
  <c r="CV356" i="2" s="1"/>
  <c r="AN358" i="2"/>
  <c r="AN357" i="2" s="1"/>
  <c r="AN356" i="2" s="1"/>
  <c r="BH358" i="2"/>
  <c r="BH357" i="2" s="1"/>
  <c r="BH356" i="2" s="1"/>
  <c r="CC358" i="2"/>
  <c r="CQ358" i="2"/>
  <c r="BA358" i="2"/>
  <c r="BA357" i="2" s="1"/>
  <c r="BA356" i="2" s="1"/>
  <c r="BI358" i="2"/>
  <c r="BI357" i="2" s="1"/>
  <c r="BI356" i="2" s="1"/>
  <c r="BS358" i="2"/>
  <c r="BS357" i="2" s="1"/>
  <c r="BS356" i="2" s="1"/>
  <c r="BJ358" i="2"/>
  <c r="BJ357" i="2" s="1"/>
  <c r="BJ356" i="2" s="1"/>
  <c r="BY358" i="2"/>
  <c r="BY357" i="2" s="1"/>
  <c r="BY356" i="2" s="1"/>
  <c r="AD358" i="2"/>
  <c r="AD357" i="2" s="1"/>
  <c r="AD356" i="2" s="1"/>
  <c r="CU358" i="2"/>
  <c r="CU357" i="2" s="1"/>
  <c r="CU356" i="2" s="1"/>
  <c r="AG358" i="2"/>
  <c r="AG357" i="2" s="1"/>
  <c r="AG356" i="2" s="1"/>
  <c r="DS369" i="2"/>
  <c r="DS368" i="2" s="1"/>
  <c r="DS367" i="2" s="1"/>
  <c r="BF358" i="2"/>
  <c r="BF357" i="2" s="1"/>
  <c r="BF356" i="2" s="1"/>
  <c r="CL358" i="2"/>
  <c r="CL357" i="2" s="1"/>
  <c r="CL356" i="2" s="1"/>
  <c r="DO369" i="2"/>
  <c r="DO368" i="2" s="1"/>
  <c r="DO367" i="2" s="1"/>
  <c r="AI358" i="2"/>
  <c r="AI357" i="2" s="1"/>
  <c r="AI356" i="2" s="1"/>
  <c r="CX358" i="2"/>
  <c r="CX357" i="2" s="1"/>
  <c r="CX356" i="2" s="1"/>
  <c r="AQ358" i="2"/>
  <c r="AQ357" i="2" s="1"/>
  <c r="AQ356" i="2" s="1"/>
  <c r="BB358" i="2"/>
  <c r="BB357" i="2" s="1"/>
  <c r="BB356" i="2" s="1"/>
  <c r="DU349" i="2"/>
  <c r="DU348" i="2" s="1"/>
  <c r="DU347" i="2" s="1"/>
  <c r="DU346" i="2" s="1"/>
  <c r="BS346" i="2"/>
  <c r="EK346" i="2" s="1"/>
  <c r="DX349" i="2"/>
  <c r="EF349" i="2"/>
  <c r="EF348" i="2" s="1"/>
  <c r="EF347" i="2" s="1"/>
  <c r="EF346" i="2" s="1"/>
  <c r="DR349" i="2"/>
  <c r="DR348" i="2" s="1"/>
  <c r="DR347" i="2" s="1"/>
  <c r="DR346" i="2" s="1"/>
  <c r="DP349" i="2"/>
  <c r="DP348" i="2" s="1"/>
  <c r="DP347" i="2" s="1"/>
  <c r="DP346" i="2" s="1"/>
  <c r="EG349" i="2"/>
  <c r="EG348" i="2" s="1"/>
  <c r="EG347" i="2" s="1"/>
  <c r="EG346" i="2" s="1"/>
  <c r="DV329" i="2"/>
  <c r="DV325" i="2" s="1"/>
  <c r="DV316" i="2" s="1"/>
  <c r="EE329" i="2"/>
  <c r="EE325" i="2" s="1"/>
  <c r="EE316" i="2" s="1"/>
  <c r="DO329" i="2"/>
  <c r="DO325" i="2" s="1"/>
  <c r="DO316" i="2" s="1"/>
  <c r="EG329" i="2"/>
  <c r="EG325" i="2" s="1"/>
  <c r="EG316" i="2" s="1"/>
  <c r="DQ329" i="2"/>
  <c r="DQ325" i="2" s="1"/>
  <c r="DQ316" i="2" s="1"/>
  <c r="DZ329" i="2"/>
  <c r="DZ325" i="2" s="1"/>
  <c r="DZ316" i="2" s="1"/>
  <c r="EH329" i="2"/>
  <c r="EH325" i="2" s="1"/>
  <c r="EH316" i="2" s="1"/>
  <c r="AP325" i="2"/>
  <c r="AP316" i="2" s="1"/>
  <c r="BB325" i="2"/>
  <c r="BB316" i="2" s="1"/>
  <c r="BJ325" i="2"/>
  <c r="BJ316" i="2" s="1"/>
  <c r="BT325" i="2"/>
  <c r="BT316" i="2" s="1"/>
  <c r="DX329" i="2"/>
  <c r="DX325" i="2" s="1"/>
  <c r="CM325" i="2"/>
  <c r="CM316" i="2" s="1"/>
  <c r="BQ325" i="2"/>
  <c r="BQ316" i="2" s="1"/>
  <c r="CX325" i="2"/>
  <c r="CX316" i="2" s="1"/>
  <c r="AG325" i="2"/>
  <c r="AG316" i="2" s="1"/>
  <c r="AO325" i="2"/>
  <c r="AO316" i="2" s="1"/>
  <c r="BA325" i="2"/>
  <c r="BA316" i="2" s="1"/>
  <c r="BI325" i="2"/>
  <c r="BI316" i="2" s="1"/>
  <c r="BS325" i="2"/>
  <c r="BV323" i="2"/>
  <c r="BV322" i="2" s="1"/>
  <c r="BV321" i="2" s="1"/>
  <c r="ED304" i="2"/>
  <c r="ED303" i="2" s="1"/>
  <c r="BV308" i="2"/>
  <c r="DD308" i="2" s="1"/>
  <c r="DO304" i="2"/>
  <c r="DO303" i="2" s="1"/>
  <c r="DX304" i="2"/>
  <c r="DX303" i="2" s="1"/>
  <c r="DU304" i="2"/>
  <c r="DU303" i="2" s="1"/>
  <c r="AZ298" i="2"/>
  <c r="AD255" i="2"/>
  <c r="AD254" i="2" s="1"/>
  <c r="AD249" i="2" s="1"/>
  <c r="AM255" i="2"/>
  <c r="AM254" i="2" s="1"/>
  <c r="AM249" i="2" s="1"/>
  <c r="AU255" i="2"/>
  <c r="AU254" i="2" s="1"/>
  <c r="AU249" i="2" s="1"/>
  <c r="BG255" i="2"/>
  <c r="BG254" i="2" s="1"/>
  <c r="BG249" i="2" s="1"/>
  <c r="BQ255" i="2"/>
  <c r="BQ254" i="2" s="1"/>
  <c r="BQ249" i="2" s="1"/>
  <c r="CA255" i="2"/>
  <c r="CA254" i="2" s="1"/>
  <c r="CA249" i="2" s="1"/>
  <c r="CN255" i="2"/>
  <c r="CX255" i="2"/>
  <c r="CX254" i="2" s="1"/>
  <c r="CX249" i="2" s="1"/>
  <c r="AC255" i="2"/>
  <c r="AC254" i="2" s="1"/>
  <c r="AC249" i="2" s="1"/>
  <c r="AL255" i="2"/>
  <c r="AL254" i="2" s="1"/>
  <c r="AL249" i="2" s="1"/>
  <c r="AT255" i="2"/>
  <c r="AT254" i="2" s="1"/>
  <c r="AT249" i="2" s="1"/>
  <c r="BF255" i="2"/>
  <c r="BF254" i="2" s="1"/>
  <c r="BF249" i="2" s="1"/>
  <c r="BP255" i="2"/>
  <c r="BP254" i="2" s="1"/>
  <c r="BP249" i="2" s="1"/>
  <c r="BZ255" i="2"/>
  <c r="BZ254" i="2" s="1"/>
  <c r="BZ249" i="2" s="1"/>
  <c r="CM255" i="2"/>
  <c r="CM254" i="2" s="1"/>
  <c r="CM249" i="2" s="1"/>
  <c r="CV255" i="2"/>
  <c r="CV254" i="2" s="1"/>
  <c r="CV249" i="2" s="1"/>
  <c r="DT263" i="2"/>
  <c r="BD255" i="2"/>
  <c r="BD254" i="2" s="1"/>
  <c r="BD249" i="2" s="1"/>
  <c r="BN255" i="2"/>
  <c r="BN254" i="2" s="1"/>
  <c r="BN249" i="2" s="1"/>
  <c r="CI255" i="2"/>
  <c r="CI254" i="2" s="1"/>
  <c r="CI249" i="2" s="1"/>
  <c r="CS255" i="2"/>
  <c r="CS254" i="2" s="1"/>
  <c r="CS249" i="2" s="1"/>
  <c r="AF255" i="2"/>
  <c r="AF254" i="2" s="1"/>
  <c r="AF249" i="2" s="1"/>
  <c r="AN255" i="2"/>
  <c r="AN254" i="2" s="1"/>
  <c r="AN249" i="2" s="1"/>
  <c r="BH255" i="2"/>
  <c r="BH254" i="2" s="1"/>
  <c r="BH249" i="2" s="1"/>
  <c r="BR255" i="2"/>
  <c r="BR254" i="2" s="1"/>
  <c r="BR249" i="2" s="1"/>
  <c r="CC255" i="2"/>
  <c r="CQ255" i="2"/>
  <c r="DN255" i="2" s="1"/>
  <c r="AG255" i="2"/>
  <c r="AG254" i="2" s="1"/>
  <c r="AG249" i="2" s="1"/>
  <c r="AO255" i="2"/>
  <c r="AO254" i="2" s="1"/>
  <c r="AO249" i="2" s="1"/>
  <c r="BA255" i="2"/>
  <c r="BA254" i="2" s="1"/>
  <c r="BA249" i="2" s="1"/>
  <c r="BS255" i="2"/>
  <c r="BS254" i="2" s="1"/>
  <c r="BS249" i="2" s="1"/>
  <c r="CY255" i="2"/>
  <c r="CY254" i="2" s="1"/>
  <c r="CY249" i="2" s="1"/>
  <c r="BW255" i="2"/>
  <c r="EG263" i="2"/>
  <c r="DQ263" i="2"/>
  <c r="DS256" i="2"/>
  <c r="ED256" i="2"/>
  <c r="BE255" i="2"/>
  <c r="BE254" i="2" s="1"/>
  <c r="BE249" i="2" s="1"/>
  <c r="BO255" i="2"/>
  <c r="BO254" i="2" s="1"/>
  <c r="BO249" i="2" s="1"/>
  <c r="EE238" i="2"/>
  <c r="EE237" i="2" s="1"/>
  <c r="EE236" i="2" s="1"/>
  <c r="EE235" i="2" s="1"/>
  <c r="DP238" i="2"/>
  <c r="DP237" i="2" s="1"/>
  <c r="DP236" i="2" s="1"/>
  <c r="DP235" i="2" s="1"/>
  <c r="DY238" i="2"/>
  <c r="DY237" i="2" s="1"/>
  <c r="DY236" i="2" s="1"/>
  <c r="DY235" i="2" s="1"/>
  <c r="BV239" i="2"/>
  <c r="DD239" i="2" s="1"/>
  <c r="DS238" i="2"/>
  <c r="DS237" i="2" s="1"/>
  <c r="DS236" i="2" s="1"/>
  <c r="DS235" i="2" s="1"/>
  <c r="AF217" i="2"/>
  <c r="AN217" i="2"/>
  <c r="BH217" i="2"/>
  <c r="BR217" i="2"/>
  <c r="BF217" i="2"/>
  <c r="BP217" i="2"/>
  <c r="AV217" i="2"/>
  <c r="BB217" i="2"/>
  <c r="CI217" i="2"/>
  <c r="CS217" i="2"/>
  <c r="CY217" i="2"/>
  <c r="AI217" i="2"/>
  <c r="BY217" i="2"/>
  <c r="CX217" i="2"/>
  <c r="CL217" i="2"/>
  <c r="BO217" i="2"/>
  <c r="AT217" i="2"/>
  <c r="CU217" i="2"/>
  <c r="AK217" i="2"/>
  <c r="BE217" i="2"/>
  <c r="AA217" i="2"/>
  <c r="AD217" i="2"/>
  <c r="BA217" i="2"/>
  <c r="AJ217" i="2"/>
  <c r="AM217" i="2"/>
  <c r="AP217" i="2"/>
  <c r="DV212" i="2"/>
  <c r="DV211" i="2" s="1"/>
  <c r="DV210" i="2" s="1"/>
  <c r="DT212" i="2"/>
  <c r="DT211" i="2" s="1"/>
  <c r="DT210" i="2" s="1"/>
  <c r="EC212" i="2"/>
  <c r="EC211" i="2" s="1"/>
  <c r="EC210" i="2" s="1"/>
  <c r="EK212" i="2"/>
  <c r="AG198" i="2"/>
  <c r="CL198" i="2"/>
  <c r="AT198" i="2"/>
  <c r="AI198" i="2"/>
  <c r="DT200" i="2"/>
  <c r="DT199" i="2" s="1"/>
  <c r="DT198" i="2" s="1"/>
  <c r="EC200" i="2"/>
  <c r="EC199" i="2" s="1"/>
  <c r="EC198" i="2" s="1"/>
  <c r="DO200" i="2"/>
  <c r="DO199" i="2" s="1"/>
  <c r="DO198" i="2" s="1"/>
  <c r="CS198" i="2"/>
  <c r="AM198" i="2"/>
  <c r="CA198" i="2"/>
  <c r="AF184" i="2"/>
  <c r="AF183" i="2" s="1"/>
  <c r="AF182" i="2" s="1"/>
  <c r="AN184" i="2"/>
  <c r="AN183" i="2" s="1"/>
  <c r="AN182" i="2" s="1"/>
  <c r="AV184" i="2"/>
  <c r="AV183" i="2" s="1"/>
  <c r="AV182" i="2" s="1"/>
  <c r="BH184" i="2"/>
  <c r="BH183" i="2" s="1"/>
  <c r="BH182" i="2" s="1"/>
  <c r="BR184" i="2"/>
  <c r="BR183" i="2" s="1"/>
  <c r="BR182" i="2" s="1"/>
  <c r="DO190" i="2"/>
  <c r="DX190" i="2"/>
  <c r="DP190" i="2"/>
  <c r="DP184" i="2" s="1"/>
  <c r="DP183" i="2" s="1"/>
  <c r="DP182" i="2" s="1"/>
  <c r="EG190" i="2"/>
  <c r="BD184" i="2"/>
  <c r="BD183" i="2" s="1"/>
  <c r="BD182" i="2" s="1"/>
  <c r="CK184" i="2"/>
  <c r="CK183" i="2" s="1"/>
  <c r="CK182" i="2" s="1"/>
  <c r="BE184" i="2"/>
  <c r="BE183" i="2" s="1"/>
  <c r="BE182" i="2" s="1"/>
  <c r="BO184" i="2"/>
  <c r="BO183" i="2" s="1"/>
  <c r="BO182" i="2" s="1"/>
  <c r="AZ140" i="2"/>
  <c r="EE77" i="2"/>
  <c r="DY77" i="2"/>
  <c r="DQ77" i="2"/>
  <c r="DZ77" i="2"/>
  <c r="EH77" i="2"/>
  <c r="DZ68" i="2"/>
  <c r="EH68" i="2"/>
  <c r="DR68" i="2"/>
  <c r="EA68" i="2"/>
  <c r="EI68" i="2"/>
  <c r="DV57" i="2"/>
  <c r="DR57" i="2"/>
  <c r="DP57" i="2"/>
  <c r="DY57" i="2"/>
  <c r="EG57" i="2"/>
  <c r="BV51" i="2"/>
  <c r="DD51" i="2" s="1"/>
  <c r="CU25" i="2"/>
  <c r="BV32" i="2"/>
  <c r="EC29" i="2"/>
  <c r="EC28" i="2" s="1"/>
  <c r="EC27" i="2" s="1"/>
  <c r="EC26" i="2" s="1"/>
  <c r="EC25" i="2" s="1"/>
  <c r="EK29" i="2"/>
  <c r="EK28" i="2" s="1"/>
  <c r="EK27" i="2" s="1"/>
  <c r="EK26" i="2" s="1"/>
  <c r="EK25" i="2" s="1"/>
  <c r="CV25" i="2"/>
  <c r="CX25" i="2"/>
  <c r="DB140" i="2"/>
  <c r="DB200" i="2"/>
  <c r="DB199" i="2" s="1"/>
  <c r="CY25" i="2"/>
  <c r="DW37" i="2"/>
  <c r="DW36" i="2" s="1"/>
  <c r="DW35" i="2" s="1"/>
  <c r="DW34" i="2" s="1"/>
  <c r="DP68" i="2"/>
  <c r="DY68" i="2"/>
  <c r="EG68" i="2"/>
  <c r="DV29" i="2"/>
  <c r="DV28" i="2" s="1"/>
  <c r="DV27" i="2" s="1"/>
  <c r="DV26" i="2" s="1"/>
  <c r="DV25" i="2" s="1"/>
  <c r="DO77" i="2"/>
  <c r="EB29" i="2"/>
  <c r="EB28" i="2" s="1"/>
  <c r="EB27" i="2" s="1"/>
  <c r="EB26" i="2" s="1"/>
  <c r="EB25" i="2" s="1"/>
  <c r="EJ29" i="2"/>
  <c r="EJ28" i="2" s="1"/>
  <c r="EJ27" i="2" s="1"/>
  <c r="EJ26" i="2" s="1"/>
  <c r="EJ25" i="2" s="1"/>
  <c r="AV198" i="2"/>
  <c r="DT29" i="2"/>
  <c r="DT28" i="2" s="1"/>
  <c r="DT27" i="2" s="1"/>
  <c r="DT26" i="2" s="1"/>
  <c r="DT25" i="2" s="1"/>
  <c r="BU37" i="2"/>
  <c r="BU36" i="2" s="1"/>
  <c r="BU35" i="2" s="1"/>
  <c r="BU34" i="2" s="1"/>
  <c r="ED29" i="2"/>
  <c r="ED28" i="2" s="1"/>
  <c r="ED27" i="2" s="1"/>
  <c r="ED26" i="2" s="1"/>
  <c r="DB37" i="2"/>
  <c r="DB36" i="2" s="1"/>
  <c r="DB35" i="2" s="1"/>
  <c r="DB34" i="2" s="1"/>
  <c r="EE184" i="2"/>
  <c r="EE183" i="2" s="1"/>
  <c r="EE182" i="2" s="1"/>
  <c r="BT198" i="2"/>
  <c r="DT68" i="2"/>
  <c r="EC68" i="2"/>
  <c r="EK68" i="2"/>
  <c r="AO198" i="2"/>
  <c r="CI198" i="2"/>
  <c r="CV217" i="2"/>
  <c r="EK222" i="2"/>
  <c r="DT224" i="2"/>
  <c r="DT223" i="2" s="1"/>
  <c r="DT222" i="2" s="1"/>
  <c r="DT217" i="2" s="1"/>
  <c r="EC224" i="2"/>
  <c r="EC223" i="2" s="1"/>
  <c r="EC222" i="2" s="1"/>
  <c r="EC217" i="2" s="1"/>
  <c r="EK224" i="2"/>
  <c r="EK223" i="2" s="1"/>
  <c r="DX57" i="2"/>
  <c r="DK68" i="2"/>
  <c r="DU68" i="2"/>
  <c r="AZ154" i="2"/>
  <c r="AC184" i="2"/>
  <c r="AC183" i="2" s="1"/>
  <c r="AC182" i="2" s="1"/>
  <c r="AL184" i="2"/>
  <c r="AL183" i="2" s="1"/>
  <c r="AL182" i="2" s="1"/>
  <c r="AT184" i="2"/>
  <c r="AT183" i="2" s="1"/>
  <c r="AT182" i="2" s="1"/>
  <c r="DQ190" i="2"/>
  <c r="ED200" i="2"/>
  <c r="ED199" i="2" s="1"/>
  <c r="AH198" i="2"/>
  <c r="AP198" i="2"/>
  <c r="BA198" i="2"/>
  <c r="BI198" i="2"/>
  <c r="DX206" i="2"/>
  <c r="DX205" i="2" s="1"/>
  <c r="DQ68" i="2"/>
  <c r="DB179" i="2"/>
  <c r="DB178" i="2" s="1"/>
  <c r="DX200" i="2"/>
  <c r="DV200" i="2"/>
  <c r="DV199" i="2" s="1"/>
  <c r="DV198" i="2" s="1"/>
  <c r="BN198" i="2"/>
  <c r="DZ219" i="2"/>
  <c r="DZ218" i="2" s="1"/>
  <c r="EA57" i="2"/>
  <c r="EI57" i="2"/>
  <c r="EC77" i="2"/>
  <c r="EK77" i="2"/>
  <c r="AA184" i="2"/>
  <c r="AA183" i="2" s="1"/>
  <c r="AA182" i="2" s="1"/>
  <c r="AJ184" i="2"/>
  <c r="AJ183" i="2" s="1"/>
  <c r="AJ182" i="2" s="1"/>
  <c r="AR184" i="2"/>
  <c r="AR183" i="2" s="1"/>
  <c r="AR182" i="2" s="1"/>
  <c r="BD198" i="2"/>
  <c r="CA217" i="2"/>
  <c r="DK77" i="2"/>
  <c r="DU77" i="2"/>
  <c r="ED77" i="2"/>
  <c r="EA77" i="2"/>
  <c r="EI77" i="2"/>
  <c r="DB185" i="2"/>
  <c r="EB185" i="2"/>
  <c r="EJ185" i="2"/>
  <c r="AS198" i="2"/>
  <c r="DB219" i="2"/>
  <c r="DB218" i="2" s="1"/>
  <c r="DT238" i="2"/>
  <c r="DT237" i="2" s="1"/>
  <c r="DT236" i="2" s="1"/>
  <c r="DT235" i="2" s="1"/>
  <c r="DX317" i="2"/>
  <c r="DT57" i="2"/>
  <c r="EC57" i="2"/>
  <c r="EK57" i="2"/>
  <c r="EE57" i="2"/>
  <c r="DV77" i="2"/>
  <c r="EF77" i="2"/>
  <c r="DS77" i="2"/>
  <c r="EB77" i="2"/>
  <c r="EJ77" i="2"/>
  <c r="DX185" i="2"/>
  <c r="DT185" i="2"/>
  <c r="BS199" i="2"/>
  <c r="EK199" i="2" s="1"/>
  <c r="EK198" i="2" s="1"/>
  <c r="AC198" i="2"/>
  <c r="AK198" i="2"/>
  <c r="DR77" i="2"/>
  <c r="EG77" i="2"/>
  <c r="DT77" i="2"/>
  <c r="AB198" i="2"/>
  <c r="AL217" i="2"/>
  <c r="DZ212" i="2"/>
  <c r="DZ211" i="2" s="1"/>
  <c r="DZ210" i="2" s="1"/>
  <c r="EH212" i="2"/>
  <c r="EH211" i="2" s="1"/>
  <c r="EH210" i="2" s="1"/>
  <c r="BQ217" i="2"/>
  <c r="DK224" i="2"/>
  <c r="DK223" i="2" s="1"/>
  <c r="DK222" i="2" s="1"/>
  <c r="DU224" i="2"/>
  <c r="DU223" i="2" s="1"/>
  <c r="DU222" i="2" s="1"/>
  <c r="DU217" i="2" s="1"/>
  <c r="AN384" i="2"/>
  <c r="AN383" i="2" s="1"/>
  <c r="AN382" i="2" s="1"/>
  <c r="EE212" i="2"/>
  <c r="EE211" i="2" s="1"/>
  <c r="EE210" i="2" s="1"/>
  <c r="AC217" i="2"/>
  <c r="BJ217" i="2"/>
  <c r="BT217" i="2"/>
  <c r="DB251" i="2"/>
  <c r="DB250" i="2" s="1"/>
  <c r="DO212" i="2"/>
  <c r="DO211" i="2" s="1"/>
  <c r="DO210" i="2" s="1"/>
  <c r="AQ217" i="2"/>
  <c r="BU224" i="2"/>
  <c r="BU223" i="2" s="1"/>
  <c r="BU222" i="2" s="1"/>
  <c r="BU217" i="2" s="1"/>
  <c r="CY198" i="2"/>
  <c r="BG217" i="2"/>
  <c r="DB223" i="2"/>
  <c r="DB222" i="2" s="1"/>
  <c r="DZ238" i="2"/>
  <c r="DZ237" i="2" s="1"/>
  <c r="DZ236" i="2" s="1"/>
  <c r="DZ235" i="2" s="1"/>
  <c r="EH238" i="2"/>
  <c r="EH237" i="2" s="1"/>
  <c r="EH236" i="2" s="1"/>
  <c r="EH235" i="2" s="1"/>
  <c r="AB217" i="2"/>
  <c r="AS217" i="2"/>
  <c r="BU298" i="2"/>
  <c r="BU318" i="2"/>
  <c r="BU317" i="2" s="1"/>
  <c r="EA238" i="2"/>
  <c r="EA237" i="2" s="1"/>
  <c r="EA236" i="2" s="1"/>
  <c r="EA235" i="2" s="1"/>
  <c r="EI238" i="2"/>
  <c r="EI237" i="2" s="1"/>
  <c r="EI236" i="2" s="1"/>
  <c r="EI235" i="2" s="1"/>
  <c r="AU217" i="2"/>
  <c r="EB224" i="2"/>
  <c r="EB223" i="2" s="1"/>
  <c r="EB222" i="2" s="1"/>
  <c r="EB217" i="2" s="1"/>
  <c r="EJ224" i="2"/>
  <c r="EJ223" i="2" s="1"/>
  <c r="EJ222" i="2" s="1"/>
  <c r="EJ217" i="2" s="1"/>
  <c r="EB238" i="2"/>
  <c r="EB237" i="2" s="1"/>
  <c r="EB236" i="2" s="1"/>
  <c r="EB235" i="2" s="1"/>
  <c r="EJ238" i="2"/>
  <c r="EJ237" i="2" s="1"/>
  <c r="EJ236" i="2" s="1"/>
  <c r="EJ235" i="2" s="1"/>
  <c r="DX246" i="2"/>
  <c r="AB255" i="2"/>
  <c r="AB254" i="2" s="1"/>
  <c r="AB249" i="2" s="1"/>
  <c r="AK255" i="2"/>
  <c r="AK254" i="2" s="1"/>
  <c r="AK249" i="2" s="1"/>
  <c r="AS255" i="2"/>
  <c r="AS254" i="2" s="1"/>
  <c r="AS249" i="2" s="1"/>
  <c r="BX255" i="2"/>
  <c r="BX254" i="2" s="1"/>
  <c r="BX249" i="2" s="1"/>
  <c r="CK255" i="2"/>
  <c r="CK254" i="2" s="1"/>
  <c r="CK249" i="2" s="1"/>
  <c r="CT255" i="2"/>
  <c r="CT254" i="2" s="1"/>
  <c r="CT249" i="2" s="1"/>
  <c r="EE263" i="2"/>
  <c r="AD325" i="2"/>
  <c r="AD316" i="2" s="1"/>
  <c r="DZ256" i="2"/>
  <c r="EH256" i="2"/>
  <c r="DO263" i="2"/>
  <c r="EF263" i="2"/>
  <c r="EA298" i="2"/>
  <c r="EI298" i="2"/>
  <c r="DW322" i="2"/>
  <c r="DW321" i="2" s="1"/>
  <c r="DR256" i="2"/>
  <c r="DY263" i="2"/>
  <c r="DB303" i="2"/>
  <c r="BT358" i="2"/>
  <c r="BT357" i="2" s="1"/>
  <c r="BT356" i="2" s="1"/>
  <c r="DU256" i="2"/>
  <c r="EE298" i="2"/>
  <c r="DK256" i="2"/>
  <c r="EE256" i="2"/>
  <c r="CH255" i="2"/>
  <c r="CH254" i="2" s="1"/>
  <c r="CH249" i="2" s="1"/>
  <c r="CR255" i="2"/>
  <c r="CR254" i="2" s="1"/>
  <c r="CR249" i="2" s="1"/>
  <c r="DZ263" i="2"/>
  <c r="EH263" i="2"/>
  <c r="DO298" i="2"/>
  <c r="DB349" i="2"/>
  <c r="DB348" i="2" s="1"/>
  <c r="DB347" i="2" s="1"/>
  <c r="DB346" i="2" s="1"/>
  <c r="BC255" i="2"/>
  <c r="BC254" i="2" s="1"/>
  <c r="BC249" i="2" s="1"/>
  <c r="BK255" i="2"/>
  <c r="BK254" i="2" s="1"/>
  <c r="BK249" i="2" s="1"/>
  <c r="EA263" i="2"/>
  <c r="EI263" i="2"/>
  <c r="EC360" i="2"/>
  <c r="EC359" i="2" s="1"/>
  <c r="EK360" i="2"/>
  <c r="EK359" i="2" s="1"/>
  <c r="AI255" i="2"/>
  <c r="AI254" i="2" s="1"/>
  <c r="AQ255" i="2"/>
  <c r="AQ254" i="2" s="1"/>
  <c r="AQ249" i="2" s="1"/>
  <c r="BB255" i="2"/>
  <c r="BB254" i="2" s="1"/>
  <c r="BB249" i="2" s="1"/>
  <c r="BJ255" i="2"/>
  <c r="BJ254" i="2" s="1"/>
  <c r="BJ249" i="2" s="1"/>
  <c r="BT255" i="2"/>
  <c r="BT254" i="2" s="1"/>
  <c r="BT249" i="2" s="1"/>
  <c r="DY256" i="2"/>
  <c r="EG256" i="2"/>
  <c r="AJ255" i="2"/>
  <c r="AJ254" i="2" s="1"/>
  <c r="AJ249" i="2" s="1"/>
  <c r="AR255" i="2"/>
  <c r="AR254" i="2" s="1"/>
  <c r="AR249" i="2" s="1"/>
  <c r="DK263" i="2"/>
  <c r="DU263" i="2"/>
  <c r="ED263" i="2"/>
  <c r="DS263" i="2"/>
  <c r="EC304" i="2"/>
  <c r="EC303" i="2" s="1"/>
  <c r="EK304" i="2"/>
  <c r="EK303" i="2" s="1"/>
  <c r="AM325" i="2"/>
  <c r="AM316" i="2" s="1"/>
  <c r="AU325" i="2"/>
  <c r="AU316" i="2" s="1"/>
  <c r="BF325" i="2"/>
  <c r="BF316" i="2" s="1"/>
  <c r="BP325" i="2"/>
  <c r="BP316" i="2" s="1"/>
  <c r="DO349" i="2"/>
  <c r="DO348" i="2" s="1"/>
  <c r="DO347" i="2" s="1"/>
  <c r="DO346" i="2" s="1"/>
  <c r="CR358" i="2"/>
  <c r="CR357" i="2" s="1"/>
  <c r="CR356" i="2" s="1"/>
  <c r="DK360" i="2"/>
  <c r="DK359" i="2" s="1"/>
  <c r="DU360" i="2"/>
  <c r="DU359" i="2" s="1"/>
  <c r="AC358" i="2"/>
  <c r="AC357" i="2" s="1"/>
  <c r="AC356" i="2" s="1"/>
  <c r="AL358" i="2"/>
  <c r="AL357" i="2" s="1"/>
  <c r="AL356" i="2" s="1"/>
  <c r="AT358" i="2"/>
  <c r="AT357" i="2" s="1"/>
  <c r="AT356" i="2" s="1"/>
  <c r="BE358" i="2"/>
  <c r="BE357" i="2" s="1"/>
  <c r="BE356" i="2" s="1"/>
  <c r="BO358" i="2"/>
  <c r="BO357" i="2" s="1"/>
  <c r="BO356" i="2" s="1"/>
  <c r="BU367" i="2"/>
  <c r="EF386" i="2"/>
  <c r="EF385" i="2" s="1"/>
  <c r="EF384" i="2" s="1"/>
  <c r="DQ386" i="2"/>
  <c r="DQ385" i="2" s="1"/>
  <c r="DQ384" i="2" s="1"/>
  <c r="CI325" i="2"/>
  <c r="CI316" i="2" s="1"/>
  <c r="CS325" i="2"/>
  <c r="CS316" i="2" s="1"/>
  <c r="CY325" i="2"/>
  <c r="CY316" i="2" s="1"/>
  <c r="EA349" i="2"/>
  <c r="EA348" i="2" s="1"/>
  <c r="EA347" i="2" s="1"/>
  <c r="EA346" i="2" s="1"/>
  <c r="EI349" i="2"/>
  <c r="EI348" i="2" s="1"/>
  <c r="EI347" i="2" s="1"/>
  <c r="EI346" i="2" s="1"/>
  <c r="CK358" i="2"/>
  <c r="CK357" i="2" s="1"/>
  <c r="CK356" i="2" s="1"/>
  <c r="BC358" i="2"/>
  <c r="BC357" i="2" s="1"/>
  <c r="BC356" i="2" s="1"/>
  <c r="BK358" i="2"/>
  <c r="BK357" i="2" s="1"/>
  <c r="BK356" i="2" s="1"/>
  <c r="BK347" i="2" s="1"/>
  <c r="BK346" i="2" s="1"/>
  <c r="CI358" i="2"/>
  <c r="CI357" i="2" s="1"/>
  <c r="CI356" i="2" s="1"/>
  <c r="CS358" i="2"/>
  <c r="CS357" i="2" s="1"/>
  <c r="CS356" i="2" s="1"/>
  <c r="EH369" i="2"/>
  <c r="EH368" i="2" s="1"/>
  <c r="EH367" i="2" s="1"/>
  <c r="AH384" i="2"/>
  <c r="AH383" i="2" s="1"/>
  <c r="AH382" i="2" s="1"/>
  <c r="DP386" i="2"/>
  <c r="DP385" i="2" s="1"/>
  <c r="DP384" i="2" s="1"/>
  <c r="CS412" i="2"/>
  <c r="CS411" i="2" s="1"/>
  <c r="AF439" i="2"/>
  <c r="AF438" i="2" s="1"/>
  <c r="AN439" i="2"/>
  <c r="AN438" i="2" s="1"/>
  <c r="BD325" i="2"/>
  <c r="BD316" i="2" s="1"/>
  <c r="BN325" i="2"/>
  <c r="BN316" i="2" s="1"/>
  <c r="AA358" i="2"/>
  <c r="AA357" i="2" s="1"/>
  <c r="AA356" i="2" s="1"/>
  <c r="AJ358" i="2"/>
  <c r="AJ357" i="2" s="1"/>
  <c r="AJ356" i="2" s="1"/>
  <c r="AR358" i="2"/>
  <c r="AR357" i="2" s="1"/>
  <c r="AR356" i="2" s="1"/>
  <c r="BD358" i="2"/>
  <c r="BD357" i="2" s="1"/>
  <c r="BD356" i="2" s="1"/>
  <c r="BN358" i="2"/>
  <c r="BN357" i="2" s="1"/>
  <c r="BN356" i="2" s="1"/>
  <c r="EB369" i="2"/>
  <c r="EB368" i="2" s="1"/>
  <c r="EB367" i="2" s="1"/>
  <c r="EA369" i="2"/>
  <c r="EA368" i="2" s="1"/>
  <c r="EA367" i="2" s="1"/>
  <c r="EI369" i="2"/>
  <c r="EI368" i="2" s="1"/>
  <c r="EI367" i="2" s="1"/>
  <c r="Z383" i="2"/>
  <c r="Z382" i="2" s="1"/>
  <c r="AI384" i="2"/>
  <c r="AI383" i="2" s="1"/>
  <c r="AI382" i="2" s="1"/>
  <c r="AQ384" i="2"/>
  <c r="AQ383" i="2" s="1"/>
  <c r="AQ382" i="2" s="1"/>
  <c r="BD384" i="2"/>
  <c r="BD383" i="2" s="1"/>
  <c r="BD382" i="2" s="1"/>
  <c r="BN384" i="2"/>
  <c r="BN383" i="2" s="1"/>
  <c r="BN382" i="2" s="1"/>
  <c r="DZ386" i="2"/>
  <c r="DZ385" i="2" s="1"/>
  <c r="EH386" i="2"/>
  <c r="EH385" i="2" s="1"/>
  <c r="EH384" i="2" s="1"/>
  <c r="DB386" i="2"/>
  <c r="DB385" i="2" s="1"/>
  <c r="DB384" i="2" s="1"/>
  <c r="EC417" i="2"/>
  <c r="EC412" i="2" s="1"/>
  <c r="EC411" i="2" s="1"/>
  <c r="AB325" i="2"/>
  <c r="AB316" i="2" s="1"/>
  <c r="AK325" i="2"/>
  <c r="AK316" i="2" s="1"/>
  <c r="AS325" i="2"/>
  <c r="AS316" i="2" s="1"/>
  <c r="AB358" i="2"/>
  <c r="AB357" i="2" s="1"/>
  <c r="AB356" i="2" s="1"/>
  <c r="AK358" i="2"/>
  <c r="AK357" i="2" s="1"/>
  <c r="AK356" i="2" s="1"/>
  <c r="AS358" i="2"/>
  <c r="AS357" i="2" s="1"/>
  <c r="AS356" i="2" s="1"/>
  <c r="DY360" i="2"/>
  <c r="DY359" i="2" s="1"/>
  <c r="EG360" i="2"/>
  <c r="EG359" i="2" s="1"/>
  <c r="DT369" i="2"/>
  <c r="DT368" i="2" s="1"/>
  <c r="DT367" i="2" s="1"/>
  <c r="EC369" i="2"/>
  <c r="EC368" i="2" s="1"/>
  <c r="EC367" i="2" s="1"/>
  <c r="EK369" i="2"/>
  <c r="EK368" i="2" s="1"/>
  <c r="EK367" i="2" s="1"/>
  <c r="DR386" i="2"/>
  <c r="DR385" i="2" s="1"/>
  <c r="DR384" i="2" s="1"/>
  <c r="DT386" i="2"/>
  <c r="DT385" i="2" s="1"/>
  <c r="DT384" i="2" s="1"/>
  <c r="BX358" i="2"/>
  <c r="BX357" i="2" s="1"/>
  <c r="BX356" i="2" s="1"/>
  <c r="DQ360" i="2"/>
  <c r="DQ359" i="2" s="1"/>
  <c r="AL384" i="2"/>
  <c r="AL383" i="2" s="1"/>
  <c r="AL382" i="2" s="1"/>
  <c r="BF384" i="2"/>
  <c r="BF383" i="2" s="1"/>
  <c r="BF382" i="2" s="1"/>
  <c r="BP384" i="2"/>
  <c r="BP383" i="2" s="1"/>
  <c r="BP382" i="2" s="1"/>
  <c r="AR439" i="2"/>
  <c r="AR438" i="2" s="1"/>
  <c r="EC329" i="2"/>
  <c r="EC325" i="2" s="1"/>
  <c r="EC316" i="2" s="1"/>
  <c r="EK329" i="2"/>
  <c r="EK325" i="2" s="1"/>
  <c r="AU358" i="2"/>
  <c r="AU357" i="2" s="1"/>
  <c r="AU356" i="2" s="1"/>
  <c r="ED369" i="2"/>
  <c r="ED368" i="2" s="1"/>
  <c r="ED367" i="2" s="1"/>
  <c r="DK329" i="2"/>
  <c r="DU329" i="2"/>
  <c r="DU325" i="2" s="1"/>
  <c r="DU316" i="2" s="1"/>
  <c r="AV358" i="2"/>
  <c r="AV357" i="2" s="1"/>
  <c r="AV356" i="2" s="1"/>
  <c r="CT358" i="2"/>
  <c r="CT357" i="2" s="1"/>
  <c r="CT356" i="2" s="1"/>
  <c r="BW358" i="2"/>
  <c r="DX369" i="2"/>
  <c r="DX368" i="2" s="1"/>
  <c r="DX367" i="2" s="1"/>
  <c r="EF369" i="2"/>
  <c r="EF368" i="2" s="1"/>
  <c r="EF367" i="2" s="1"/>
  <c r="EE369" i="2"/>
  <c r="EE368" i="2" s="1"/>
  <c r="EE367" i="2" s="1"/>
  <c r="AM384" i="2"/>
  <c r="AM383" i="2" s="1"/>
  <c r="AM382" i="2" s="1"/>
  <c r="ED386" i="2"/>
  <c r="ED385" i="2" s="1"/>
  <c r="EB386" i="2"/>
  <c r="EB385" i="2" s="1"/>
  <c r="EB384" i="2" s="1"/>
  <c r="BG439" i="2"/>
  <c r="BG438" i="2" s="1"/>
  <c r="AZ445" i="2"/>
  <c r="AZ444" i="2" s="1"/>
  <c r="AF412" i="2"/>
  <c r="AF411" i="2" s="1"/>
  <c r="AV412" i="2"/>
  <c r="AV411" i="2" s="1"/>
  <c r="BZ412" i="2"/>
  <c r="BZ411" i="2" s="1"/>
  <c r="AP439" i="2"/>
  <c r="AP438" i="2" s="1"/>
  <c r="EG449" i="2"/>
  <c r="EG448" i="2" s="1"/>
  <c r="EG439" i="2" s="1"/>
  <c r="EG438" i="2" s="1"/>
  <c r="EE449" i="2"/>
  <c r="EE448" i="2" s="1"/>
  <c r="EE439" i="2" s="1"/>
  <c r="EE438" i="2" s="1"/>
  <c r="DT462" i="2"/>
  <c r="DT461" i="2" s="1"/>
  <c r="DT460" i="2" s="1"/>
  <c r="DT459" i="2" s="1"/>
  <c r="DT458" i="2" s="1"/>
  <c r="AB412" i="2"/>
  <c r="AB411" i="2" s="1"/>
  <c r="AO412" i="2"/>
  <c r="AO411" i="2" s="1"/>
  <c r="AK439" i="2"/>
  <c r="AK438" i="2" s="1"/>
  <c r="BD439" i="2"/>
  <c r="BD438" i="2" s="1"/>
  <c r="Z439" i="2"/>
  <c r="Z438" i="2" s="1"/>
  <c r="AI439" i="2"/>
  <c r="AI438" i="2" s="1"/>
  <c r="AQ439" i="2"/>
  <c r="AQ438" i="2" s="1"/>
  <c r="BJ439" i="2"/>
  <c r="BJ438" i="2" s="1"/>
  <c r="BT439" i="2"/>
  <c r="BT438" i="2" s="1"/>
  <c r="BF439" i="2"/>
  <c r="BF438" i="2" s="1"/>
  <c r="DO449" i="2"/>
  <c r="DO448" i="2" s="1"/>
  <c r="DO439" i="2" s="1"/>
  <c r="DO438" i="2" s="1"/>
  <c r="DU403" i="2"/>
  <c r="DU402" i="2" s="1"/>
  <c r="DU401" i="2" s="1"/>
  <c r="ED403" i="2"/>
  <c r="ED402" i="2" s="1"/>
  <c r="ED401" i="2" s="1"/>
  <c r="BN412" i="2"/>
  <c r="BN411" i="2" s="1"/>
  <c r="AD439" i="2"/>
  <c r="AD438" i="2" s="1"/>
  <c r="AM439" i="2"/>
  <c r="AM438" i="2" s="1"/>
  <c r="AU439" i="2"/>
  <c r="AU438" i="2" s="1"/>
  <c r="BQ439" i="2"/>
  <c r="BQ438" i="2" s="1"/>
  <c r="EL475" i="2"/>
  <c r="EH403" i="2"/>
  <c r="EH402" i="2" s="1"/>
  <c r="EH401" i="2" s="1"/>
  <c r="BT412" i="2"/>
  <c r="BT411" i="2" s="1"/>
  <c r="BB412" i="2"/>
  <c r="BB411" i="2" s="1"/>
  <c r="BJ412" i="2"/>
  <c r="BJ411" i="2" s="1"/>
  <c r="CY412" i="2"/>
  <c r="CY411" i="2" s="1"/>
  <c r="DP417" i="2"/>
  <c r="DP412" i="2" s="1"/>
  <c r="DP411" i="2" s="1"/>
  <c r="AZ403" i="2"/>
  <c r="AZ402" i="2" s="1"/>
  <c r="AZ401" i="2" s="1"/>
  <c r="DO403" i="2"/>
  <c r="DO402" i="2" s="1"/>
  <c r="DO401" i="2" s="1"/>
  <c r="DX403" i="2"/>
  <c r="DX402" i="2" s="1"/>
  <c r="DX401" i="2" s="1"/>
  <c r="EF403" i="2"/>
  <c r="EF402" i="2" s="1"/>
  <c r="EF401" i="2" s="1"/>
  <c r="DR403" i="2"/>
  <c r="DR402" i="2" s="1"/>
  <c r="DR401" i="2" s="1"/>
  <c r="AA412" i="2"/>
  <c r="AA411" i="2" s="1"/>
  <c r="AC439" i="2"/>
  <c r="AC438" i="2" s="1"/>
  <c r="AL439" i="2"/>
  <c r="AL438" i="2" s="1"/>
  <c r="AT439" i="2"/>
  <c r="AT438" i="2" s="1"/>
  <c r="BE439" i="2"/>
  <c r="BE438" i="2" s="1"/>
  <c r="BO439" i="2"/>
  <c r="BO438" i="2" s="1"/>
  <c r="DB461" i="2"/>
  <c r="DB460" i="2" s="1"/>
  <c r="DB459" i="2" s="1"/>
  <c r="DB458" i="2" s="1"/>
  <c r="DP403" i="2"/>
  <c r="DP402" i="2" s="1"/>
  <c r="DP401" i="2" s="1"/>
  <c r="BE412" i="2"/>
  <c r="BE411" i="2" s="1"/>
  <c r="CM412" i="2"/>
  <c r="CM411" i="2" s="1"/>
  <c r="AS439" i="2"/>
  <c r="AS438" i="2" s="1"/>
  <c r="BN439" i="2"/>
  <c r="BN438" i="2" s="1"/>
  <c r="DK449" i="2"/>
  <c r="DK448" i="2" s="1"/>
  <c r="DU449" i="2"/>
  <c r="DU448" i="2" s="1"/>
  <c r="DU439" i="2" s="1"/>
  <c r="DU438" i="2" s="1"/>
  <c r="CT412" i="2"/>
  <c r="CT411" i="2" s="1"/>
  <c r="BA412" i="2"/>
  <c r="BA411" i="2" s="1"/>
  <c r="EB417" i="2"/>
  <c r="EB412" i="2" s="1"/>
  <c r="EB411" i="2" s="1"/>
  <c r="EJ417" i="2"/>
  <c r="EJ412" i="2" s="1"/>
  <c r="EJ411" i="2" s="1"/>
  <c r="CM439" i="2"/>
  <c r="CM438" i="2" s="1"/>
  <c r="CV439" i="2"/>
  <c r="CV438" i="2" s="1"/>
  <c r="DT449" i="2"/>
  <c r="DT448" i="2" s="1"/>
  <c r="DT439" i="2" s="1"/>
  <c r="DT438" i="2" s="1"/>
  <c r="DB455" i="2"/>
  <c r="DB454" i="2" s="1"/>
  <c r="DS462" i="2"/>
  <c r="DS461" i="2" s="1"/>
  <c r="DS460" i="2" s="1"/>
  <c r="DS459" i="2" s="1"/>
  <c r="DS458" i="2" s="1"/>
  <c r="EL477" i="2"/>
  <c r="DO57" i="2"/>
  <c r="DX178" i="2"/>
  <c r="BV19" i="2"/>
  <c r="BV30" i="2"/>
  <c r="DX37" i="2"/>
  <c r="DX36" i="2" s="1"/>
  <c r="DX35" i="2" s="1"/>
  <c r="DX34" i="2" s="1"/>
  <c r="DX175" i="2"/>
  <c r="DX174" i="2" s="1"/>
  <c r="DW190" i="2"/>
  <c r="DX199" i="2"/>
  <c r="BU200" i="2"/>
  <c r="BU199" i="2" s="1"/>
  <c r="BU198" i="2" s="1"/>
  <c r="DX210" i="2"/>
  <c r="BU212" i="2"/>
  <c r="BU211" i="2" s="1"/>
  <c r="BU210" i="2" s="1"/>
  <c r="DB256" i="2"/>
  <c r="DX179" i="2"/>
  <c r="BU179" i="2"/>
  <c r="BU178" i="2" s="1"/>
  <c r="Z218" i="2"/>
  <c r="DX219" i="2"/>
  <c r="AZ77" i="2"/>
  <c r="DW185" i="2"/>
  <c r="DX211" i="2"/>
  <c r="BN217" i="2"/>
  <c r="BU77" i="2"/>
  <c r="DB206" i="2"/>
  <c r="DB205" i="2" s="1"/>
  <c r="EK211" i="2"/>
  <c r="BS210" i="2"/>
  <c r="CT217" i="2"/>
  <c r="DX77" i="2"/>
  <c r="DW206" i="2"/>
  <c r="DW205" i="2" s="1"/>
  <c r="DX222" i="2"/>
  <c r="DB325" i="2"/>
  <c r="DB316" i="2" s="1"/>
  <c r="DP77" i="2"/>
  <c r="DX245" i="2"/>
  <c r="DX256" i="2"/>
  <c r="DQ256" i="2"/>
  <c r="DB263" i="2"/>
  <c r="AZ224" i="2"/>
  <c r="AZ223" i="2" s="1"/>
  <c r="AZ222" i="2" s="1"/>
  <c r="AZ217" i="2" s="1"/>
  <c r="DW246" i="2"/>
  <c r="DW245" i="2" s="1"/>
  <c r="DO256" i="2"/>
  <c r="DR263" i="2"/>
  <c r="DW326" i="2"/>
  <c r="DX346" i="2"/>
  <c r="EB263" i="2"/>
  <c r="EJ263" i="2"/>
  <c r="EA304" i="2"/>
  <c r="EA303" i="2" s="1"/>
  <c r="AI303" i="2"/>
  <c r="AZ303" i="2"/>
  <c r="DX318" i="2"/>
  <c r="DX263" i="2"/>
  <c r="BU349" i="2"/>
  <c r="BU348" i="2" s="1"/>
  <c r="BU347" i="2" s="1"/>
  <c r="BU346" i="2" s="1"/>
  <c r="EC263" i="2"/>
  <c r="EK263" i="2"/>
  <c r="DP263" i="2"/>
  <c r="BU326" i="2"/>
  <c r="DX347" i="2"/>
  <c r="DV263" i="2"/>
  <c r="CW263" i="2"/>
  <c r="DK304" i="2"/>
  <c r="DK303" i="2" s="1"/>
  <c r="DX311" i="2"/>
  <c r="DX310" i="2" s="1"/>
  <c r="DV369" i="2"/>
  <c r="DV368" i="2" s="1"/>
  <c r="DV367" i="2" s="1"/>
  <c r="DX348" i="2"/>
  <c r="CM358" i="2"/>
  <c r="CM357" i="2" s="1"/>
  <c r="CM356" i="2" s="1"/>
  <c r="EK348" i="2"/>
  <c r="AO358" i="2"/>
  <c r="AO357" i="2" s="1"/>
  <c r="AO356" i="2" s="1"/>
  <c r="DV349" i="2"/>
  <c r="DV348" i="2" s="1"/>
  <c r="DV347" i="2" s="1"/>
  <c r="DV346" i="2" s="1"/>
  <c r="ED349" i="2"/>
  <c r="ED348" i="2" s="1"/>
  <c r="ED347" i="2" s="1"/>
  <c r="ED346" i="2" s="1"/>
  <c r="CH358" i="2"/>
  <c r="CH357" i="2" s="1"/>
  <c r="CH356" i="2" s="1"/>
  <c r="DB359" i="2"/>
  <c r="AV386" i="2"/>
  <c r="AV385" i="2" s="1"/>
  <c r="AV384" i="2" s="1"/>
  <c r="AV383" i="2" s="1"/>
  <c r="AV382" i="2" s="1"/>
  <c r="BU403" i="2"/>
  <c r="BU402" i="2" s="1"/>
  <c r="BU401" i="2" s="1"/>
  <c r="DO414" i="2"/>
  <c r="DO413" i="2" s="1"/>
  <c r="DB403" i="2"/>
  <c r="DB402" i="2" s="1"/>
  <c r="DB401" i="2" s="1"/>
  <c r="CL386" i="2"/>
  <c r="CL385" i="2" s="1"/>
  <c r="CL384" i="2" s="1"/>
  <c r="DK386" i="2"/>
  <c r="DK385" i="2" s="1"/>
  <c r="BZ439" i="2"/>
  <c r="BZ438" i="2" s="1"/>
  <c r="DY386" i="2"/>
  <c r="DY385" i="2" s="1"/>
  <c r="DY384" i="2" s="1"/>
  <c r="EG386" i="2"/>
  <c r="EG385" i="2" s="1"/>
  <c r="EG384" i="2" s="1"/>
  <c r="DZ394" i="2"/>
  <c r="DZ393" i="2" s="1"/>
  <c r="Z412" i="2"/>
  <c r="Z411" i="2" s="1"/>
  <c r="DX413" i="2"/>
  <c r="DX441" i="2"/>
  <c r="EC403" i="2"/>
  <c r="EC402" i="2" s="1"/>
  <c r="EC401" i="2" s="1"/>
  <c r="EK403" i="2"/>
  <c r="EK402" i="2" s="1"/>
  <c r="EK401" i="2" s="1"/>
  <c r="DK403" i="2"/>
  <c r="DK402" i="2" s="1"/>
  <c r="DK401" i="2" s="1"/>
  <c r="AH412" i="2"/>
  <c r="AH411" i="2" s="1"/>
  <c r="DX417" i="2"/>
  <c r="DV403" i="2"/>
  <c r="DV402" i="2" s="1"/>
  <c r="DV401" i="2" s="1"/>
  <c r="EK413" i="2"/>
  <c r="EK412" i="2" s="1"/>
  <c r="EK411" i="2" s="1"/>
  <c r="BS412" i="2"/>
  <c r="BS411" i="2" s="1"/>
  <c r="DX393" i="2"/>
  <c r="DK455" i="2"/>
  <c r="DK454" i="2" s="1"/>
  <c r="AB439" i="2"/>
  <c r="AB438" i="2" s="1"/>
  <c r="CI439" i="2"/>
  <c r="CI438" i="2" s="1"/>
  <c r="BA439" i="2"/>
  <c r="BA438" i="2" s="1"/>
  <c r="BI439" i="2"/>
  <c r="BI438" i="2" s="1"/>
  <c r="EK440" i="2"/>
  <c r="CA439" i="2"/>
  <c r="CA438" i="2" s="1"/>
  <c r="DY417" i="2"/>
  <c r="DY412" i="2" s="1"/>
  <c r="DY411" i="2" s="1"/>
  <c r="CR439" i="2"/>
  <c r="CR438" i="2" s="1"/>
  <c r="DB441" i="2"/>
  <c r="DB440" i="2" s="1"/>
  <c r="CX439" i="2"/>
  <c r="CX438" i="2" s="1"/>
  <c r="DQ417" i="2"/>
  <c r="DQ412" i="2" s="1"/>
  <c r="DQ411" i="2" s="1"/>
  <c r="DZ417" i="2"/>
  <c r="DZ412" i="2" s="1"/>
  <c r="DZ411" i="2" s="1"/>
  <c r="EH417" i="2"/>
  <c r="EH412" i="2" s="1"/>
  <c r="EH411" i="2" s="1"/>
  <c r="DX440" i="2"/>
  <c r="AG439" i="2"/>
  <c r="AG438" i="2" s="1"/>
  <c r="AO439" i="2"/>
  <c r="AO438" i="2" s="1"/>
  <c r="BH439" i="2"/>
  <c r="BH438" i="2" s="1"/>
  <c r="BR439" i="2"/>
  <c r="BR438" i="2" s="1"/>
  <c r="DB417" i="2"/>
  <c r="DB412" i="2" s="1"/>
  <c r="DB411" i="2" s="1"/>
  <c r="DR417" i="2"/>
  <c r="DR412" i="2" s="1"/>
  <c r="DR411" i="2" s="1"/>
  <c r="EA417" i="2"/>
  <c r="EA412" i="2" s="1"/>
  <c r="EA411" i="2" s="1"/>
  <c r="EI417" i="2"/>
  <c r="EI412" i="2" s="1"/>
  <c r="EI411" i="2" s="1"/>
  <c r="DW445" i="2"/>
  <c r="DW444" i="2" s="1"/>
  <c r="DB449" i="2"/>
  <c r="DB448" i="2" s="1"/>
  <c r="DX444" i="2"/>
  <c r="BU455" i="2"/>
  <c r="BU454" i="2" s="1"/>
  <c r="DX445" i="2"/>
  <c r="DS449" i="2"/>
  <c r="DS448" i="2" s="1"/>
  <c r="DS439" i="2" s="1"/>
  <c r="DS438" i="2" s="1"/>
  <c r="DX472" i="2"/>
  <c r="BU449" i="2"/>
  <c r="BU448" i="2" s="1"/>
  <c r="DX473" i="2"/>
  <c r="DC477" i="2"/>
  <c r="DX474" i="2"/>
  <c r="EA462" i="2"/>
  <c r="EA461" i="2" s="1"/>
  <c r="EA460" i="2" s="1"/>
  <c r="EA459" i="2" s="1"/>
  <c r="EA458" i="2" s="1"/>
  <c r="EI462" i="2"/>
  <c r="EI461" i="2" s="1"/>
  <c r="EI460" i="2" s="1"/>
  <c r="EI459" i="2" s="1"/>
  <c r="EI458" i="2" s="1"/>
  <c r="DW475" i="2"/>
  <c r="DX462" i="2"/>
  <c r="DX461" i="2" s="1"/>
  <c r="DX460" i="2" s="1"/>
  <c r="DX459" i="2" s="1"/>
  <c r="DX458" i="2" s="1"/>
  <c r="DK474" i="2"/>
  <c r="DK473" i="2" s="1"/>
  <c r="DK472" i="2" s="1"/>
  <c r="BV398" i="2" l="1"/>
  <c r="DD398" i="2" s="1"/>
  <c r="DE398" i="2" s="1"/>
  <c r="DF398" i="2" s="1"/>
  <c r="BV399" i="2"/>
  <c r="DD399" i="2" s="1"/>
  <c r="EN399" i="2" s="1"/>
  <c r="DD125" i="2"/>
  <c r="DD124" i="2" s="1"/>
  <c r="BV124" i="2"/>
  <c r="DD259" i="2"/>
  <c r="DD185" i="2"/>
  <c r="DD312" i="2"/>
  <c r="DD305" i="2"/>
  <c r="DD304" i="2" s="1"/>
  <c r="BV304" i="2"/>
  <c r="BV303" i="2" s="1"/>
  <c r="DJ303" i="2"/>
  <c r="DD190" i="2"/>
  <c r="DD201" i="2"/>
  <c r="DD387" i="2"/>
  <c r="DD361" i="2"/>
  <c r="BV397" i="2"/>
  <c r="DD397" i="2" s="1"/>
  <c r="AZ394" i="2"/>
  <c r="AZ393" i="2" s="1"/>
  <c r="BU384" i="2"/>
  <c r="BU383" i="2" s="1"/>
  <c r="BU382" i="2" s="1"/>
  <c r="EN398" i="2"/>
  <c r="DD389" i="2"/>
  <c r="DD396" i="2"/>
  <c r="DD180" i="2"/>
  <c r="DC147" i="2"/>
  <c r="DD148" i="2"/>
  <c r="DD220" i="2"/>
  <c r="DD370" i="2"/>
  <c r="DD327" i="2"/>
  <c r="DC322" i="2"/>
  <c r="DC321" i="2" s="1"/>
  <c r="DD323" i="2"/>
  <c r="DD32" i="2"/>
  <c r="DD38" i="2"/>
  <c r="BV414" i="2"/>
  <c r="BV413" i="2" s="1"/>
  <c r="DD415" i="2"/>
  <c r="DD207" i="2"/>
  <c r="DD475" i="2"/>
  <c r="DC246" i="2"/>
  <c r="DC245" i="2" s="1"/>
  <c r="DD247" i="2"/>
  <c r="DD176" i="2"/>
  <c r="CW235" i="2"/>
  <c r="EL474" i="2"/>
  <c r="EL473" i="2" s="1"/>
  <c r="EL472" i="2" s="1"/>
  <c r="DW474" i="2"/>
  <c r="DW473" i="2" s="1"/>
  <c r="DW472" i="2" s="1"/>
  <c r="DJ461" i="2"/>
  <c r="CW198" i="2"/>
  <c r="CW25" i="2"/>
  <c r="DJ174" i="2"/>
  <c r="DJ237" i="2"/>
  <c r="DJ348" i="2"/>
  <c r="DJ444" i="2"/>
  <c r="DJ36" i="2"/>
  <c r="DJ218" i="2"/>
  <c r="DJ222" i="2"/>
  <c r="DJ440" i="2"/>
  <c r="DJ413" i="2"/>
  <c r="DJ211" i="2"/>
  <c r="DJ199" i="2"/>
  <c r="DJ402" i="2"/>
  <c r="DJ454" i="2"/>
  <c r="DJ385" i="2"/>
  <c r="DJ358" i="2"/>
  <c r="BX183" i="2"/>
  <c r="BX182" i="2" s="1"/>
  <c r="BX41" i="2" s="1"/>
  <c r="DJ184" i="2"/>
  <c r="DJ28" i="2"/>
  <c r="DJ325" i="2"/>
  <c r="DJ317" i="2"/>
  <c r="DJ205" i="2"/>
  <c r="DJ250" i="2"/>
  <c r="DJ255" i="2"/>
  <c r="DJ473" i="2"/>
  <c r="DJ44" i="2"/>
  <c r="DJ321" i="2"/>
  <c r="DJ178" i="2"/>
  <c r="DJ310" i="2"/>
  <c r="DJ245" i="2"/>
  <c r="DJ448" i="2"/>
  <c r="CW325" i="2"/>
  <c r="CW316" i="2" s="1"/>
  <c r="CW439" i="2"/>
  <c r="CW438" i="2" s="1"/>
  <c r="AV254" i="2"/>
  <c r="AV249" i="2" s="1"/>
  <c r="AV209" i="2" s="1"/>
  <c r="DO44" i="2"/>
  <c r="DO43" i="2" s="1"/>
  <c r="DO42" i="2" s="1"/>
  <c r="Z249" i="2"/>
  <c r="EE44" i="2"/>
  <c r="EE43" i="2" s="1"/>
  <c r="EE42" i="2" s="1"/>
  <c r="EE41" i="2" s="1"/>
  <c r="EC44" i="2"/>
  <c r="EC43" i="2" s="1"/>
  <c r="EC42" i="2" s="1"/>
  <c r="EC41" i="2" s="1"/>
  <c r="BV360" i="2"/>
  <c r="BV359" i="2" s="1"/>
  <c r="CW44" i="2"/>
  <c r="CW43" i="2" s="1"/>
  <c r="CW42" i="2" s="1"/>
  <c r="DC418" i="2"/>
  <c r="DC417" i="2" s="1"/>
  <c r="BV167" i="2"/>
  <c r="DK44" i="2"/>
  <c r="DK43" i="2" s="1"/>
  <c r="DK42" i="2" s="1"/>
  <c r="DX44" i="2"/>
  <c r="DX43" i="2" s="1"/>
  <c r="DX42" i="2" s="1"/>
  <c r="DR44" i="2"/>
  <c r="DR43" i="2" s="1"/>
  <c r="DR42" i="2" s="1"/>
  <c r="EF44" i="2"/>
  <c r="EF43" i="2" s="1"/>
  <c r="EF42" i="2" s="1"/>
  <c r="ED44" i="2"/>
  <c r="ED43" i="2" s="1"/>
  <c r="ED42" i="2" s="1"/>
  <c r="EI44" i="2"/>
  <c r="EI43" i="2" s="1"/>
  <c r="EI42" i="2" s="1"/>
  <c r="DZ44" i="2"/>
  <c r="DZ43" i="2" s="1"/>
  <c r="DZ42" i="2" s="1"/>
  <c r="DZ41" i="2" s="1"/>
  <c r="EA44" i="2"/>
  <c r="EA43" i="2" s="1"/>
  <c r="EA42" i="2" s="1"/>
  <c r="EG44" i="2"/>
  <c r="EG43" i="2" s="1"/>
  <c r="EG42" i="2" s="1"/>
  <c r="DQ44" i="2"/>
  <c r="DQ43" i="2" s="1"/>
  <c r="DQ42" i="2" s="1"/>
  <c r="EJ44" i="2"/>
  <c r="EJ43" i="2" s="1"/>
  <c r="EJ42" i="2" s="1"/>
  <c r="EK44" i="2"/>
  <c r="EK43" i="2" s="1"/>
  <c r="EK42" i="2" s="1"/>
  <c r="EK41" i="2" s="1"/>
  <c r="DY44" i="2"/>
  <c r="DY43" i="2" s="1"/>
  <c r="DY42" i="2" s="1"/>
  <c r="DU44" i="2"/>
  <c r="DU43" i="2" s="1"/>
  <c r="DU42" i="2" s="1"/>
  <c r="DU41" i="2" s="1"/>
  <c r="EB44" i="2"/>
  <c r="EB43" i="2" s="1"/>
  <c r="EB42" i="2" s="1"/>
  <c r="EH44" i="2"/>
  <c r="EH43" i="2" s="1"/>
  <c r="EH42" i="2" s="1"/>
  <c r="EH41" i="2" s="1"/>
  <c r="DV44" i="2"/>
  <c r="DV43" i="2" s="1"/>
  <c r="DV42" i="2" s="1"/>
  <c r="DV41" i="2" s="1"/>
  <c r="AZ44" i="2"/>
  <c r="AZ43" i="2" s="1"/>
  <c r="AZ42" i="2" s="1"/>
  <c r="BU44" i="2"/>
  <c r="BU43" i="2" s="1"/>
  <c r="BU42" i="2" s="1"/>
  <c r="DT44" i="2"/>
  <c r="DT43" i="2" s="1"/>
  <c r="DT42" i="2" s="1"/>
  <c r="DS44" i="2"/>
  <c r="DS43" i="2" s="1"/>
  <c r="DS42" i="2" s="1"/>
  <c r="BV48" i="2"/>
  <c r="BV57" i="2"/>
  <c r="BV147" i="2"/>
  <c r="DC48" i="2"/>
  <c r="EM147" i="2"/>
  <c r="DC57" i="2"/>
  <c r="BV418" i="2"/>
  <c r="BV417" i="2" s="1"/>
  <c r="EL418" i="2"/>
  <c r="EL417" i="2" s="1"/>
  <c r="DC369" i="2"/>
  <c r="DC368" i="2" s="1"/>
  <c r="DC367" i="2" s="1"/>
  <c r="BV329" i="2"/>
  <c r="BV325" i="2" s="1"/>
  <c r="DC329" i="2"/>
  <c r="BV190" i="2"/>
  <c r="DC190" i="2"/>
  <c r="BV175" i="2"/>
  <c r="BV174" i="2" s="1"/>
  <c r="DC462" i="2"/>
  <c r="DC461" i="2" s="1"/>
  <c r="DC460" i="2" s="1"/>
  <c r="DC459" i="2" s="1"/>
  <c r="DC458" i="2" s="1"/>
  <c r="BV462" i="2"/>
  <c r="BV461" i="2" s="1"/>
  <c r="BV460" i="2" s="1"/>
  <c r="BV459" i="2" s="1"/>
  <c r="BV458" i="2" s="1"/>
  <c r="BV109" i="2"/>
  <c r="DC109" i="2"/>
  <c r="DE150" i="2"/>
  <c r="DF150" i="2" s="1"/>
  <c r="DE172" i="2"/>
  <c r="DF172" i="2" s="1"/>
  <c r="DE152" i="2"/>
  <c r="DF152" i="2" s="1"/>
  <c r="ED25" i="2"/>
  <c r="CW384" i="2"/>
  <c r="CW383" i="2" s="1"/>
  <c r="CW382" i="2" s="1"/>
  <c r="BW217" i="2"/>
  <c r="BW412" i="2"/>
  <c r="DJ412" i="2" s="1"/>
  <c r="BX384" i="2"/>
  <c r="BW198" i="2"/>
  <c r="ED198" i="2"/>
  <c r="DC37" i="2"/>
  <c r="DC36" i="2" s="1"/>
  <c r="DC35" i="2" s="1"/>
  <c r="DC34" i="2" s="1"/>
  <c r="DK25" i="2"/>
  <c r="DK217" i="2"/>
  <c r="ED439" i="2"/>
  <c r="ED438" i="2" s="1"/>
  <c r="CN439" i="2"/>
  <c r="CN438" i="2" s="1"/>
  <c r="DL438" i="2" s="1"/>
  <c r="ED325" i="2"/>
  <c r="ED316" i="2" s="1"/>
  <c r="CN412" i="2"/>
  <c r="DL412" i="2" s="1"/>
  <c r="ED412" i="2"/>
  <c r="ED411" i="2" s="1"/>
  <c r="EL206" i="2"/>
  <c r="EL205" i="2" s="1"/>
  <c r="DK198" i="2"/>
  <c r="ED217" i="2"/>
  <c r="DK412" i="2"/>
  <c r="DK411" i="2" s="1"/>
  <c r="ED384" i="2"/>
  <c r="ED383" i="2" s="1"/>
  <c r="ED382" i="2" s="1"/>
  <c r="DK325" i="2"/>
  <c r="DK316" i="2" s="1"/>
  <c r="DK384" i="2"/>
  <c r="DK383" i="2" s="1"/>
  <c r="DK382" i="2" s="1"/>
  <c r="CN198" i="2"/>
  <c r="DL198" i="2" s="1"/>
  <c r="CN217" i="2"/>
  <c r="DL217" i="2" s="1"/>
  <c r="CN472" i="2"/>
  <c r="DL472" i="2" s="1"/>
  <c r="DL473" i="2"/>
  <c r="CN254" i="2"/>
  <c r="DL255" i="2"/>
  <c r="CN183" i="2"/>
  <c r="DL184" i="2"/>
  <c r="CN236" i="2"/>
  <c r="DL237" i="2"/>
  <c r="CN460" i="2"/>
  <c r="DL461" i="2"/>
  <c r="CN401" i="2"/>
  <c r="DL401" i="2" s="1"/>
  <c r="DL402" i="2"/>
  <c r="CN35" i="2"/>
  <c r="DL36" i="2"/>
  <c r="CN316" i="2"/>
  <c r="DL316" i="2" s="1"/>
  <c r="DL325" i="2"/>
  <c r="CN357" i="2"/>
  <c r="DL358" i="2"/>
  <c r="CN43" i="2"/>
  <c r="CN210" i="2"/>
  <c r="DL210" i="2" s="1"/>
  <c r="DL211" i="2"/>
  <c r="CN347" i="2"/>
  <c r="DL348" i="2"/>
  <c r="CN27" i="2"/>
  <c r="DL28" i="2"/>
  <c r="CQ198" i="2"/>
  <c r="DN198" i="2" s="1"/>
  <c r="CC198" i="2"/>
  <c r="CQ217" i="2"/>
  <c r="DN217" i="2" s="1"/>
  <c r="CQ412" i="2"/>
  <c r="DN412" i="2" s="1"/>
  <c r="CC217" i="2"/>
  <c r="BW439" i="2"/>
  <c r="CQ384" i="2"/>
  <c r="DN384" i="2" s="1"/>
  <c r="CC439" i="2"/>
  <c r="CC438" i="2" s="1"/>
  <c r="CQ472" i="2"/>
  <c r="DN472" i="2" s="1"/>
  <c r="DN473" i="2"/>
  <c r="BW472" i="2"/>
  <c r="CQ357" i="2"/>
  <c r="DN358" i="2"/>
  <c r="CQ236" i="2"/>
  <c r="DN237" i="2"/>
  <c r="BW357" i="2"/>
  <c r="CQ43" i="2"/>
  <c r="BW35" i="2"/>
  <c r="CQ210" i="2"/>
  <c r="DN210" i="2" s="1"/>
  <c r="DN211" i="2"/>
  <c r="CQ183" i="2"/>
  <c r="DN184" i="2"/>
  <c r="BW236" i="2"/>
  <c r="CQ439" i="2"/>
  <c r="CQ401" i="2"/>
  <c r="DN402" i="2"/>
  <c r="BW210" i="2"/>
  <c r="CQ254" i="2"/>
  <c r="DN254" i="2" s="1"/>
  <c r="CQ316" i="2"/>
  <c r="DN316" i="2" s="1"/>
  <c r="DN325" i="2"/>
  <c r="BW316" i="2"/>
  <c r="BW401" i="2"/>
  <c r="CQ460" i="2"/>
  <c r="DN461" i="2"/>
  <c r="BW460" i="2"/>
  <c r="CQ347" i="2"/>
  <c r="DN348" i="2"/>
  <c r="CQ27" i="2"/>
  <c r="DN28" i="2"/>
  <c r="BW183" i="2"/>
  <c r="BW254" i="2"/>
  <c r="BW347" i="2"/>
  <c r="CQ35" i="2"/>
  <c r="DN36" i="2"/>
  <c r="BW27" i="2"/>
  <c r="CC43" i="2"/>
  <c r="CC254" i="2"/>
  <c r="CC384" i="2"/>
  <c r="CC27" i="2"/>
  <c r="CC183" i="2"/>
  <c r="CC460" i="2"/>
  <c r="CC472" i="2"/>
  <c r="CC316" i="2"/>
  <c r="CC236" i="2"/>
  <c r="CC35" i="2"/>
  <c r="CC401" i="2"/>
  <c r="CC347" i="2"/>
  <c r="CC411" i="2"/>
  <c r="CC210" i="2"/>
  <c r="CC357" i="2"/>
  <c r="BV386" i="2"/>
  <c r="BV385" i="2" s="1"/>
  <c r="BU358" i="2"/>
  <c r="BU357" i="2" s="1"/>
  <c r="BU356" i="2" s="1"/>
  <c r="DC154" i="2"/>
  <c r="DC140" i="2"/>
  <c r="DC77" i="2"/>
  <c r="DC68" i="2"/>
  <c r="EN150" i="2"/>
  <c r="DC393" i="2"/>
  <c r="CL383" i="2"/>
  <c r="CL382" i="2" s="1"/>
  <c r="DC311" i="2"/>
  <c r="DC310" i="2" s="1"/>
  <c r="BV311" i="2"/>
  <c r="BV310" i="2" s="1"/>
  <c r="DC224" i="2"/>
  <c r="DC223" i="2" s="1"/>
  <c r="DC222" i="2" s="1"/>
  <c r="AI249" i="2"/>
  <c r="AI209" i="2" s="1"/>
  <c r="CW222" i="2"/>
  <c r="CW217" i="2" s="1"/>
  <c r="AZ255" i="2"/>
  <c r="AZ254" i="2" s="1"/>
  <c r="CW411" i="2"/>
  <c r="AC209" i="2"/>
  <c r="BU255" i="2"/>
  <c r="BU254" i="2" s="1"/>
  <c r="BU249" i="2" s="1"/>
  <c r="AD209" i="2"/>
  <c r="BU25" i="2"/>
  <c r="DC359" i="2"/>
  <c r="DC449" i="2"/>
  <c r="DC448" i="2" s="1"/>
  <c r="DT358" i="2"/>
  <c r="DT357" i="2" s="1"/>
  <c r="DT356" i="2" s="1"/>
  <c r="BQ410" i="2"/>
  <c r="AA410" i="2"/>
  <c r="ED358" i="2"/>
  <c r="ED357" i="2" s="1"/>
  <c r="ED356" i="2" s="1"/>
  <c r="BR410" i="2"/>
  <c r="AS410" i="2"/>
  <c r="BS235" i="2"/>
  <c r="AR410" i="2"/>
  <c r="EB358" i="2"/>
  <c r="EB357" i="2" s="1"/>
  <c r="EB356" i="2" s="1"/>
  <c r="BC410" i="2"/>
  <c r="CL410" i="2"/>
  <c r="DY383" i="2"/>
  <c r="DY382" i="2" s="1"/>
  <c r="BS217" i="2"/>
  <c r="EK217" i="2" s="1"/>
  <c r="AU410" i="2"/>
  <c r="EM104" i="2"/>
  <c r="AG410" i="2"/>
  <c r="AL410" i="2"/>
  <c r="BG410" i="2"/>
  <c r="BI410" i="2"/>
  <c r="EK383" i="2"/>
  <c r="EK382" i="2" s="1"/>
  <c r="CH410" i="2"/>
  <c r="BF410" i="2"/>
  <c r="AU41" i="2"/>
  <c r="CX410" i="2"/>
  <c r="AT410" i="2"/>
  <c r="CH209" i="2"/>
  <c r="AC410" i="2"/>
  <c r="BS42" i="2"/>
  <c r="BX410" i="2"/>
  <c r="AJ410" i="2"/>
  <c r="AD41" i="2"/>
  <c r="EJ184" i="2"/>
  <c r="EJ183" i="2" s="1"/>
  <c r="EJ182" i="2" s="1"/>
  <c r="CK410" i="2"/>
  <c r="BY410" i="2"/>
  <c r="DO412" i="2"/>
  <c r="DO411" i="2" s="1"/>
  <c r="DO410" i="2" s="1"/>
  <c r="DO358" i="2"/>
  <c r="DO357" i="2" s="1"/>
  <c r="DO356" i="2" s="1"/>
  <c r="DQ184" i="2"/>
  <c r="DQ183" i="2" s="1"/>
  <c r="DQ182" i="2" s="1"/>
  <c r="EK255" i="2"/>
  <c r="EK254" i="2" s="1"/>
  <c r="EK249" i="2" s="1"/>
  <c r="BP410" i="2"/>
  <c r="BV349" i="2"/>
  <c r="BV348" i="2" s="1"/>
  <c r="BV347" i="2" s="1"/>
  <c r="BV346" i="2" s="1"/>
  <c r="DR184" i="2"/>
  <c r="DR183" i="2" s="1"/>
  <c r="DR182" i="2" s="1"/>
  <c r="BV367" i="2"/>
  <c r="EF358" i="2"/>
  <c r="EF357" i="2" s="1"/>
  <c r="EF356" i="2" s="1"/>
  <c r="EG383" i="2"/>
  <c r="EG382" i="2" s="1"/>
  <c r="CH41" i="2"/>
  <c r="CW184" i="2"/>
  <c r="CW183" i="2" s="1"/>
  <c r="CW182" i="2" s="1"/>
  <c r="EH358" i="2"/>
  <c r="EH357" i="2" s="1"/>
  <c r="EH356" i="2" s="1"/>
  <c r="DB358" i="2"/>
  <c r="DB357" i="2" s="1"/>
  <c r="DB356" i="2" s="1"/>
  <c r="EN152" i="2"/>
  <c r="CW255" i="2"/>
  <c r="CW254" i="2" s="1"/>
  <c r="CW249" i="2" s="1"/>
  <c r="DQ358" i="2"/>
  <c r="DQ357" i="2" s="1"/>
  <c r="DQ356" i="2" s="1"/>
  <c r="DX198" i="2"/>
  <c r="DZ358" i="2"/>
  <c r="DZ357" i="2" s="1"/>
  <c r="DZ356" i="2" s="1"/>
  <c r="BD410" i="2"/>
  <c r="CM41" i="2"/>
  <c r="EM48" i="2"/>
  <c r="BU184" i="2"/>
  <c r="BU183" i="2" s="1"/>
  <c r="BU182" i="2" s="1"/>
  <c r="AZ439" i="2"/>
  <c r="AZ438" i="2" s="1"/>
  <c r="AZ410" i="2" s="1"/>
  <c r="EJ358" i="2"/>
  <c r="EJ357" i="2" s="1"/>
  <c r="EJ356" i="2" s="1"/>
  <c r="BK41" i="2"/>
  <c r="CU410" i="2"/>
  <c r="EE383" i="2"/>
  <c r="EE382" i="2" s="1"/>
  <c r="DB184" i="2"/>
  <c r="DB183" i="2" s="1"/>
  <c r="DB182" i="2" s="1"/>
  <c r="DS358" i="2"/>
  <c r="DS357" i="2" s="1"/>
  <c r="DS356" i="2" s="1"/>
  <c r="DX184" i="2"/>
  <c r="DX183" i="2" s="1"/>
  <c r="DX182" i="2" s="1"/>
  <c r="BZ41" i="2"/>
  <c r="AO410" i="2"/>
  <c r="EF383" i="2"/>
  <c r="EF382" i="2" s="1"/>
  <c r="DQ383" i="2"/>
  <c r="DQ382" i="2" s="1"/>
  <c r="BV154" i="2"/>
  <c r="BV104" i="2"/>
  <c r="AM410" i="2"/>
  <c r="CY410" i="2"/>
  <c r="EB184" i="2"/>
  <c r="EB183" i="2" s="1"/>
  <c r="EB182" i="2" s="1"/>
  <c r="AD410" i="2"/>
  <c r="DP358" i="2"/>
  <c r="DP357" i="2" s="1"/>
  <c r="DP356" i="2" s="1"/>
  <c r="EM109" i="2"/>
  <c r="BB41" i="2"/>
  <c r="BY41" i="2"/>
  <c r="BK410" i="2"/>
  <c r="EE358" i="2"/>
  <c r="EE357" i="2" s="1"/>
  <c r="EE356" i="2" s="1"/>
  <c r="BV256" i="2"/>
  <c r="DV358" i="2"/>
  <c r="DV357" i="2" s="1"/>
  <c r="DV356" i="2" s="1"/>
  <c r="BU325" i="2"/>
  <c r="BU316" i="2" s="1"/>
  <c r="DP255" i="2"/>
  <c r="DP254" i="2" s="1"/>
  <c r="DP249" i="2" s="1"/>
  <c r="DP209" i="2" s="1"/>
  <c r="EA383" i="2"/>
  <c r="EA382" i="2" s="1"/>
  <c r="DT255" i="2"/>
  <c r="DT254" i="2" s="1"/>
  <c r="DT249" i="2" s="1"/>
  <c r="DT209" i="2" s="1"/>
  <c r="AH410" i="2"/>
  <c r="AZ358" i="2"/>
  <c r="AZ357" i="2" s="1"/>
  <c r="AZ356" i="2" s="1"/>
  <c r="AP410" i="2"/>
  <c r="EI358" i="2"/>
  <c r="EI357" i="2" s="1"/>
  <c r="EI356" i="2" s="1"/>
  <c r="CA410" i="2"/>
  <c r="EA358" i="2"/>
  <c r="EA357" i="2" s="1"/>
  <c r="EA356" i="2" s="1"/>
  <c r="BS439" i="2"/>
  <c r="BS438" i="2" s="1"/>
  <c r="BS410" i="2" s="1"/>
  <c r="DZ217" i="2"/>
  <c r="BS316" i="2"/>
  <c r="BF41" i="2"/>
  <c r="EK316" i="2"/>
  <c r="EF410" i="2"/>
  <c r="DU383" i="2"/>
  <c r="DU382" i="2" s="1"/>
  <c r="EI184" i="2"/>
  <c r="EI183" i="2" s="1"/>
  <c r="EI182" i="2" s="1"/>
  <c r="EA184" i="2"/>
  <c r="EA183" i="2" s="1"/>
  <c r="EA182" i="2" s="1"/>
  <c r="DR255" i="2"/>
  <c r="DR254" i="2" s="1"/>
  <c r="DR249" i="2" s="1"/>
  <c r="DR209" i="2" s="1"/>
  <c r="DB383" i="2"/>
  <c r="DB382" i="2" s="1"/>
  <c r="EK439" i="2"/>
  <c r="EK438" i="2" s="1"/>
  <c r="EK410" i="2" s="1"/>
  <c r="AQ41" i="2"/>
  <c r="EM124" i="2"/>
  <c r="BH410" i="2"/>
  <c r="BO410" i="2"/>
  <c r="EJ255" i="2"/>
  <c r="EJ254" i="2" s="1"/>
  <c r="EJ249" i="2" s="1"/>
  <c r="EJ209" i="2" s="1"/>
  <c r="Z41" i="2"/>
  <c r="DY184" i="2"/>
  <c r="DY183" i="2" s="1"/>
  <c r="DY182" i="2" s="1"/>
  <c r="AG41" i="2"/>
  <c r="CR410" i="2"/>
  <c r="EL238" i="2"/>
  <c r="EL237" i="2" s="1"/>
  <c r="EL236" i="2" s="1"/>
  <c r="EL235" i="2" s="1"/>
  <c r="EM140" i="2"/>
  <c r="DX358" i="2"/>
  <c r="DX357" i="2" s="1"/>
  <c r="DX356" i="2" s="1"/>
  <c r="BJ41" i="2"/>
  <c r="DW349" i="2"/>
  <c r="DW348" i="2" s="1"/>
  <c r="DW347" i="2" s="1"/>
  <c r="DW346" i="2" s="1"/>
  <c r="EJ383" i="2"/>
  <c r="EJ382" i="2" s="1"/>
  <c r="EM154" i="2"/>
  <c r="CS410" i="2"/>
  <c r="DP410" i="2"/>
  <c r="CT410" i="2"/>
  <c r="DS383" i="2"/>
  <c r="DS382" i="2" s="1"/>
  <c r="DV383" i="2"/>
  <c r="DV382" i="2" s="1"/>
  <c r="DW329" i="2"/>
  <c r="DW325" i="2" s="1"/>
  <c r="DW316" i="2" s="1"/>
  <c r="EF184" i="2"/>
  <c r="EF183" i="2" s="1"/>
  <c r="EF182" i="2" s="1"/>
  <c r="EG184" i="2"/>
  <c r="EG183" i="2" s="1"/>
  <c r="EG182" i="2" s="1"/>
  <c r="DS184" i="2"/>
  <c r="DS183" i="2" s="1"/>
  <c r="DS182" i="2" s="1"/>
  <c r="DO184" i="2"/>
  <c r="DO183" i="2" s="1"/>
  <c r="DO182" i="2" s="1"/>
  <c r="EE410" i="2"/>
  <c r="DU358" i="2"/>
  <c r="DU357" i="2" s="1"/>
  <c r="DU356" i="2" s="1"/>
  <c r="DQ255" i="2"/>
  <c r="DQ254" i="2" s="1"/>
  <c r="DQ249" i="2" s="1"/>
  <c r="DQ209" i="2" s="1"/>
  <c r="EG255" i="2"/>
  <c r="EG254" i="2" s="1"/>
  <c r="EG249" i="2" s="1"/>
  <c r="EG209" i="2" s="1"/>
  <c r="AH209" i="2"/>
  <c r="EF255" i="2"/>
  <c r="EF254" i="2" s="1"/>
  <c r="EF249" i="2" s="1"/>
  <c r="EF209" i="2" s="1"/>
  <c r="AF41" i="2"/>
  <c r="BR41" i="2"/>
  <c r="CK41" i="2"/>
  <c r="CL41" i="2"/>
  <c r="CR41" i="2"/>
  <c r="DC185" i="2"/>
  <c r="BV77" i="2"/>
  <c r="DC303" i="2"/>
  <c r="DX25" i="2"/>
  <c r="BV29" i="2"/>
  <c r="BV28" i="2" s="1"/>
  <c r="BV27" i="2" s="1"/>
  <c r="BV26" i="2" s="1"/>
  <c r="BV25" i="2" s="1"/>
  <c r="DC349" i="2"/>
  <c r="DC348" i="2" s="1"/>
  <c r="DC347" i="2" s="1"/>
  <c r="DC346" i="2" s="1"/>
  <c r="BV206" i="2"/>
  <c r="BV205" i="2" s="1"/>
  <c r="EL185" i="2"/>
  <c r="EC255" i="2"/>
  <c r="EC254" i="2" s="1"/>
  <c r="EC249" i="2" s="1"/>
  <c r="EC209" i="2" s="1"/>
  <c r="CK209" i="2"/>
  <c r="CT41" i="2"/>
  <c r="BI209" i="2"/>
  <c r="DR383" i="2"/>
  <c r="DR382" i="2" s="1"/>
  <c r="DV255" i="2"/>
  <c r="DV254" i="2" s="1"/>
  <c r="DV249" i="2" s="1"/>
  <c r="DV209" i="2" s="1"/>
  <c r="DK358" i="2"/>
  <c r="DK357" i="2" s="1"/>
  <c r="DK356" i="2" s="1"/>
  <c r="DR358" i="2"/>
  <c r="DR357" i="2" s="1"/>
  <c r="DR356" i="2" s="1"/>
  <c r="BV449" i="2"/>
  <c r="BV448" i="2" s="1"/>
  <c r="BV439" i="2" s="1"/>
  <c r="BV438" i="2" s="1"/>
  <c r="EH410" i="2"/>
  <c r="Z410" i="2"/>
  <c r="DU410" i="2"/>
  <c r="EA255" i="2"/>
  <c r="EA254" i="2" s="1"/>
  <c r="EA249" i="2" s="1"/>
  <c r="EA209" i="2" s="1"/>
  <c r="DZ410" i="2"/>
  <c r="BP41" i="2"/>
  <c r="BV238" i="2"/>
  <c r="BV237" i="2" s="1"/>
  <c r="BV236" i="2" s="1"/>
  <c r="BV235" i="2" s="1"/>
  <c r="BV68" i="2"/>
  <c r="AN410" i="2"/>
  <c r="BC209" i="2"/>
  <c r="BG41" i="2"/>
  <c r="EB255" i="2"/>
  <c r="EB254" i="2" s="1"/>
  <c r="EB249" i="2" s="1"/>
  <c r="EB209" i="2" s="1"/>
  <c r="DO383" i="2"/>
  <c r="DO382" i="2" s="1"/>
  <c r="DY358" i="2"/>
  <c r="DY357" i="2" s="1"/>
  <c r="DY356" i="2" s="1"/>
  <c r="BV318" i="2"/>
  <c r="BV317" i="2" s="1"/>
  <c r="AZ184" i="2"/>
  <c r="AZ183" i="2" s="1"/>
  <c r="AZ182" i="2" s="1"/>
  <c r="DW238" i="2"/>
  <c r="DW237" i="2" s="1"/>
  <c r="DW236" i="2" s="1"/>
  <c r="DW235" i="2" s="1"/>
  <c r="BB209" i="2"/>
  <c r="BQ41" i="2"/>
  <c r="DB198" i="2"/>
  <c r="DC200" i="2"/>
  <c r="DC199" i="2" s="1"/>
  <c r="DC104" i="2"/>
  <c r="DC212" i="2"/>
  <c r="DC211" i="2" s="1"/>
  <c r="DC210" i="2" s="1"/>
  <c r="DT184" i="2"/>
  <c r="DT183" i="2" s="1"/>
  <c r="DT182" i="2" s="1"/>
  <c r="CU41" i="2"/>
  <c r="CU209" i="2"/>
  <c r="CI410" i="2"/>
  <c r="BV298" i="2"/>
  <c r="DW200" i="2"/>
  <c r="DW199" i="2" s="1"/>
  <c r="DW198" i="2" s="1"/>
  <c r="BC41" i="2"/>
  <c r="DC455" i="2"/>
  <c r="DC454" i="2" s="1"/>
  <c r="EB383" i="2"/>
  <c r="EB382" i="2" s="1"/>
  <c r="AN209" i="2"/>
  <c r="EC383" i="2"/>
  <c r="EC382" i="2" s="1"/>
  <c r="ED255" i="2"/>
  <c r="ED254" i="2" s="1"/>
  <c r="ED249" i="2" s="1"/>
  <c r="DC238" i="2"/>
  <c r="DC237" i="2" s="1"/>
  <c r="DC236" i="2" s="1"/>
  <c r="CX41" i="2"/>
  <c r="CV41" i="2"/>
  <c r="DC179" i="2"/>
  <c r="DC178" i="2" s="1"/>
  <c r="DS255" i="2"/>
  <c r="DS254" i="2" s="1"/>
  <c r="DS249" i="2" s="1"/>
  <c r="DS209" i="2" s="1"/>
  <c r="DV410" i="2"/>
  <c r="DW386" i="2"/>
  <c r="DW385" i="2" s="1"/>
  <c r="DW384" i="2" s="1"/>
  <c r="DT383" i="2"/>
  <c r="DT382" i="2" s="1"/>
  <c r="EG358" i="2"/>
  <c r="EG357" i="2" s="1"/>
  <c r="EG356" i="2" s="1"/>
  <c r="DK439" i="2"/>
  <c r="DK438" i="2" s="1"/>
  <c r="EK358" i="2"/>
  <c r="EK357" i="2" s="1"/>
  <c r="EK356" i="2" s="1"/>
  <c r="EH255" i="2"/>
  <c r="EH254" i="2" s="1"/>
  <c r="EH249" i="2" s="1"/>
  <c r="EH209" i="2" s="1"/>
  <c r="BH41" i="2"/>
  <c r="DX439" i="2"/>
  <c r="DX438" i="2" s="1"/>
  <c r="AV410" i="2"/>
  <c r="DR410" i="2"/>
  <c r="BB410" i="2"/>
  <c r="DW449" i="2"/>
  <c r="DW448" i="2" s="1"/>
  <c r="DW439" i="2" s="1"/>
  <c r="DW438" i="2" s="1"/>
  <c r="BT410" i="2"/>
  <c r="BE410" i="2"/>
  <c r="EJ410" i="2"/>
  <c r="DY410" i="2"/>
  <c r="DQ410" i="2"/>
  <c r="AQ410" i="2"/>
  <c r="AI410" i="2"/>
  <c r="BZ410" i="2"/>
  <c r="EG410" i="2"/>
  <c r="AK410" i="2"/>
  <c r="BA410" i="2"/>
  <c r="EB410" i="2"/>
  <c r="CV410" i="2"/>
  <c r="DT410" i="2"/>
  <c r="AB410" i="2"/>
  <c r="EI383" i="2"/>
  <c r="EI382" i="2" s="1"/>
  <c r="DW403" i="2"/>
  <c r="DW402" i="2" s="1"/>
  <c r="DW401" i="2" s="1"/>
  <c r="DZ384" i="2"/>
  <c r="DZ383" i="2" s="1"/>
  <c r="DZ382" i="2" s="1"/>
  <c r="EH383" i="2"/>
  <c r="EH382" i="2" s="1"/>
  <c r="DW369" i="2"/>
  <c r="DW368" i="2" s="1"/>
  <c r="DW367" i="2" s="1"/>
  <c r="CW358" i="2"/>
  <c r="DW360" i="2"/>
  <c r="DW359" i="2" s="1"/>
  <c r="BK209" i="2"/>
  <c r="AR209" i="2"/>
  <c r="CL209" i="2"/>
  <c r="BY209" i="2"/>
  <c r="BQ209" i="2"/>
  <c r="BO209" i="2"/>
  <c r="AT209" i="2"/>
  <c r="BD209" i="2"/>
  <c r="BR209" i="2"/>
  <c r="CY209" i="2"/>
  <c r="DW298" i="2"/>
  <c r="CA209" i="2"/>
  <c r="BZ209" i="2"/>
  <c r="EI255" i="2"/>
  <c r="EI254" i="2" s="1"/>
  <c r="EI249" i="2" s="1"/>
  <c r="EI209" i="2" s="1"/>
  <c r="CM209" i="2"/>
  <c r="AA209" i="2"/>
  <c r="CR209" i="2"/>
  <c r="BH209" i="2"/>
  <c r="AO209" i="2"/>
  <c r="AF209" i="2"/>
  <c r="DZ255" i="2"/>
  <c r="DZ254" i="2" s="1"/>
  <c r="DZ249" i="2" s="1"/>
  <c r="DO255" i="2"/>
  <c r="DO254" i="2" s="1"/>
  <c r="DO249" i="2" s="1"/>
  <c r="DO209" i="2" s="1"/>
  <c r="CT209" i="2"/>
  <c r="DK255" i="2"/>
  <c r="DK254" i="2" s="1"/>
  <c r="DK249" i="2" s="1"/>
  <c r="AG209" i="2"/>
  <c r="AL209" i="2"/>
  <c r="DW256" i="2"/>
  <c r="BA209" i="2"/>
  <c r="BN209" i="2"/>
  <c r="BG209" i="2"/>
  <c r="AP209" i="2"/>
  <c r="AS209" i="2"/>
  <c r="AB209" i="2"/>
  <c r="CI209" i="2"/>
  <c r="BP209" i="2"/>
  <c r="AK209" i="2"/>
  <c r="BE209" i="2"/>
  <c r="CS209" i="2"/>
  <c r="BX209" i="2"/>
  <c r="CX209" i="2"/>
  <c r="AJ209" i="2"/>
  <c r="AI41" i="2"/>
  <c r="CA41" i="2"/>
  <c r="CS41" i="2"/>
  <c r="AM41" i="2"/>
  <c r="BE41" i="2"/>
  <c r="AN41" i="2"/>
  <c r="BO41" i="2"/>
  <c r="AJ41" i="2"/>
  <c r="AR41" i="2"/>
  <c r="AA41" i="2"/>
  <c r="BT41" i="2"/>
  <c r="BA41" i="2"/>
  <c r="DW57" i="2"/>
  <c r="AO41" i="2"/>
  <c r="BF209" i="2"/>
  <c r="AM209" i="2"/>
  <c r="BT209" i="2"/>
  <c r="BJ209" i="2"/>
  <c r="EA410" i="2"/>
  <c r="BV474" i="2"/>
  <c r="BV473" i="2" s="1"/>
  <c r="BV472" i="2" s="1"/>
  <c r="BU474" i="2"/>
  <c r="BU473" i="2" s="1"/>
  <c r="BU472" i="2" s="1"/>
  <c r="EE255" i="2"/>
  <c r="EE254" i="2" s="1"/>
  <c r="EE249" i="2" s="1"/>
  <c r="EE209" i="2" s="1"/>
  <c r="DY255" i="2"/>
  <c r="DY254" i="2" s="1"/>
  <c r="DY249" i="2" s="1"/>
  <c r="DY209" i="2" s="1"/>
  <c r="AQ209" i="2"/>
  <c r="CV209" i="2"/>
  <c r="AK41" i="2"/>
  <c r="DW417" i="2"/>
  <c r="DW412" i="2" s="1"/>
  <c r="DW411" i="2" s="1"/>
  <c r="DX316" i="2"/>
  <c r="AB41" i="2"/>
  <c r="AV41" i="2"/>
  <c r="EC410" i="2"/>
  <c r="AF410" i="2"/>
  <c r="AU209" i="2"/>
  <c r="CI41" i="2"/>
  <c r="BI41" i="2"/>
  <c r="DW462" i="2"/>
  <c r="DW461" i="2" s="1"/>
  <c r="DW460" i="2" s="1"/>
  <c r="DW459" i="2" s="1"/>
  <c r="DW458" i="2" s="1"/>
  <c r="EL190" i="2"/>
  <c r="AP41" i="2"/>
  <c r="DW68" i="2"/>
  <c r="CM410" i="2"/>
  <c r="BJ410" i="2"/>
  <c r="DP383" i="2"/>
  <c r="DP382" i="2" s="1"/>
  <c r="AH41" i="2"/>
  <c r="AT41" i="2"/>
  <c r="DC219" i="2"/>
  <c r="DC218" i="2" s="1"/>
  <c r="BS198" i="2"/>
  <c r="BN41" i="2"/>
  <c r="AL41" i="2"/>
  <c r="DW184" i="2"/>
  <c r="DW183" i="2" s="1"/>
  <c r="DW182" i="2" s="1"/>
  <c r="DW212" i="2"/>
  <c r="DW211" i="2" s="1"/>
  <c r="DW210" i="2" s="1"/>
  <c r="DC403" i="2"/>
  <c r="DC402" i="2" s="1"/>
  <c r="DC401" i="2" s="1"/>
  <c r="DC298" i="2"/>
  <c r="DB217" i="2"/>
  <c r="BD41" i="2"/>
  <c r="AC41" i="2"/>
  <c r="BU439" i="2"/>
  <c r="BU438" i="2" s="1"/>
  <c r="BU410" i="2" s="1"/>
  <c r="EM475" i="2"/>
  <c r="DB439" i="2"/>
  <c r="DB438" i="2" s="1"/>
  <c r="DB410" i="2" s="1"/>
  <c r="EI410" i="2"/>
  <c r="BV212" i="2"/>
  <c r="BV211" i="2" s="1"/>
  <c r="BV210" i="2" s="1"/>
  <c r="BN410" i="2"/>
  <c r="EC358" i="2"/>
  <c r="EC357" i="2" s="1"/>
  <c r="EC356" i="2" s="1"/>
  <c r="DU255" i="2"/>
  <c r="DU254" i="2" s="1"/>
  <c r="DU249" i="2" s="1"/>
  <c r="DU209" i="2" s="1"/>
  <c r="BV185" i="2"/>
  <c r="AS41" i="2"/>
  <c r="EL322" i="2"/>
  <c r="EL321" i="2" s="1"/>
  <c r="DC175" i="2"/>
  <c r="DC174" i="2" s="1"/>
  <c r="EM190" i="2"/>
  <c r="DC256" i="2"/>
  <c r="EL329" i="2"/>
  <c r="DW304" i="2"/>
  <c r="DW303" i="2" s="1"/>
  <c r="DC318" i="2"/>
  <c r="DC317" i="2" s="1"/>
  <c r="BV224" i="2"/>
  <c r="BV223" i="2" s="1"/>
  <c r="BV222" i="2" s="1"/>
  <c r="BV217" i="2" s="1"/>
  <c r="DB255" i="2"/>
  <c r="DB254" i="2" s="1"/>
  <c r="DB249" i="2" s="1"/>
  <c r="BV200" i="2"/>
  <c r="BV199" i="2" s="1"/>
  <c r="EL179" i="2"/>
  <c r="EL178" i="2" s="1"/>
  <c r="DC441" i="2"/>
  <c r="DC440" i="2" s="1"/>
  <c r="EL394" i="2"/>
  <c r="EL393" i="2" s="1"/>
  <c r="AZ386" i="2"/>
  <c r="AZ385" i="2" s="1"/>
  <c r="DW263" i="2"/>
  <c r="DC263" i="2"/>
  <c r="DX218" i="2"/>
  <c r="Z217" i="2"/>
  <c r="BV140" i="2"/>
  <c r="EL29" i="2"/>
  <c r="EL28" i="2" s="1"/>
  <c r="EL27" i="2" s="1"/>
  <c r="EL26" i="2" s="1"/>
  <c r="EL37" i="2"/>
  <c r="EL36" i="2" s="1"/>
  <c r="EL35" i="2" s="1"/>
  <c r="EL34" i="2" s="1"/>
  <c r="DD19" i="2"/>
  <c r="EL57" i="2"/>
  <c r="DC445" i="2"/>
  <c r="DC444" i="2" s="1"/>
  <c r="EL445" i="2"/>
  <c r="EL444" i="2" s="1"/>
  <c r="DX412" i="2"/>
  <c r="DX411" i="2" s="1"/>
  <c r="DX386" i="2"/>
  <c r="DX385" i="2" s="1"/>
  <c r="DX384" i="2" s="1"/>
  <c r="DX383" i="2" s="1"/>
  <c r="DX382" i="2" s="1"/>
  <c r="DC326" i="2"/>
  <c r="EL251" i="2"/>
  <c r="EL250" i="2" s="1"/>
  <c r="EL224" i="2"/>
  <c r="EL223" i="2" s="1"/>
  <c r="EL222" i="2" s="1"/>
  <c r="EL217" i="2" s="1"/>
  <c r="DX255" i="2"/>
  <c r="DX254" i="2" s="1"/>
  <c r="DX249" i="2" s="1"/>
  <c r="EL175" i="2"/>
  <c r="EL174" i="2" s="1"/>
  <c r="EL455" i="2"/>
  <c r="EL454" i="2" s="1"/>
  <c r="EL414" i="2"/>
  <c r="EL413" i="2" s="1"/>
  <c r="EL349" i="2"/>
  <c r="EL348" i="2" s="1"/>
  <c r="EL347" i="2" s="1"/>
  <c r="EL346" i="2" s="1"/>
  <c r="EL298" i="2"/>
  <c r="EK210" i="2"/>
  <c r="BV263" i="2"/>
  <c r="DW29" i="2"/>
  <c r="DW28" i="2" s="1"/>
  <c r="DW27" i="2" s="1"/>
  <c r="DW26" i="2" s="1"/>
  <c r="DW25" i="2" s="1"/>
  <c r="EL403" i="2"/>
  <c r="EL402" i="2" s="1"/>
  <c r="EL401" i="2" s="1"/>
  <c r="DC414" i="2"/>
  <c r="DC413" i="2" s="1"/>
  <c r="DC386" i="2"/>
  <c r="DC385" i="2" s="1"/>
  <c r="EL369" i="2"/>
  <c r="EL368" i="2" s="1"/>
  <c r="EL367" i="2" s="1"/>
  <c r="EL311" i="2"/>
  <c r="EL310" i="2" s="1"/>
  <c r="EL256" i="2"/>
  <c r="EL77" i="2"/>
  <c r="DD477" i="2"/>
  <c r="EL462" i="2"/>
  <c r="EL461" i="2" s="1"/>
  <c r="EL460" i="2" s="1"/>
  <c r="EL459" i="2" s="1"/>
  <c r="EL458" i="2" s="1"/>
  <c r="EL449" i="2"/>
  <c r="EL448" i="2" s="1"/>
  <c r="EL441" i="2"/>
  <c r="EL440" i="2" s="1"/>
  <c r="EL360" i="2"/>
  <c r="EL359" i="2" s="1"/>
  <c r="DW224" i="2"/>
  <c r="DW223" i="2" s="1"/>
  <c r="DW222" i="2" s="1"/>
  <c r="DW217" i="2" s="1"/>
  <c r="EL68" i="2"/>
  <c r="EL212" i="2"/>
  <c r="EL211" i="2" s="1"/>
  <c r="EL210" i="2" s="1"/>
  <c r="DB77" i="2"/>
  <c r="EL200" i="2"/>
  <c r="EL199" i="2" s="1"/>
  <c r="DC474" i="2"/>
  <c r="DC473" i="2" s="1"/>
  <c r="DC472" i="2" s="1"/>
  <c r="DS410" i="2"/>
  <c r="BV403" i="2"/>
  <c r="BV402" i="2" s="1"/>
  <c r="BV401" i="2" s="1"/>
  <c r="EL326" i="2"/>
  <c r="EL263" i="2"/>
  <c r="DC206" i="2"/>
  <c r="DC205" i="2" s="1"/>
  <c r="DE399" i="2" l="1"/>
  <c r="DF399" i="2" s="1"/>
  <c r="DD184" i="2"/>
  <c r="BU2" i="2"/>
  <c r="BV394" i="2"/>
  <c r="BV393" i="2" s="1"/>
  <c r="BV384" i="2" s="1"/>
  <c r="BV383" i="2" s="1"/>
  <c r="BV382" i="2" s="1"/>
  <c r="DE397" i="2"/>
  <c r="DF397" i="2" s="1"/>
  <c r="EN397" i="2"/>
  <c r="DD394" i="2"/>
  <c r="DC235" i="2"/>
  <c r="BV412" i="2"/>
  <c r="BV411" i="2" s="1"/>
  <c r="BV410" i="2" s="1"/>
  <c r="EN32" i="2"/>
  <c r="DE45" i="2"/>
  <c r="DF45" i="2" s="1"/>
  <c r="DD474" i="2"/>
  <c r="EM474" i="2"/>
  <c r="EM473" i="2" s="1"/>
  <c r="CW410" i="2"/>
  <c r="DJ316" i="2"/>
  <c r="DJ183" i="2"/>
  <c r="DJ210" i="2"/>
  <c r="BW42" i="2"/>
  <c r="DJ43" i="2"/>
  <c r="DJ357" i="2"/>
  <c r="DJ198" i="2"/>
  <c r="DJ384" i="2"/>
  <c r="DJ460" i="2"/>
  <c r="DJ236" i="2"/>
  <c r="DJ472" i="2"/>
  <c r="DJ217" i="2"/>
  <c r="DJ27" i="2"/>
  <c r="DJ401" i="2"/>
  <c r="DJ347" i="2"/>
  <c r="DJ35" i="2"/>
  <c r="BW249" i="2"/>
  <c r="DJ254" i="2"/>
  <c r="DJ439" i="2"/>
  <c r="AZ41" i="2"/>
  <c r="DD147" i="2"/>
  <c r="BV252" i="2"/>
  <c r="AZ251" i="2"/>
  <c r="AZ250" i="2" s="1"/>
  <c r="AZ249" i="2" s="1"/>
  <c r="AZ209" i="2" s="1"/>
  <c r="DD418" i="2"/>
  <c r="EL44" i="2"/>
  <c r="EL43" i="2" s="1"/>
  <c r="EL42" i="2" s="1"/>
  <c r="BV44" i="2"/>
  <c r="EM418" i="2"/>
  <c r="EM417" i="2" s="1"/>
  <c r="DD48" i="2"/>
  <c r="DD57" i="2"/>
  <c r="DD369" i="2"/>
  <c r="DD360" i="2"/>
  <c r="DD329" i="2"/>
  <c r="DD462" i="2"/>
  <c r="DD109" i="2"/>
  <c r="DE145" i="2"/>
  <c r="DF145" i="2" s="1"/>
  <c r="DE270" i="2"/>
  <c r="DF270" i="2" s="1"/>
  <c r="DE427" i="2"/>
  <c r="DF427" i="2" s="1"/>
  <c r="DE276" i="2"/>
  <c r="DF276" i="2" s="1"/>
  <c r="DE365" i="2"/>
  <c r="DF365" i="2" s="1"/>
  <c r="DE264" i="2"/>
  <c r="DF264" i="2" s="1"/>
  <c r="DE354" i="2"/>
  <c r="DF354" i="2" s="1"/>
  <c r="DE292" i="2"/>
  <c r="DF292" i="2" s="1"/>
  <c r="DE408" i="2"/>
  <c r="DF408" i="2" s="1"/>
  <c r="DE125" i="2"/>
  <c r="DF125" i="2" s="1"/>
  <c r="DE344" i="2"/>
  <c r="DF344" i="2" s="1"/>
  <c r="DE420" i="2"/>
  <c r="DF420" i="2" s="1"/>
  <c r="DE259" i="2"/>
  <c r="DF259" i="2" s="1"/>
  <c r="DE203" i="2"/>
  <c r="DF203" i="2" s="1"/>
  <c r="DE299" i="2"/>
  <c r="DF299" i="2" s="1"/>
  <c r="DE330" i="2"/>
  <c r="DF330" i="2" s="1"/>
  <c r="DE463" i="2"/>
  <c r="DF463" i="2" s="1"/>
  <c r="DE406" i="2"/>
  <c r="DF406" i="2" s="1"/>
  <c r="DE452" i="2"/>
  <c r="DF452" i="2" s="1"/>
  <c r="DE105" i="2"/>
  <c r="DF105" i="2" s="1"/>
  <c r="DE396" i="2"/>
  <c r="DF396" i="2" s="1"/>
  <c r="DE361" i="2"/>
  <c r="DF361" i="2" s="1"/>
  <c r="DE470" i="2"/>
  <c r="DF470" i="2" s="1"/>
  <c r="DE49" i="2"/>
  <c r="DF49" i="2" s="1"/>
  <c r="DE233" i="2"/>
  <c r="DF233" i="2" s="1"/>
  <c r="DE110" i="2"/>
  <c r="DF110" i="2" s="1"/>
  <c r="DE268" i="2"/>
  <c r="DF268" i="2" s="1"/>
  <c r="DE389" i="2"/>
  <c r="DF389" i="2" s="1"/>
  <c r="DE308" i="2"/>
  <c r="DF308" i="2" s="1"/>
  <c r="DE294" i="2"/>
  <c r="DF294" i="2" s="1"/>
  <c r="DE284" i="2"/>
  <c r="DF284" i="2" s="1"/>
  <c r="DE51" i="2"/>
  <c r="DF51" i="2" s="1"/>
  <c r="DE296" i="2"/>
  <c r="DF296" i="2" s="1"/>
  <c r="DE225" i="2"/>
  <c r="DF225" i="2" s="1"/>
  <c r="DE280" i="2"/>
  <c r="DF280" i="2" s="1"/>
  <c r="DE278" i="2"/>
  <c r="DF278" i="2" s="1"/>
  <c r="DE243" i="2"/>
  <c r="DF243" i="2" s="1"/>
  <c r="DE58" i="2"/>
  <c r="DF58" i="2" s="1"/>
  <c r="DE215" i="2"/>
  <c r="DF215" i="2" s="1"/>
  <c r="DE450" i="2"/>
  <c r="DF450" i="2" s="1"/>
  <c r="DE301" i="2"/>
  <c r="DF301" i="2" s="1"/>
  <c r="DE350" i="2"/>
  <c r="DF350" i="2" s="1"/>
  <c r="DE465" i="2"/>
  <c r="DF465" i="2" s="1"/>
  <c r="DE286" i="2"/>
  <c r="DF286" i="2" s="1"/>
  <c r="DE69" i="2"/>
  <c r="DF69" i="2" s="1"/>
  <c r="DE332" i="2"/>
  <c r="DF332" i="2" s="1"/>
  <c r="DE435" i="2"/>
  <c r="DF435" i="2" s="1"/>
  <c r="DE241" i="2"/>
  <c r="DF241" i="2" s="1"/>
  <c r="DE201" i="2"/>
  <c r="DF201" i="2" s="1"/>
  <c r="DE387" i="2"/>
  <c r="DF387" i="2" s="1"/>
  <c r="DE155" i="2"/>
  <c r="DF155" i="2" s="1"/>
  <c r="DE274" i="2"/>
  <c r="DF274" i="2" s="1"/>
  <c r="DE380" i="2"/>
  <c r="DF380" i="2" s="1"/>
  <c r="DE391" i="2"/>
  <c r="DF391" i="2" s="1"/>
  <c r="DE261" i="2"/>
  <c r="DF261" i="2" s="1"/>
  <c r="DE266" i="2"/>
  <c r="DF266" i="2" s="1"/>
  <c r="DE272" i="2"/>
  <c r="DF272" i="2" s="1"/>
  <c r="DE239" i="2"/>
  <c r="DF239" i="2" s="1"/>
  <c r="DE288" i="2"/>
  <c r="DF288" i="2" s="1"/>
  <c r="DE32" i="2"/>
  <c r="DF32" i="2" s="1"/>
  <c r="DE404" i="2"/>
  <c r="DF404" i="2" s="1"/>
  <c r="DE227" i="2"/>
  <c r="DF227" i="2" s="1"/>
  <c r="DE141" i="2"/>
  <c r="DF141" i="2" s="1"/>
  <c r="DE282" i="2"/>
  <c r="DF282" i="2" s="1"/>
  <c r="DE352" i="2"/>
  <c r="DF352" i="2" s="1"/>
  <c r="DE78" i="2"/>
  <c r="DF78" i="2" s="1"/>
  <c r="DE290" i="2"/>
  <c r="DF290" i="2" s="1"/>
  <c r="DE305" i="2"/>
  <c r="DF305" i="2" s="1"/>
  <c r="DE213" i="2"/>
  <c r="DF213" i="2" s="1"/>
  <c r="EN118" i="2"/>
  <c r="DE118" i="2"/>
  <c r="DF118" i="2" s="1"/>
  <c r="DD322" i="2"/>
  <c r="DE323" i="2"/>
  <c r="DF323" i="2" s="1"/>
  <c r="EN96" i="2"/>
  <c r="DE96" i="2"/>
  <c r="DF96" i="2" s="1"/>
  <c r="DD318" i="2"/>
  <c r="DE319" i="2"/>
  <c r="DF319" i="2" s="1"/>
  <c r="EN165" i="2"/>
  <c r="DE165" i="2"/>
  <c r="DF165" i="2" s="1"/>
  <c r="DD414" i="2"/>
  <c r="DE415" i="2"/>
  <c r="DF415" i="2" s="1"/>
  <c r="DE148" i="2"/>
  <c r="DF148" i="2" s="1"/>
  <c r="EN163" i="2"/>
  <c r="DE163" i="2"/>
  <c r="DF163" i="2" s="1"/>
  <c r="DD311" i="2"/>
  <c r="DE312" i="2"/>
  <c r="DF312" i="2" s="1"/>
  <c r="DD175" i="2"/>
  <c r="DE176" i="2"/>
  <c r="DF176" i="2" s="1"/>
  <c r="EN157" i="2"/>
  <c r="DE157" i="2"/>
  <c r="DF157" i="2" s="1"/>
  <c r="EN186" i="2"/>
  <c r="EN55" i="2"/>
  <c r="DE55" i="2"/>
  <c r="DF55" i="2" s="1"/>
  <c r="EN60" i="2"/>
  <c r="DE60" i="2"/>
  <c r="DF60" i="2" s="1"/>
  <c r="EN133" i="2"/>
  <c r="DE133" i="2"/>
  <c r="DF133" i="2" s="1"/>
  <c r="EN122" i="2"/>
  <c r="DE122" i="2"/>
  <c r="DF122" i="2" s="1"/>
  <c r="EN82" i="2"/>
  <c r="DE82" i="2"/>
  <c r="DF82" i="2" s="1"/>
  <c r="EN143" i="2"/>
  <c r="DE143" i="2"/>
  <c r="DF143" i="2" s="1"/>
  <c r="EN161" i="2"/>
  <c r="DE161" i="2"/>
  <c r="DF161" i="2" s="1"/>
  <c r="EN86" i="2"/>
  <c r="DE86" i="2"/>
  <c r="DF86" i="2" s="1"/>
  <c r="EN80" i="2"/>
  <c r="DE80" i="2"/>
  <c r="DF80" i="2" s="1"/>
  <c r="EN107" i="2"/>
  <c r="DE107" i="2"/>
  <c r="DF107" i="2" s="1"/>
  <c r="EN73" i="2"/>
  <c r="DE73" i="2"/>
  <c r="DF73" i="2" s="1"/>
  <c r="EN116" i="2"/>
  <c r="DE116" i="2"/>
  <c r="DF116" i="2" s="1"/>
  <c r="EN66" i="2"/>
  <c r="DE66" i="2"/>
  <c r="DF66" i="2" s="1"/>
  <c r="EN92" i="2"/>
  <c r="DE92" i="2"/>
  <c r="DF92" i="2" s="1"/>
  <c r="DD326" i="2"/>
  <c r="DE327" i="2"/>
  <c r="DF327" i="2" s="1"/>
  <c r="EN90" i="2"/>
  <c r="DE90" i="2"/>
  <c r="DF90" i="2" s="1"/>
  <c r="EN129" i="2"/>
  <c r="DE129" i="2"/>
  <c r="DF129" i="2" s="1"/>
  <c r="DD445" i="2"/>
  <c r="DE446" i="2"/>
  <c r="DF446" i="2" s="1"/>
  <c r="DE370" i="2"/>
  <c r="DF370" i="2" s="1"/>
  <c r="EN84" i="2"/>
  <c r="DE84" i="2"/>
  <c r="DF84" i="2" s="1"/>
  <c r="EN131" i="2"/>
  <c r="DE131" i="2"/>
  <c r="DF131" i="2" s="1"/>
  <c r="EN102" i="2"/>
  <c r="DE102" i="2"/>
  <c r="DF102" i="2" s="1"/>
  <c r="EN71" i="2"/>
  <c r="DE71" i="2"/>
  <c r="DF71" i="2" s="1"/>
  <c r="EN75" i="2"/>
  <c r="DE75" i="2"/>
  <c r="DF75" i="2" s="1"/>
  <c r="DD441" i="2"/>
  <c r="DE442" i="2"/>
  <c r="DF442" i="2" s="1"/>
  <c r="EN88" i="2"/>
  <c r="DE88" i="2"/>
  <c r="DF88" i="2" s="1"/>
  <c r="EN100" i="2"/>
  <c r="DE100" i="2"/>
  <c r="DF100" i="2" s="1"/>
  <c r="EN159" i="2"/>
  <c r="DE159" i="2"/>
  <c r="DF159" i="2" s="1"/>
  <c r="DD219" i="2"/>
  <c r="DE220" i="2"/>
  <c r="DF220" i="2" s="1"/>
  <c r="EN127" i="2"/>
  <c r="DE127" i="2"/>
  <c r="DF127" i="2" s="1"/>
  <c r="EN98" i="2"/>
  <c r="DE98" i="2"/>
  <c r="DF98" i="2" s="1"/>
  <c r="EN53" i="2"/>
  <c r="DE53" i="2"/>
  <c r="DF53" i="2" s="1"/>
  <c r="DD37" i="2"/>
  <c r="DE38" i="2"/>
  <c r="DF38" i="2" s="1"/>
  <c r="DD179" i="2"/>
  <c r="DE180" i="2"/>
  <c r="DF180" i="2" s="1"/>
  <c r="EN112" i="2"/>
  <c r="DE112" i="2"/>
  <c r="DF112" i="2" s="1"/>
  <c r="DD206" i="2"/>
  <c r="DE207" i="2"/>
  <c r="DF207" i="2" s="1"/>
  <c r="DD455" i="2"/>
  <c r="DE456" i="2"/>
  <c r="DF456" i="2" s="1"/>
  <c r="EN170" i="2"/>
  <c r="DE170" i="2"/>
  <c r="DF170" i="2" s="1"/>
  <c r="EN114" i="2"/>
  <c r="DE114" i="2"/>
  <c r="DF114" i="2" s="1"/>
  <c r="DD246" i="2"/>
  <c r="DE247" i="2"/>
  <c r="DF247" i="2" s="1"/>
  <c r="EN188" i="2"/>
  <c r="EN64" i="2"/>
  <c r="DE64" i="2"/>
  <c r="DF64" i="2" s="1"/>
  <c r="EN193" i="2"/>
  <c r="EN94" i="2"/>
  <c r="DE94" i="2"/>
  <c r="DF94" i="2" s="1"/>
  <c r="EN62" i="2"/>
  <c r="DE62" i="2"/>
  <c r="DF62" i="2" s="1"/>
  <c r="ED41" i="2"/>
  <c r="BW411" i="2"/>
  <c r="DJ411" i="2" s="1"/>
  <c r="BX383" i="2"/>
  <c r="BX382" i="2" s="1"/>
  <c r="BW438" i="2"/>
  <c r="DJ438" i="2" s="1"/>
  <c r="DL439" i="2"/>
  <c r="ED410" i="2"/>
  <c r="CN411" i="2"/>
  <c r="DL411" i="2" s="1"/>
  <c r="ED209" i="2"/>
  <c r="DK209" i="2"/>
  <c r="EL198" i="2"/>
  <c r="DK41" i="2"/>
  <c r="DK410" i="2"/>
  <c r="CN383" i="2"/>
  <c r="CN382" i="2" s="1"/>
  <c r="CN346" i="2"/>
  <c r="DL346" i="2" s="1"/>
  <c r="DL347" i="2"/>
  <c r="CN42" i="2"/>
  <c r="DL43" i="2"/>
  <c r="DL236" i="2"/>
  <c r="CN235" i="2"/>
  <c r="CN182" i="2"/>
  <c r="DL182" i="2" s="1"/>
  <c r="DL183" i="2"/>
  <c r="CN249" i="2"/>
  <c r="DL249" i="2" s="1"/>
  <c r="DL254" i="2"/>
  <c r="CN26" i="2"/>
  <c r="DL27" i="2"/>
  <c r="CN356" i="2"/>
  <c r="DL356" i="2" s="1"/>
  <c r="DL357" i="2"/>
  <c r="CN34" i="2"/>
  <c r="DL35" i="2"/>
  <c r="CN459" i="2"/>
  <c r="DL460" i="2"/>
  <c r="CQ411" i="2"/>
  <c r="DN411" i="2" s="1"/>
  <c r="BW26" i="2"/>
  <c r="BW235" i="2"/>
  <c r="CQ26" i="2"/>
  <c r="DN27" i="2"/>
  <c r="CQ249" i="2"/>
  <c r="DN249" i="2" s="1"/>
  <c r="CQ182" i="2"/>
  <c r="DN182" i="2" s="1"/>
  <c r="DN183" i="2"/>
  <c r="CQ34" i="2"/>
  <c r="DN35" i="2"/>
  <c r="CQ459" i="2"/>
  <c r="DN460" i="2"/>
  <c r="BW356" i="2"/>
  <c r="BW346" i="2"/>
  <c r="DN236" i="2"/>
  <c r="CQ235" i="2"/>
  <c r="BW383" i="2"/>
  <c r="CQ346" i="2"/>
  <c r="DN346" i="2" s="1"/>
  <c r="DN347" i="2"/>
  <c r="BW34" i="2"/>
  <c r="DN401" i="2"/>
  <c r="CQ383" i="2"/>
  <c r="BW459" i="2"/>
  <c r="CQ438" i="2"/>
  <c r="DN439" i="2"/>
  <c r="CQ42" i="2"/>
  <c r="DN43" i="2"/>
  <c r="BW182" i="2"/>
  <c r="CQ356" i="2"/>
  <c r="DN356" i="2" s="1"/>
  <c r="DN357" i="2"/>
  <c r="CC346" i="2"/>
  <c r="CC459" i="2"/>
  <c r="CC182" i="2"/>
  <c r="CC356" i="2"/>
  <c r="CC34" i="2"/>
  <c r="CC26" i="2"/>
  <c r="CC235" i="2"/>
  <c r="CC383" i="2"/>
  <c r="CC249" i="2"/>
  <c r="CC42" i="2"/>
  <c r="DC384" i="2"/>
  <c r="DC383" i="2" s="1"/>
  <c r="DC382" i="2" s="1"/>
  <c r="CI40" i="2"/>
  <c r="BV358" i="2"/>
  <c r="BV357" i="2" s="1"/>
  <c r="BV356" i="2" s="1"/>
  <c r="DD154" i="2"/>
  <c r="DD77" i="2"/>
  <c r="AP40" i="2"/>
  <c r="AC40" i="2"/>
  <c r="EN110" i="2"/>
  <c r="EN125" i="2"/>
  <c r="EN141" i="2"/>
  <c r="DD140" i="2"/>
  <c r="EN105" i="2"/>
  <c r="DD104" i="2"/>
  <c r="EN148" i="2"/>
  <c r="EN147" i="2" s="1"/>
  <c r="EN58" i="2"/>
  <c r="EN69" i="2"/>
  <c r="DD68" i="2"/>
  <c r="EN78" i="2"/>
  <c r="EN155" i="2"/>
  <c r="DD224" i="2"/>
  <c r="BE40" i="2"/>
  <c r="CW209" i="2"/>
  <c r="AN40" i="2"/>
  <c r="BN40" i="2"/>
  <c r="AZ384" i="2"/>
  <c r="AZ383" i="2" s="1"/>
  <c r="AZ382" i="2" s="1"/>
  <c r="AL40" i="2"/>
  <c r="CA40" i="2"/>
  <c r="AD40" i="2"/>
  <c r="CW41" i="2"/>
  <c r="AG40" i="2"/>
  <c r="AF40" i="2"/>
  <c r="AO40" i="2"/>
  <c r="BI40" i="2"/>
  <c r="BD40" i="2"/>
  <c r="AK40" i="2"/>
  <c r="AS40" i="2"/>
  <c r="AV40" i="2"/>
  <c r="AH40" i="2"/>
  <c r="AA40" i="2"/>
  <c r="AI40" i="2"/>
  <c r="AT40" i="2"/>
  <c r="BA40" i="2"/>
  <c r="AR40" i="2"/>
  <c r="CH40" i="2"/>
  <c r="BO40" i="2"/>
  <c r="CS40" i="2"/>
  <c r="CS491" i="2" s="1"/>
  <c r="AJ40" i="2"/>
  <c r="AB40" i="2"/>
  <c r="BF40" i="2"/>
  <c r="BZ40" i="2"/>
  <c r="BK40" i="2"/>
  <c r="CM40" i="2"/>
  <c r="CM491" i="2" s="1"/>
  <c r="BX40" i="2"/>
  <c r="AQ40" i="2"/>
  <c r="BY40" i="2"/>
  <c r="BP40" i="2"/>
  <c r="CR40" i="2"/>
  <c r="CR491" i="2" s="1"/>
  <c r="BB40" i="2"/>
  <c r="BH40" i="2"/>
  <c r="CL40" i="2"/>
  <c r="CL491" i="2" s="1"/>
  <c r="BJ40" i="2"/>
  <c r="BG40" i="2"/>
  <c r="CK40" i="2"/>
  <c r="CK491" i="2" s="1"/>
  <c r="BQ40" i="2"/>
  <c r="BR40" i="2"/>
  <c r="AU40" i="2"/>
  <c r="AM40" i="2"/>
  <c r="CT40" i="2"/>
  <c r="CT491" i="2" s="1"/>
  <c r="BT40" i="2"/>
  <c r="BC40" i="2"/>
  <c r="CW357" i="2"/>
  <c r="CW356" i="2" s="1"/>
  <c r="DC358" i="2"/>
  <c r="DC357" i="2" s="1"/>
  <c r="DC356" i="2" s="1"/>
  <c r="DH19" i="2"/>
  <c r="DD212" i="2"/>
  <c r="EN344" i="2"/>
  <c r="EN284" i="2"/>
  <c r="EN49" i="2"/>
  <c r="BV184" i="2"/>
  <c r="BV183" i="2" s="1"/>
  <c r="BV182" i="2" s="1"/>
  <c r="EN365" i="2"/>
  <c r="EN227" i="2"/>
  <c r="EJ41" i="2"/>
  <c r="EJ40" i="2" s="1"/>
  <c r="EJ24" i="2" s="1"/>
  <c r="EJ22" i="2" s="1"/>
  <c r="EN294" i="2"/>
  <c r="EN286" i="2"/>
  <c r="EN301" i="2"/>
  <c r="BS209" i="2"/>
  <c r="EN391" i="2"/>
  <c r="EB41" i="2"/>
  <c r="EB40" i="2" s="1"/>
  <c r="EB24" i="2" s="1"/>
  <c r="EB22" i="2" s="1"/>
  <c r="EI41" i="2"/>
  <c r="EI40" i="2" s="1"/>
  <c r="EI24" i="2" s="1"/>
  <c r="EI22" i="2" s="1"/>
  <c r="EN241" i="2"/>
  <c r="DR41" i="2"/>
  <c r="DR40" i="2" s="1"/>
  <c r="DR24" i="2" s="1"/>
  <c r="DR22" i="2" s="1"/>
  <c r="EN270" i="2"/>
  <c r="EL325" i="2"/>
  <c r="EL316" i="2" s="1"/>
  <c r="DC184" i="2"/>
  <c r="DC183" i="2" s="1"/>
  <c r="DC182" i="2" s="1"/>
  <c r="EN243" i="2"/>
  <c r="BV198" i="2"/>
  <c r="EN470" i="2"/>
  <c r="EN276" i="2"/>
  <c r="EN308" i="2"/>
  <c r="EN406" i="2"/>
  <c r="DD449" i="2"/>
  <c r="EN292" i="2"/>
  <c r="EN452" i="2"/>
  <c r="DD403" i="2"/>
  <c r="EN288" i="2"/>
  <c r="DC217" i="2"/>
  <c r="DS41" i="2"/>
  <c r="DS40" i="2" s="1"/>
  <c r="DS24" i="2" s="1"/>
  <c r="DS22" i="2" s="1"/>
  <c r="DD200" i="2"/>
  <c r="EN203" i="2"/>
  <c r="EN354" i="2"/>
  <c r="EN408" i="2"/>
  <c r="EN191" i="2"/>
  <c r="DD298" i="2"/>
  <c r="DD256" i="2"/>
  <c r="EN259" i="2"/>
  <c r="EN427" i="2"/>
  <c r="EN274" i="2"/>
  <c r="DD349" i="2"/>
  <c r="BS41" i="2"/>
  <c r="EN280" i="2"/>
  <c r="EN352" i="2"/>
  <c r="EN261" i="2"/>
  <c r="BU41" i="2"/>
  <c r="EN268" i="2"/>
  <c r="EN380" i="2"/>
  <c r="EN278" i="2"/>
  <c r="EN272" i="2"/>
  <c r="EN172" i="2"/>
  <c r="EN435" i="2"/>
  <c r="EA41" i="2"/>
  <c r="EA40" i="2" s="1"/>
  <c r="EA24" i="2" s="1"/>
  <c r="EA22" i="2" s="1"/>
  <c r="DZ209" i="2"/>
  <c r="DZ40" i="2" s="1"/>
  <c r="DZ24" i="2" s="1"/>
  <c r="DZ22" i="2" s="1"/>
  <c r="DQ41" i="2"/>
  <c r="DQ40" i="2" s="1"/>
  <c r="DQ24" i="2" s="1"/>
  <c r="DQ22" i="2" s="1"/>
  <c r="DX41" i="2"/>
  <c r="DC198" i="2"/>
  <c r="EN290" i="2"/>
  <c r="EN332" i="2"/>
  <c r="EK209" i="2"/>
  <c r="EK40" i="2" s="1"/>
  <c r="EK24" i="2" s="1"/>
  <c r="EN215" i="2"/>
  <c r="BU209" i="2"/>
  <c r="DD238" i="2"/>
  <c r="BV255" i="2"/>
  <c r="BV254" i="2" s="1"/>
  <c r="DY41" i="2"/>
  <c r="DY40" i="2" s="1"/>
  <c r="DY24" i="2" s="1"/>
  <c r="DY22" i="2" s="1"/>
  <c r="EN465" i="2"/>
  <c r="EN296" i="2"/>
  <c r="EN196" i="2"/>
  <c r="DO41" i="2"/>
  <c r="DO40" i="2" s="1"/>
  <c r="DO24" i="2" s="1"/>
  <c r="DX410" i="2"/>
  <c r="BV316" i="2"/>
  <c r="EN233" i="2"/>
  <c r="DW383" i="2"/>
  <c r="DW382" i="2" s="1"/>
  <c r="EN266" i="2"/>
  <c r="EN282" i="2"/>
  <c r="EM238" i="2"/>
  <c r="EM237" i="2" s="1"/>
  <c r="EM236" i="2" s="1"/>
  <c r="EM235" i="2" s="1"/>
  <c r="DC439" i="2"/>
  <c r="DC438" i="2" s="1"/>
  <c r="EG41" i="2"/>
  <c r="EG40" i="2" s="1"/>
  <c r="EG24" i="2" s="1"/>
  <c r="EG22" i="2" s="1"/>
  <c r="EN145" i="2"/>
  <c r="EN51" i="2"/>
  <c r="DW358" i="2"/>
  <c r="DW357" i="2" s="1"/>
  <c r="DW356" i="2" s="1"/>
  <c r="EF41" i="2"/>
  <c r="EF40" i="2" s="1"/>
  <c r="EF24" i="2" s="1"/>
  <c r="EF22" i="2" s="1"/>
  <c r="EE40" i="2"/>
  <c r="EE24" i="2" s="1"/>
  <c r="EE22" i="2" s="1"/>
  <c r="DW255" i="2"/>
  <c r="DW254" i="2" s="1"/>
  <c r="DW249" i="2" s="1"/>
  <c r="DW209" i="2" s="1"/>
  <c r="CU40" i="2"/>
  <c r="CU491" i="2" s="1"/>
  <c r="DV40" i="2"/>
  <c r="DV24" i="2" s="1"/>
  <c r="DV22" i="2" s="1"/>
  <c r="CV40" i="2"/>
  <c r="CX40" i="2"/>
  <c r="DT41" i="2"/>
  <c r="DT40" i="2" s="1"/>
  <c r="DT24" i="2" s="1"/>
  <c r="DT22" i="2" s="1"/>
  <c r="DD263" i="2"/>
  <c r="EL184" i="2"/>
  <c r="EL183" i="2" s="1"/>
  <c r="EL182" i="2" s="1"/>
  <c r="EN239" i="2"/>
  <c r="EL358" i="2"/>
  <c r="EL357" i="2" s="1"/>
  <c r="EL356" i="2" s="1"/>
  <c r="DW410" i="2"/>
  <c r="DC412" i="2"/>
  <c r="DC411" i="2" s="1"/>
  <c r="EL412" i="2"/>
  <c r="EL411" i="2" s="1"/>
  <c r="DC325" i="2"/>
  <c r="DC316" i="2" s="1"/>
  <c r="EH40" i="2"/>
  <c r="EH24" i="2" s="1"/>
  <c r="EH22" i="2" s="1"/>
  <c r="EC40" i="2"/>
  <c r="EC24" i="2" s="1"/>
  <c r="EC22" i="2" s="1"/>
  <c r="EC21" i="2" s="1"/>
  <c r="DB209" i="2"/>
  <c r="EM185" i="2"/>
  <c r="EM184" i="2" s="1"/>
  <c r="EM183" i="2" s="1"/>
  <c r="EM182" i="2" s="1"/>
  <c r="DW77" i="2"/>
  <c r="DU40" i="2"/>
  <c r="DU24" i="2" s="1"/>
  <c r="DU22" i="2" s="1"/>
  <c r="DD386" i="2"/>
  <c r="EM263" i="2"/>
  <c r="EN264" i="2"/>
  <c r="EN450" i="2"/>
  <c r="EM449" i="2"/>
  <c r="EM448" i="2" s="1"/>
  <c r="EL255" i="2"/>
  <c r="EL254" i="2" s="1"/>
  <c r="EN475" i="2"/>
  <c r="EM29" i="2"/>
  <c r="EM28" i="2" s="1"/>
  <c r="EM27" i="2" s="1"/>
  <c r="EM26" i="2" s="1"/>
  <c r="EN361" i="2"/>
  <c r="EM360" i="2"/>
  <c r="EM359" i="2" s="1"/>
  <c r="EM77" i="2"/>
  <c r="EN257" i="2"/>
  <c r="EM256" i="2"/>
  <c r="EM251" i="2"/>
  <c r="EM250" i="2" s="1"/>
  <c r="EN389" i="2"/>
  <c r="EL25" i="2"/>
  <c r="EN463" i="2"/>
  <c r="EM462" i="2"/>
  <c r="EM461" i="2" s="1"/>
  <c r="EM460" i="2" s="1"/>
  <c r="EM459" i="2" s="1"/>
  <c r="EM458" i="2" s="1"/>
  <c r="EM318" i="2"/>
  <c r="EN319" i="2"/>
  <c r="EM369" i="2"/>
  <c r="EM368" i="2" s="1"/>
  <c r="EM367" i="2" s="1"/>
  <c r="EN370" i="2"/>
  <c r="EM329" i="2"/>
  <c r="EN330" i="2"/>
  <c r="EM326" i="2"/>
  <c r="EN327" i="2"/>
  <c r="EN326" i="2" s="1"/>
  <c r="EN220" i="2"/>
  <c r="EM219" i="2"/>
  <c r="EN415" i="2"/>
  <c r="EN414" i="2" s="1"/>
  <c r="EM414" i="2"/>
  <c r="EM413" i="2" s="1"/>
  <c r="EN299" i="2"/>
  <c r="EM298" i="2"/>
  <c r="DX217" i="2"/>
  <c r="DX209" i="2" s="1"/>
  <c r="Z209" i="2"/>
  <c r="Z40" i="2" s="1"/>
  <c r="EN396" i="2"/>
  <c r="EN394" i="2" s="1"/>
  <c r="EM394" i="2"/>
  <c r="EM393" i="2" s="1"/>
  <c r="EM477" i="2"/>
  <c r="EN420" i="2"/>
  <c r="EN207" i="2"/>
  <c r="EN206" i="2" s="1"/>
  <c r="EN205" i="2" s="1"/>
  <c r="EM206" i="2"/>
  <c r="EM205" i="2" s="1"/>
  <c r="EN45" i="2"/>
  <c r="EN213" i="2"/>
  <c r="EM212" i="2"/>
  <c r="EM211" i="2" s="1"/>
  <c r="EN387" i="2"/>
  <c r="EM386" i="2"/>
  <c r="EM385" i="2" s="1"/>
  <c r="DC255" i="2"/>
  <c r="DC254" i="2" s="1"/>
  <c r="DC249" i="2" s="1"/>
  <c r="EM441" i="2"/>
  <c r="EM440" i="2" s="1"/>
  <c r="EN442" i="2"/>
  <c r="EN441" i="2" s="1"/>
  <c r="EM455" i="2"/>
  <c r="EM454" i="2" s="1"/>
  <c r="EN456" i="2"/>
  <c r="EN455" i="2" s="1"/>
  <c r="EN454" i="2" s="1"/>
  <c r="EM246" i="2"/>
  <c r="EN247" i="2"/>
  <c r="EN38" i="2"/>
  <c r="EN37" i="2" s="1"/>
  <c r="EN36" i="2" s="1"/>
  <c r="EN35" i="2" s="1"/>
  <c r="EN34" i="2" s="1"/>
  <c r="EM37" i="2"/>
  <c r="EM36" i="2" s="1"/>
  <c r="EM35" i="2" s="1"/>
  <c r="EM34" i="2" s="1"/>
  <c r="EL386" i="2"/>
  <c r="EL385" i="2" s="1"/>
  <c r="EL384" i="2" s="1"/>
  <c r="EL383" i="2" s="1"/>
  <c r="EL382" i="2" s="1"/>
  <c r="EM68" i="2"/>
  <c r="EM311" i="2"/>
  <c r="EM310" i="2" s="1"/>
  <c r="EN312" i="2"/>
  <c r="EN311" i="2" s="1"/>
  <c r="EN310" i="2" s="1"/>
  <c r="EN225" i="2"/>
  <c r="EM224" i="2"/>
  <c r="EM223" i="2" s="1"/>
  <c r="EM222" i="2" s="1"/>
  <c r="EL439" i="2"/>
  <c r="EL438" i="2" s="1"/>
  <c r="EM57" i="2"/>
  <c r="EN323" i="2"/>
  <c r="EN322" i="2" s="1"/>
  <c r="EN321" i="2" s="1"/>
  <c r="EM322" i="2"/>
  <c r="EM321" i="2" s="1"/>
  <c r="EM200" i="2"/>
  <c r="EN201" i="2"/>
  <c r="EM403" i="2"/>
  <c r="EM402" i="2" s="1"/>
  <c r="EM401" i="2" s="1"/>
  <c r="EN404" i="2"/>
  <c r="EM349" i="2"/>
  <c r="EM348" i="2" s="1"/>
  <c r="EN350" i="2"/>
  <c r="EM175" i="2"/>
  <c r="EM174" i="2" s="1"/>
  <c r="EN176" i="2"/>
  <c r="EN175" i="2" s="1"/>
  <c r="EN174" i="2" s="1"/>
  <c r="EN446" i="2"/>
  <c r="EM445" i="2"/>
  <c r="EL304" i="2"/>
  <c r="EL303" i="2" s="1"/>
  <c r="EM179" i="2"/>
  <c r="EN180" i="2"/>
  <c r="EN474" i="2" l="1"/>
  <c r="DD252" i="2"/>
  <c r="DD303" i="2"/>
  <c r="DD413" i="2"/>
  <c r="EN413" i="2" s="1"/>
  <c r="DD417" i="2"/>
  <c r="EN417" i="2" s="1"/>
  <c r="DD385" i="2"/>
  <c r="DD393" i="2"/>
  <c r="EN393" i="2" s="1"/>
  <c r="DD454" i="2"/>
  <c r="DD440" i="2"/>
  <c r="EN440" i="2" s="1"/>
  <c r="DD223" i="2"/>
  <c r="DD461" i="2"/>
  <c r="DD448" i="2"/>
  <c r="DD444" i="2"/>
  <c r="DD205" i="2"/>
  <c r="DD359" i="2"/>
  <c r="DD317" i="2"/>
  <c r="DD368" i="2"/>
  <c r="DD211" i="2"/>
  <c r="EN211" i="2" s="1"/>
  <c r="DD218" i="2"/>
  <c r="DD174" i="2"/>
  <c r="DD199" i="2"/>
  <c r="DD245" i="2"/>
  <c r="DD178" i="2"/>
  <c r="DD310" i="2"/>
  <c r="DD473" i="2"/>
  <c r="DD348" i="2"/>
  <c r="EN348" i="2" s="1"/>
  <c r="DD321" i="2"/>
  <c r="DD36" i="2"/>
  <c r="DD237" i="2"/>
  <c r="DD402" i="2"/>
  <c r="AS24" i="2"/>
  <c r="AS22" i="2" s="1"/>
  <c r="AS21" i="2" s="1"/>
  <c r="AS18" i="2" s="1"/>
  <c r="AK24" i="2"/>
  <c r="AK22" i="2" s="1"/>
  <c r="AK21" i="2" s="1"/>
  <c r="AK18" i="2" s="1"/>
  <c r="BN24" i="2"/>
  <c r="BN22" i="2" s="1"/>
  <c r="BN21" i="2" s="1"/>
  <c r="BN18" i="2" s="1"/>
  <c r="BC24" i="2"/>
  <c r="BC22" i="2" s="1"/>
  <c r="BC21" i="2" s="1"/>
  <c r="BC18" i="2" s="1"/>
  <c r="BB24" i="2"/>
  <c r="BB22" i="2" s="1"/>
  <c r="BB21" i="2" s="1"/>
  <c r="BB18" i="2" s="1"/>
  <c r="CS24" i="2"/>
  <c r="CS22" i="2" s="1"/>
  <c r="CS21" i="2" s="1"/>
  <c r="CS18" i="2" s="1"/>
  <c r="BD24" i="2"/>
  <c r="BD22" i="2" s="1"/>
  <c r="BD21" i="2" s="1"/>
  <c r="BD18" i="2" s="1"/>
  <c r="AN24" i="2"/>
  <c r="AN22" i="2" s="1"/>
  <c r="AN21" i="2" s="1"/>
  <c r="AN18" i="2" s="1"/>
  <c r="CI24" i="2"/>
  <c r="CI22" i="2" s="1"/>
  <c r="CI21" i="2" s="1"/>
  <c r="CI18" i="2" s="1"/>
  <c r="AL24" i="2"/>
  <c r="AL22" i="2" s="1"/>
  <c r="AL21" i="2" s="1"/>
  <c r="AL18" i="2" s="1"/>
  <c r="CL24" i="2"/>
  <c r="CL22" i="2" s="1"/>
  <c r="CL21" i="2" s="1"/>
  <c r="CL18" i="2" s="1"/>
  <c r="BT24" i="2"/>
  <c r="BT22" i="2" s="1"/>
  <c r="BT21" i="2" s="1"/>
  <c r="BT18" i="2" s="1"/>
  <c r="CR24" i="2"/>
  <c r="CR22" i="2" s="1"/>
  <c r="CR21" i="2" s="1"/>
  <c r="CR18" i="2" s="1"/>
  <c r="BO24" i="2"/>
  <c r="BO22" i="2" s="1"/>
  <c r="BO21" i="2" s="1"/>
  <c r="BO18" i="2" s="1"/>
  <c r="BI24" i="2"/>
  <c r="BI22" i="2" s="1"/>
  <c r="BI21" i="2" s="1"/>
  <c r="BI18" i="2" s="1"/>
  <c r="CU24" i="2"/>
  <c r="CU22" i="2" s="1"/>
  <c r="CU21" i="2" s="1"/>
  <c r="CT24" i="2"/>
  <c r="CT22" i="2" s="1"/>
  <c r="CT21" i="2" s="1"/>
  <c r="CT18" i="2" s="1"/>
  <c r="BP24" i="2"/>
  <c r="BP22" i="2" s="1"/>
  <c r="BP21" i="2" s="1"/>
  <c r="BP18" i="2" s="1"/>
  <c r="CH24" i="2"/>
  <c r="CH22" i="2" s="1"/>
  <c r="CH21" i="2" s="1"/>
  <c r="CH18" i="2" s="1"/>
  <c r="AO24" i="2"/>
  <c r="AO22" i="2" s="1"/>
  <c r="AO21" i="2" s="1"/>
  <c r="AO18" i="2" s="1"/>
  <c r="BE24" i="2"/>
  <c r="BE22" i="2" s="1"/>
  <c r="BE21" i="2" s="1"/>
  <c r="BE18" i="2" s="1"/>
  <c r="CX24" i="2"/>
  <c r="CX22" i="2" s="1"/>
  <c r="CX21" i="2" s="1"/>
  <c r="CV24" i="2"/>
  <c r="CV22" i="2" s="1"/>
  <c r="CV21" i="2" s="1"/>
  <c r="AM24" i="2"/>
  <c r="AM22" i="2" s="1"/>
  <c r="AM21" i="2" s="1"/>
  <c r="AM18" i="2" s="1"/>
  <c r="BY24" i="2"/>
  <c r="BY22" i="2" s="1"/>
  <c r="BY21" i="2" s="1"/>
  <c r="BY18" i="2" s="1"/>
  <c r="AR24" i="2"/>
  <c r="AR22" i="2" s="1"/>
  <c r="AR21" i="2" s="1"/>
  <c r="AR18" i="2" s="1"/>
  <c r="AF24" i="2"/>
  <c r="AF22" i="2" s="1"/>
  <c r="AF21" i="2" s="1"/>
  <c r="AF18" i="2" s="1"/>
  <c r="AV24" i="2"/>
  <c r="AV22" i="2" s="1"/>
  <c r="AV21" i="2" s="1"/>
  <c r="AV18" i="2" s="1"/>
  <c r="DN34" i="2"/>
  <c r="BH24" i="2"/>
  <c r="BH22" i="2" s="1"/>
  <c r="BH21" i="2" s="1"/>
  <c r="BH18" i="2" s="1"/>
  <c r="AU24" i="2"/>
  <c r="AU22" i="2" s="1"/>
  <c r="AU21" i="2" s="1"/>
  <c r="AU18" i="2" s="1"/>
  <c r="AQ24" i="2"/>
  <c r="AQ22" i="2" s="1"/>
  <c r="AQ21" i="2" s="1"/>
  <c r="AQ18" i="2" s="1"/>
  <c r="BA24" i="2"/>
  <c r="BA22" i="2" s="1"/>
  <c r="BA21" i="2" s="1"/>
  <c r="BA18" i="2" s="1"/>
  <c r="AG24" i="2"/>
  <c r="AG22" i="2" s="1"/>
  <c r="AG21" i="2" s="1"/>
  <c r="AG18" i="2" s="1"/>
  <c r="AT24" i="2"/>
  <c r="AT22" i="2" s="1"/>
  <c r="AT21" i="2" s="1"/>
  <c r="AT18" i="2" s="1"/>
  <c r="BJ24" i="2"/>
  <c r="BJ22" i="2" s="1"/>
  <c r="BJ21" i="2" s="1"/>
  <c r="BJ18" i="2" s="1"/>
  <c r="DL34" i="2"/>
  <c r="BQ24" i="2"/>
  <c r="BQ22" i="2" s="1"/>
  <c r="BQ21" i="2" s="1"/>
  <c r="BQ18" i="2" s="1"/>
  <c r="CM24" i="2"/>
  <c r="CM22" i="2" s="1"/>
  <c r="CM21" i="2" s="1"/>
  <c r="CM18" i="2" s="1"/>
  <c r="AI24" i="2"/>
  <c r="AI22" i="2" s="1"/>
  <c r="AI21" i="2" s="1"/>
  <c r="AI18" i="2" s="1"/>
  <c r="AD24" i="2"/>
  <c r="AD22" i="2" s="1"/>
  <c r="AD21" i="2" s="1"/>
  <c r="AD18" i="2" s="1"/>
  <c r="Z24" i="2"/>
  <c r="Z22" i="2" s="1"/>
  <c r="Z21" i="2" s="1"/>
  <c r="Z18" i="2" s="1"/>
  <c r="CK24" i="2"/>
  <c r="CK22" i="2" s="1"/>
  <c r="CK21" i="2" s="1"/>
  <c r="CK18" i="2" s="1"/>
  <c r="BK24" i="2"/>
  <c r="BK22" i="2" s="1"/>
  <c r="BK21" i="2" s="1"/>
  <c r="BK18" i="2" s="1"/>
  <c r="AA24" i="2"/>
  <c r="AA22" i="2" s="1"/>
  <c r="AA21" i="2" s="1"/>
  <c r="AA18" i="2" s="1"/>
  <c r="AC24" i="2"/>
  <c r="AC22" i="2" s="1"/>
  <c r="AC21" i="2" s="1"/>
  <c r="AC18" i="2" s="1"/>
  <c r="BF24" i="2"/>
  <c r="BF22" i="2" s="1"/>
  <c r="BF21" i="2" s="1"/>
  <c r="BF18" i="2" s="1"/>
  <c r="BR24" i="2"/>
  <c r="BR22" i="2" s="1"/>
  <c r="BR21" i="2" s="1"/>
  <c r="BR18" i="2" s="1"/>
  <c r="BG24" i="2"/>
  <c r="BG22" i="2" s="1"/>
  <c r="BG21" i="2" s="1"/>
  <c r="BG18" i="2" s="1"/>
  <c r="BZ24" i="2"/>
  <c r="BZ22" i="2" s="1"/>
  <c r="BZ21" i="2" s="1"/>
  <c r="BZ18" i="2" s="1"/>
  <c r="AH24" i="2"/>
  <c r="AH22" i="2" s="1"/>
  <c r="AH21" i="2" s="1"/>
  <c r="AH18" i="2" s="1"/>
  <c r="CA24" i="2"/>
  <c r="CA22" i="2" s="1"/>
  <c r="CA21" i="2" s="1"/>
  <c r="CA18" i="2" s="1"/>
  <c r="AP24" i="2"/>
  <c r="AP22" i="2" s="1"/>
  <c r="AP21" i="2" s="1"/>
  <c r="AP18" i="2" s="1"/>
  <c r="BV43" i="2"/>
  <c r="BV42" i="2" s="1"/>
  <c r="BV41" i="2" s="1"/>
  <c r="DJ356" i="2"/>
  <c r="AZ40" i="2"/>
  <c r="DJ346" i="2"/>
  <c r="DJ235" i="2"/>
  <c r="DJ26" i="2"/>
  <c r="DJ459" i="2"/>
  <c r="DJ34" i="2"/>
  <c r="DJ383" i="2"/>
  <c r="DJ249" i="2"/>
  <c r="BW41" i="2"/>
  <c r="DJ182" i="2"/>
  <c r="DJ42" i="2"/>
  <c r="AJ24" i="2"/>
  <c r="AJ22" i="2" s="1"/>
  <c r="BV251" i="2"/>
  <c r="BV250" i="2" s="1"/>
  <c r="BV249" i="2" s="1"/>
  <c r="BV209" i="2" s="1"/>
  <c r="EN418" i="2"/>
  <c r="EN190" i="2"/>
  <c r="EN185" i="2"/>
  <c r="EN154" i="2"/>
  <c r="EN104" i="2"/>
  <c r="EN57" i="2"/>
  <c r="DD325" i="2"/>
  <c r="BX24" i="2"/>
  <c r="BX22" i="2" s="1"/>
  <c r="BX21" i="2" s="1"/>
  <c r="BX18" i="2" s="1"/>
  <c r="EN77" i="2"/>
  <c r="EN124" i="2"/>
  <c r="EN109" i="2"/>
  <c r="EN68" i="2"/>
  <c r="ED40" i="2"/>
  <c r="ED24" i="2" s="1"/>
  <c r="ED22" i="2" s="1"/>
  <c r="ED21" i="2" s="1"/>
  <c r="DK40" i="2"/>
  <c r="DK24" i="2" s="1"/>
  <c r="DK22" i="2" s="1"/>
  <c r="DK21" i="2" s="1"/>
  <c r="DL26" i="2"/>
  <c r="CN25" i="2"/>
  <c r="DL25" i="2" s="1"/>
  <c r="DL42" i="2"/>
  <c r="CN41" i="2"/>
  <c r="DL235" i="2"/>
  <c r="CN209" i="2"/>
  <c r="DL209" i="2" s="1"/>
  <c r="CN458" i="2"/>
  <c r="DL459" i="2"/>
  <c r="BW458" i="2"/>
  <c r="CQ382" i="2"/>
  <c r="DN382" i="2" s="1"/>
  <c r="DN383" i="2"/>
  <c r="DN235" i="2"/>
  <c r="CQ209" i="2"/>
  <c r="DN209" i="2" s="1"/>
  <c r="DN26" i="2"/>
  <c r="CQ25" i="2"/>
  <c r="DN25" i="2" s="1"/>
  <c r="DN42" i="2"/>
  <c r="CQ41" i="2"/>
  <c r="BW209" i="2"/>
  <c r="CQ458" i="2"/>
  <c r="DN458" i="2" s="1"/>
  <c r="DN459" i="2"/>
  <c r="DN438" i="2"/>
  <c r="BW382" i="2"/>
  <c r="BW25" i="2"/>
  <c r="CC25" i="2"/>
  <c r="CC41" i="2"/>
  <c r="CC382" i="2"/>
  <c r="CC458" i="2"/>
  <c r="CC209" i="2"/>
  <c r="EN140" i="2"/>
  <c r="CW40" i="2"/>
  <c r="AB24" i="2"/>
  <c r="AB22" i="2" s="1"/>
  <c r="AB21" i="2" s="1"/>
  <c r="BU40" i="2"/>
  <c r="BS40" i="2"/>
  <c r="EN48" i="2"/>
  <c r="EN360" i="2"/>
  <c r="EN359" i="2" s="1"/>
  <c r="EN298" i="2"/>
  <c r="EN369" i="2"/>
  <c r="EN368" i="2" s="1"/>
  <c r="EN367" i="2" s="1"/>
  <c r="EN238" i="2"/>
  <c r="EN237" i="2" s="1"/>
  <c r="EN236" i="2" s="1"/>
  <c r="EN235" i="2" s="1"/>
  <c r="EN449" i="2"/>
  <c r="EN448" i="2" s="1"/>
  <c r="EN329" i="2"/>
  <c r="EN325" i="2" s="1"/>
  <c r="EN349" i="2"/>
  <c r="EN462" i="2"/>
  <c r="EN461" i="2" s="1"/>
  <c r="EN460" i="2" s="1"/>
  <c r="EN459" i="2" s="1"/>
  <c r="EN458" i="2" s="1"/>
  <c r="DD255" i="2"/>
  <c r="EN403" i="2"/>
  <c r="EN402" i="2" s="1"/>
  <c r="EN401" i="2" s="1"/>
  <c r="EN224" i="2"/>
  <c r="EN223" i="2" s="1"/>
  <c r="EN256" i="2"/>
  <c r="DX40" i="2"/>
  <c r="DX24" i="2" s="1"/>
  <c r="DX22" i="2" s="1"/>
  <c r="EN212" i="2"/>
  <c r="EF21" i="2"/>
  <c r="DU21" i="2"/>
  <c r="EH21" i="2"/>
  <c r="EI21" i="2"/>
  <c r="DZ21" i="2"/>
  <c r="DR21" i="2"/>
  <c r="DQ21" i="2"/>
  <c r="DY21" i="2"/>
  <c r="EG21" i="2"/>
  <c r="EA21" i="2"/>
  <c r="DV21" i="2"/>
  <c r="DT21" i="2"/>
  <c r="DS21" i="2"/>
  <c r="EE21" i="2"/>
  <c r="EB21" i="2"/>
  <c r="EJ21" i="2"/>
  <c r="EN386" i="2"/>
  <c r="EN385" i="2" s="1"/>
  <c r="EN263" i="2"/>
  <c r="DC410" i="2"/>
  <c r="EL41" i="2"/>
  <c r="EM384" i="2"/>
  <c r="EM383" i="2" s="1"/>
  <c r="EM382" i="2" s="1"/>
  <c r="EL410" i="2"/>
  <c r="EM325" i="2"/>
  <c r="EL249" i="2"/>
  <c r="EL209" i="2" s="1"/>
  <c r="EM255" i="2"/>
  <c r="EM254" i="2" s="1"/>
  <c r="EN477" i="2"/>
  <c r="EN179" i="2"/>
  <c r="EM178" i="2"/>
  <c r="EM412" i="2"/>
  <c r="EM411" i="2" s="1"/>
  <c r="EM472" i="2"/>
  <c r="EN200" i="2"/>
  <c r="EM199" i="2"/>
  <c r="EN246" i="2"/>
  <c r="EM245" i="2"/>
  <c r="EN318" i="2"/>
  <c r="EM317" i="2"/>
  <c r="EM358" i="2"/>
  <c r="EM357" i="2" s="1"/>
  <c r="EM356" i="2" s="1"/>
  <c r="EM25" i="2"/>
  <c r="EM304" i="2"/>
  <c r="EM303" i="2" s="1"/>
  <c r="EN305" i="2"/>
  <c r="EN304" i="2" s="1"/>
  <c r="EN303" i="2" s="1"/>
  <c r="EM210" i="2"/>
  <c r="EM218" i="2"/>
  <c r="EN219" i="2"/>
  <c r="EM347" i="2"/>
  <c r="EN445" i="2"/>
  <c r="EM444" i="2"/>
  <c r="EK22" i="2"/>
  <c r="DO22" i="2"/>
  <c r="DC209" i="2"/>
  <c r="EA18" i="2" l="1"/>
  <c r="W14" i="25" s="1"/>
  <c r="DY18" i="2"/>
  <c r="U14" i="25" s="1"/>
  <c r="AH479" i="2"/>
  <c r="CM479" i="2"/>
  <c r="AF479" i="2"/>
  <c r="BI479" i="2"/>
  <c r="BN479" i="2"/>
  <c r="BH479" i="2"/>
  <c r="CT479" i="2"/>
  <c r="BC479" i="2"/>
  <c r="BZ479" i="2"/>
  <c r="BQ479" i="2"/>
  <c r="AR479" i="2"/>
  <c r="BO479" i="2"/>
  <c r="AK479" i="2"/>
  <c r="BG479" i="2"/>
  <c r="BY479" i="2"/>
  <c r="CR479" i="2"/>
  <c r="AS479" i="2"/>
  <c r="BP479" i="2"/>
  <c r="CA479" i="2"/>
  <c r="BR479" i="2"/>
  <c r="BJ479" i="2"/>
  <c r="AM479" i="2"/>
  <c r="BT479" i="2"/>
  <c r="BF479" i="2"/>
  <c r="AT479" i="2"/>
  <c r="AC479" i="2"/>
  <c r="AG479" i="2"/>
  <c r="AL479" i="2"/>
  <c r="BB479" i="2"/>
  <c r="AA479" i="2"/>
  <c r="BA479" i="2"/>
  <c r="BE479" i="2"/>
  <c r="CI479" i="2"/>
  <c r="Z479" i="2"/>
  <c r="AP479" i="2"/>
  <c r="AV479" i="2"/>
  <c r="BK479" i="2"/>
  <c r="AQ479" i="2"/>
  <c r="AO479" i="2"/>
  <c r="AN479" i="2"/>
  <c r="CS479" i="2"/>
  <c r="AI479" i="2"/>
  <c r="CK479" i="2"/>
  <c r="AU479" i="2"/>
  <c r="CH479" i="2"/>
  <c r="BD479" i="2"/>
  <c r="DD384" i="2"/>
  <c r="DH384" i="2" s="1"/>
  <c r="DD412" i="2"/>
  <c r="DD411" i="2" s="1"/>
  <c r="CL479" i="2"/>
  <c r="EN245" i="2"/>
  <c r="DD198" i="2"/>
  <c r="DH198" i="2" s="1"/>
  <c r="EN178" i="2"/>
  <c r="DQ18" i="2"/>
  <c r="N14" i="25" s="1"/>
  <c r="DD439" i="2"/>
  <c r="DD438" i="2" s="1"/>
  <c r="DS18" i="2"/>
  <c r="P14" i="25" s="1"/>
  <c r="DD401" i="2"/>
  <c r="DH310" i="2"/>
  <c r="DD210" i="2"/>
  <c r="EN210" i="2" s="1"/>
  <c r="DD472" i="2"/>
  <c r="EN472" i="2" s="1"/>
  <c r="DD254" i="2"/>
  <c r="DD498" i="2" s="1"/>
  <c r="DD500" i="2" s="1"/>
  <c r="DD236" i="2"/>
  <c r="DD35" i="2"/>
  <c r="DD367" i="2"/>
  <c r="DD460" i="2"/>
  <c r="DD183" i="2"/>
  <c r="DD316" i="2"/>
  <c r="DD222" i="2"/>
  <c r="EN473" i="2"/>
  <c r="DD347" i="2"/>
  <c r="AD479" i="2"/>
  <c r="AZ24" i="2"/>
  <c r="AZ22" i="2" s="1"/>
  <c r="AZ21" i="2" s="1"/>
  <c r="DT18" i="2"/>
  <c r="Q14" i="25" s="1"/>
  <c r="BD1" i="2"/>
  <c r="BD2" i="2" s="1"/>
  <c r="BS24" i="2"/>
  <c r="BS22" i="2" s="1"/>
  <c r="BS21" i="2" s="1"/>
  <c r="BS18" i="2" s="1"/>
  <c r="BU24" i="2"/>
  <c r="BU22" i="2" s="1"/>
  <c r="BU21" i="2" s="1"/>
  <c r="BU18" i="2" s="1"/>
  <c r="BU479" i="2" s="1"/>
  <c r="DJ458" i="2"/>
  <c r="BW40" i="2"/>
  <c r="DJ209" i="2"/>
  <c r="DJ41" i="2"/>
  <c r="DJ25" i="2"/>
  <c r="DJ382" i="2"/>
  <c r="AJ21" i="2"/>
  <c r="AJ18" i="2" s="1"/>
  <c r="BX479" i="2"/>
  <c r="DD251" i="2"/>
  <c r="EN252" i="2"/>
  <c r="EN251" i="2" s="1"/>
  <c r="EN250" i="2" s="1"/>
  <c r="DE252" i="2"/>
  <c r="DF252" i="2" s="1"/>
  <c r="EN184" i="2"/>
  <c r="EN183" i="2" s="1"/>
  <c r="EN182" i="2" s="1"/>
  <c r="DL41" i="2"/>
  <c r="CN40" i="2"/>
  <c r="CN491" i="2" s="1"/>
  <c r="DL458" i="2"/>
  <c r="CN410" i="2"/>
  <c r="DL410" i="2" s="1"/>
  <c r="CQ410" i="2"/>
  <c r="DN410" i="2" s="1"/>
  <c r="DN41" i="2"/>
  <c r="CQ40" i="2"/>
  <c r="BW410" i="2"/>
  <c r="CC410" i="2"/>
  <c r="CC40" i="2"/>
  <c r="EN384" i="2"/>
  <c r="EN383" i="2" s="1"/>
  <c r="EN382" i="2" s="1"/>
  <c r="CW24" i="2"/>
  <c r="CW22" i="2" s="1"/>
  <c r="CW21" i="2" s="1"/>
  <c r="CV18" i="2"/>
  <c r="EB18" i="2"/>
  <c r="X14" i="25" s="1"/>
  <c r="EJ18" i="2"/>
  <c r="AF14" i="25" s="1"/>
  <c r="ED18" i="2"/>
  <c r="Z14" i="25" s="1"/>
  <c r="EG18" i="2"/>
  <c r="AC14" i="25" s="1"/>
  <c r="CU18" i="2"/>
  <c r="EC18" i="2"/>
  <c r="Y14" i="25" s="1"/>
  <c r="DZ18" i="2"/>
  <c r="V14" i="25" s="1"/>
  <c r="EE18" i="2"/>
  <c r="AA14" i="25" s="1"/>
  <c r="EH18" i="2"/>
  <c r="AD14" i="25" s="1"/>
  <c r="CX18" i="2"/>
  <c r="EF18" i="2"/>
  <c r="AB14" i="25" s="1"/>
  <c r="AB18" i="2"/>
  <c r="EI18" i="2"/>
  <c r="AE14" i="25" s="1"/>
  <c r="DR3" i="2"/>
  <c r="BV40" i="2"/>
  <c r="EN358" i="2"/>
  <c r="EN357" i="2" s="1"/>
  <c r="EN356" i="2" s="1"/>
  <c r="EN412" i="2"/>
  <c r="EN411" i="2" s="1"/>
  <c r="EN255" i="2"/>
  <c r="EN254" i="2" s="1"/>
  <c r="DO21" i="2"/>
  <c r="EK21" i="2"/>
  <c r="DX21" i="2"/>
  <c r="EL40" i="2"/>
  <c r="EL24" i="2" s="1"/>
  <c r="EL22" i="2" s="1"/>
  <c r="EM249" i="2"/>
  <c r="EN199" i="2"/>
  <c r="EN198" i="2" s="1"/>
  <c r="EM198" i="2"/>
  <c r="EM346" i="2"/>
  <c r="EN444" i="2"/>
  <c r="EN439" i="2" s="1"/>
  <c r="EN438" i="2" s="1"/>
  <c r="EM439" i="2"/>
  <c r="EM438" i="2" s="1"/>
  <c r="EM410" i="2" s="1"/>
  <c r="EM316" i="2"/>
  <c r="EN317" i="2"/>
  <c r="EN316" i="2" s="1"/>
  <c r="EN218" i="2"/>
  <c r="EM217" i="2"/>
  <c r="AZ18" i="2" l="1"/>
  <c r="CW18" i="2"/>
  <c r="CW479" i="2" s="1"/>
  <c r="BS479" i="2"/>
  <c r="AJ479" i="2"/>
  <c r="AB479" i="2"/>
  <c r="DH412" i="2"/>
  <c r="DD383" i="2"/>
  <c r="DD382" i="2" s="1"/>
  <c r="CQ491" i="2"/>
  <c r="DH347" i="2"/>
  <c r="DD346" i="2"/>
  <c r="EN346" i="2" s="1"/>
  <c r="DD358" i="2"/>
  <c r="DH35" i="2"/>
  <c r="DD34" i="2"/>
  <c r="DD217" i="2"/>
  <c r="EN217" i="2" s="1"/>
  <c r="EN222" i="2"/>
  <c r="DH210" i="2"/>
  <c r="DH316" i="2"/>
  <c r="DD250" i="2"/>
  <c r="DD182" i="2"/>
  <c r="DD235" i="2"/>
  <c r="DH401" i="2"/>
  <c r="EN347" i="2"/>
  <c r="DD459" i="2"/>
  <c r="DH439" i="2"/>
  <c r="CC491" i="2"/>
  <c r="DN40" i="2"/>
  <c r="DL40" i="2"/>
  <c r="BV24" i="2"/>
  <c r="BV22" i="2" s="1"/>
  <c r="BV21" i="2" s="1"/>
  <c r="BV18" i="2" s="1"/>
  <c r="DJ410" i="2"/>
  <c r="DJ40" i="2"/>
  <c r="CV479" i="2"/>
  <c r="DV18" i="2"/>
  <c r="CX479" i="2"/>
  <c r="DO18" i="2"/>
  <c r="L14" i="25" s="1"/>
  <c r="CU479" i="2"/>
  <c r="DU18" i="2"/>
  <c r="EN249" i="2"/>
  <c r="EJ479" i="2"/>
  <c r="DT3" i="2"/>
  <c r="CN24" i="2"/>
  <c r="EC479" i="2"/>
  <c r="EC3" i="2"/>
  <c r="DQ479" i="2"/>
  <c r="DQ3" i="2"/>
  <c r="EG479" i="2"/>
  <c r="EG3" i="2"/>
  <c r="EA479" i="2"/>
  <c r="EA3" i="2"/>
  <c r="ED479" i="2"/>
  <c r="ED3" i="2"/>
  <c r="DS479" i="2"/>
  <c r="DS3" i="2"/>
  <c r="EH479" i="2"/>
  <c r="EH3" i="2"/>
  <c r="DY479" i="2"/>
  <c r="DY3" i="2"/>
  <c r="DT479" i="2"/>
  <c r="CQ24" i="2"/>
  <c r="DN24" i="2" s="1"/>
  <c r="DR479" i="2"/>
  <c r="EB479" i="2"/>
  <c r="EB3" i="2"/>
  <c r="EF479" i="2"/>
  <c r="EF3" i="2"/>
  <c r="EE479" i="2"/>
  <c r="EE3" i="2"/>
  <c r="BW24" i="2"/>
  <c r="EI479" i="2"/>
  <c r="EI3" i="2"/>
  <c r="DZ479" i="2"/>
  <c r="DZ3" i="2"/>
  <c r="CC24" i="2"/>
  <c r="DX18" i="2"/>
  <c r="T14" i="25" s="1"/>
  <c r="EK18" i="2"/>
  <c r="AG14" i="25" s="1"/>
  <c r="EN410" i="2"/>
  <c r="EL21" i="2"/>
  <c r="EM209" i="2"/>
  <c r="CX2" i="2" l="1"/>
  <c r="DV3" i="2"/>
  <c r="S14" i="25"/>
  <c r="DU479" i="2"/>
  <c r="R14" i="25"/>
  <c r="EL18" i="2"/>
  <c r="BV479" i="2"/>
  <c r="AZ479" i="2"/>
  <c r="AZ482" i="2"/>
  <c r="DD249" i="2"/>
  <c r="DH358" i="2"/>
  <c r="DD357" i="2"/>
  <c r="EN209" i="2"/>
  <c r="DH235" i="2"/>
  <c r="DH182" i="2"/>
  <c r="DH459" i="2"/>
  <c r="DD458" i="2"/>
  <c r="DH217" i="2"/>
  <c r="DV479" i="2"/>
  <c r="DU3" i="2"/>
  <c r="DJ24" i="2"/>
  <c r="EK479" i="2"/>
  <c r="CN22" i="2"/>
  <c r="DX479" i="2"/>
  <c r="DX3" i="2"/>
  <c r="DO479" i="2"/>
  <c r="DO3" i="2"/>
  <c r="BW22" i="2"/>
  <c r="CQ22" i="2"/>
  <c r="DN22" i="2" s="1"/>
  <c r="CC22" i="2"/>
  <c r="EO18" i="2" l="1"/>
  <c r="EO19" i="2"/>
  <c r="DD356" i="2"/>
  <c r="DD410" i="2"/>
  <c r="DD209" i="2"/>
  <c r="DH249" i="2"/>
  <c r="DJ22" i="2"/>
  <c r="EL479" i="2"/>
  <c r="CN21" i="2"/>
  <c r="BW21" i="2"/>
  <c r="CQ21" i="2"/>
  <c r="DN21" i="2" s="1"/>
  <c r="CC21" i="2"/>
  <c r="BW18" i="2" l="1"/>
  <c r="DJ21" i="2"/>
  <c r="CN18" i="2"/>
  <c r="CQ18" i="2"/>
  <c r="CC18" i="2"/>
  <c r="BW479" i="2" l="1"/>
  <c r="DN18" i="2"/>
  <c r="K14" i="25" s="1"/>
  <c r="CH2" i="2"/>
  <c r="DK18" i="2"/>
  <c r="H14" i="25" s="1"/>
  <c r="DD495" i="2"/>
  <c r="DJ18" i="2"/>
  <c r="CN479" i="2"/>
  <c r="CC479" i="2"/>
  <c r="DM3" i="2"/>
  <c r="DL3" i="2"/>
  <c r="CQ479" i="2"/>
  <c r="DN479" i="2" s="1"/>
  <c r="EM19" i="2"/>
  <c r="DJ3" i="2" l="1"/>
  <c r="G14" i="25"/>
  <c r="DJ479" i="2"/>
  <c r="EN19" i="2"/>
  <c r="DK479" i="2"/>
  <c r="DK3" i="2"/>
  <c r="DN3" i="2"/>
  <c r="CY167" i="2" l="1"/>
  <c r="CY44" i="2" s="1"/>
  <c r="CY43" i="2" s="1"/>
  <c r="CY42" i="2" s="1"/>
  <c r="CY41" i="2" s="1"/>
  <c r="CY40" i="2" s="1"/>
  <c r="CY24" i="2" s="1"/>
  <c r="CY22" i="2" s="1"/>
  <c r="CY21" i="2" s="1"/>
  <c r="CY18" i="2" s="1"/>
  <c r="DB168" i="2"/>
  <c r="DP167" i="2"/>
  <c r="DP44" i="2" s="1"/>
  <c r="DP43" i="2" s="1"/>
  <c r="DP42" i="2" s="1"/>
  <c r="DP41" i="2" s="1"/>
  <c r="DP40" i="2" s="1"/>
  <c r="DP24" i="2" s="1"/>
  <c r="DP22" i="2" s="1"/>
  <c r="DP21" i="2" s="1"/>
  <c r="DB167" i="2" l="1"/>
  <c r="DB44" i="2" s="1"/>
  <c r="DB43" i="2" s="1"/>
  <c r="DB42" i="2" s="1"/>
  <c r="DB41" i="2" s="1"/>
  <c r="DB40" i="2" s="1"/>
  <c r="DW168" i="2"/>
  <c r="DW167" i="2" s="1"/>
  <c r="DW44" i="2" s="1"/>
  <c r="DW43" i="2" s="1"/>
  <c r="DW42" i="2" s="1"/>
  <c r="DW41" i="2" s="1"/>
  <c r="DW40" i="2" s="1"/>
  <c r="DW24" i="2" s="1"/>
  <c r="DW22" i="2" s="1"/>
  <c r="DW21" i="2" s="1"/>
  <c r="DC168" i="2"/>
  <c r="DC167" i="2" s="1"/>
  <c r="DC44" i="2" s="1"/>
  <c r="DC43" i="2" s="1"/>
  <c r="DC42" i="2" s="1"/>
  <c r="DC41" i="2" s="1"/>
  <c r="DC40" i="2" s="1"/>
  <c r="CY479" i="2"/>
  <c r="DD168" i="2" l="1"/>
  <c r="DD167" i="2" s="1"/>
  <c r="DD44" i="2" s="1"/>
  <c r="DD43" i="2" s="1"/>
  <c r="DD42" i="2" s="1"/>
  <c r="EM168" i="2"/>
  <c r="EM167" i="2" s="1"/>
  <c r="EM44" i="2" s="1"/>
  <c r="EM43" i="2" s="1"/>
  <c r="EM42" i="2" s="1"/>
  <c r="EM41" i="2" s="1"/>
  <c r="EM40" i="2" s="1"/>
  <c r="EM24" i="2" s="1"/>
  <c r="EM22" i="2" s="1"/>
  <c r="EM21" i="2" s="1"/>
  <c r="DB2" i="2"/>
  <c r="DB3" i="2" s="1"/>
  <c r="DE168" i="2" l="1"/>
  <c r="DF168" i="2" s="1"/>
  <c r="EN168" i="2"/>
  <c r="EN167" i="2" s="1"/>
  <c r="EN44" i="2" s="1"/>
  <c r="EN43" i="2" s="1"/>
  <c r="EN42" i="2" s="1"/>
  <c r="EN41" i="2" s="1"/>
  <c r="EN40" i="2" s="1"/>
  <c r="DD41" i="2"/>
  <c r="DD40" i="2" s="1"/>
  <c r="DH42" i="2"/>
  <c r="DB30" i="2" l="1"/>
  <c r="CZ29" i="2"/>
  <c r="CZ28" i="2" s="1"/>
  <c r="CZ27" i="2" s="1"/>
  <c r="CZ26" i="2" s="1"/>
  <c r="CZ25" i="2" s="1"/>
  <c r="CZ24" i="2" s="1"/>
  <c r="CZ22" i="2" s="1"/>
  <c r="CZ21" i="2" s="1"/>
  <c r="CZ18" i="2" s="1"/>
  <c r="DP18" i="2" s="1"/>
  <c r="M14" i="25" s="1"/>
  <c r="DW18" i="2" l="1"/>
  <c r="DP3" i="2"/>
  <c r="DP479" i="2"/>
  <c r="CZ479" i="2"/>
  <c r="DC30" i="2"/>
  <c r="DB29" i="2"/>
  <c r="DB28" i="2" s="1"/>
  <c r="DB27" i="2" s="1"/>
  <c r="DB26" i="2" s="1"/>
  <c r="DB25" i="2" s="1"/>
  <c r="DB24" i="2" s="1"/>
  <c r="DB22" i="2" s="1"/>
  <c r="DB21" i="2" s="1"/>
  <c r="DB18" i="2" s="1"/>
  <c r="DB479" i="2" s="1"/>
  <c r="DW479" i="2" l="1"/>
  <c r="DW3" i="2"/>
  <c r="EM18" i="2"/>
  <c r="DD30" i="2"/>
  <c r="DB499" i="2" s="1"/>
  <c r="DB502" i="2" s="1"/>
  <c r="DC29" i="2"/>
  <c r="DC28" i="2" s="1"/>
  <c r="DC27" i="2" s="1"/>
  <c r="DC26" i="2" s="1"/>
  <c r="DC25" i="2" s="1"/>
  <c r="DC24" i="2" s="1"/>
  <c r="DC22" i="2" s="1"/>
  <c r="DC21" i="2" s="1"/>
  <c r="DC18" i="2" s="1"/>
  <c r="EM479" i="2" l="1"/>
  <c r="DC479" i="2"/>
  <c r="EP18" i="2"/>
  <c r="DD29" i="2"/>
  <c r="DD28" i="2" s="1"/>
  <c r="DD27" i="2" s="1"/>
  <c r="DE30" i="2"/>
  <c r="DF30" i="2" s="1"/>
  <c r="EN30" i="2"/>
  <c r="EN29" i="2" s="1"/>
  <c r="EN28" i="2" s="1"/>
  <c r="EN27" i="2" s="1"/>
  <c r="EN26" i="2" s="1"/>
  <c r="EN25" i="2" s="1"/>
  <c r="EN24" i="2" s="1"/>
  <c r="EN22" i="2" s="1"/>
  <c r="EN21" i="2" s="1"/>
  <c r="DH27" i="2" l="1"/>
  <c r="DD26" i="2"/>
  <c r="DD25" i="2" s="1"/>
  <c r="DD24" i="2" s="1"/>
  <c r="DD22" i="2" s="1"/>
  <c r="DD21" i="2" s="1"/>
  <c r="DD18" i="2" l="1"/>
  <c r="DD504" i="2"/>
  <c r="DD505" i="2" s="1"/>
  <c r="DD502" i="2" l="1"/>
  <c r="EN18" i="2"/>
  <c r="EN479" i="2" s="1"/>
  <c r="DD47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Laura, Suarez Lopez</author>
  </authors>
  <commentList>
    <comment ref="BW18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vr sentencias</t>
        </r>
      </text>
    </comment>
    <comment ref="BW243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 xml:space="preserve">valor correspondiente a las subredes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W38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VR ESTIMADO PARA CONSTRUCION Y DOTACION DE OBRAS VF 2025 POR FINANCIAR + VR SENTENCIAS</t>
        </r>
      </text>
    </comment>
    <comment ref="CL38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por ajustar y definir el valor de miga y no miga
</t>
        </r>
      </text>
    </comment>
    <comment ref="CN38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vr vf 7790 en tramite</t>
        </r>
      </text>
    </comment>
    <comment ref="BY389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FONPET 12,074
A.ORD 26,604</t>
        </r>
      </text>
    </comment>
    <comment ref="BW42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VR PARA EL SOSTENIMINTO COMPLEJO SAN JUAN DE DIOS, ASEO, MANTENIMIENTO S PUBLICOS Y VIGILANCIA, ANTES ERU + SENTENCIAS </t>
        </r>
      </text>
    </comment>
    <comment ref="BW42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VR PARA EL SOSTENIMINTO COMPLEJO SAN JUAN DE DIOS, ASEO, MANTENIMIENTO S PUBLICOS Y VIGILANCIA, ANTES ERU + SENTENCIAS </t>
        </r>
      </text>
    </comment>
    <comment ref="BW42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VR PARA EL SOSTENIMINTO COMPLEJO SAN JUAN DE DIOS, ASEO, MANTENIMIENTO S PUBLICOS Y VIGILANCIA, ANTES ERU + SENTENCIAS </t>
        </r>
      </text>
    </comment>
    <comment ref="BW42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VR PARA EL SOSTENIMINTO COMPLEJO SAN JUAN DE DIOS, ASEO, MANTENIMIENTO S PUBLICOS Y VIGILANCIA, ANTES ERU + SENTENCIAS </t>
        </r>
      </text>
    </comment>
    <comment ref="BW46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VR APORTE ORDINARIO+ SENTENCIAS</t>
        </r>
      </text>
    </comment>
    <comment ref="BX477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 xml:space="preserve">pendiente de ajuste de la cuota </t>
        </r>
      </text>
    </comment>
    <comment ref="CL48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VR SALDO CREDITO MIGA, SE DECUENTA 2,590 MILLONES VF PROYECTO 8114 
</t>
        </r>
      </text>
    </comment>
    <comment ref="CM48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VR V F DEL PROYECTO 8114 Y 7790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<sst xmlns="http://schemas.openxmlformats.org/spreadsheetml/2006/main" count="13444" uniqueCount="1161">
  <si>
    <t>PLAN OPERATIVO ANUAL DE INVERSIONES</t>
  </si>
  <si>
    <t>FONDO FINANCIERO DISTRITAL DE SALUD 
VIGENCIA FISCAL 2024</t>
  </si>
  <si>
    <t>CÓDIGO FONDO - BOGDATA</t>
  </si>
  <si>
    <t>3-100-I001</t>
  </si>
  <si>
    <t>3-100-I013</t>
  </si>
  <si>
    <t>3-100-I004</t>
  </si>
  <si>
    <t>3-100-I001
(Acu 743)</t>
  </si>
  <si>
    <t>3-200-F002</t>
  </si>
  <si>
    <t>3-400-I001</t>
  </si>
  <si>
    <t>3-400-I003</t>
  </si>
  <si>
    <t>3-400-I004</t>
  </si>
  <si>
    <t>3-200-I001</t>
  </si>
  <si>
    <t>3-200-I015</t>
  </si>
  <si>
    <t>3-200-I013</t>
  </si>
  <si>
    <t>3-200-I014</t>
  </si>
  <si>
    <t>3-601-F002</t>
  </si>
  <si>
    <t>3-601-I003</t>
  </si>
  <si>
    <t>1-100-F001</t>
  </si>
  <si>
    <t>1-100-F001 (ACU 743)</t>
  </si>
  <si>
    <t>1-100-F001 (ACT 26)</t>
  </si>
  <si>
    <t>1-100-F001 (ACU 725)</t>
  </si>
  <si>
    <t>1-100-F039</t>
  </si>
  <si>
    <t>1-100-I009</t>
  </si>
  <si>
    <t>1-300-I007</t>
  </si>
  <si>
    <t>1-200-I009</t>
  </si>
  <si>
    <t>1-200-F035 (ACU 713)</t>
  </si>
  <si>
    <t>1-200-F001 (ACU 725)</t>
  </si>
  <si>
    <t>1-400-I019</t>
  </si>
  <si>
    <t>1-501-I001</t>
  </si>
  <si>
    <t>1-601-F001</t>
  </si>
  <si>
    <t>1-100-I045</t>
  </si>
  <si>
    <t>1-100-I046</t>
  </si>
  <si>
    <t>1-200-F001</t>
  </si>
  <si>
    <t>1-200-I045</t>
  </si>
  <si>
    <t>1-200-F035</t>
  </si>
  <si>
    <t>TOTAL DISTRITO</t>
  </si>
  <si>
    <t>CÓDIGO FUENTE DE FINANCIACION</t>
  </si>
  <si>
    <t>07</t>
  </si>
  <si>
    <t>Por definir</t>
  </si>
  <si>
    <t>Auxiliar 2026</t>
  </si>
  <si>
    <t>Proposito  / Objetivo</t>
  </si>
  <si>
    <t>Proyecto / programa</t>
  </si>
  <si>
    <t>POSPRE</t>
  </si>
  <si>
    <t>SUBPOSPRE</t>
  </si>
  <si>
    <t>PEP 2026</t>
  </si>
  <si>
    <t>Producto MGA 2026</t>
  </si>
  <si>
    <t>NOMBRE Producto MGA 2026</t>
  </si>
  <si>
    <t>Producto MGA 2022</t>
  </si>
  <si>
    <t>Descripción proyecto</t>
  </si>
  <si>
    <t>Nombre del auxiliar 2025</t>
  </si>
  <si>
    <t>Productos  Presupuesto Orientado a Resultado (POR-PMR)  2025</t>
  </si>
  <si>
    <t>COMPLETO</t>
  </si>
  <si>
    <t>Subcuenta de Salud 
[Cuenta Maestra Ley 1122 de 2007]</t>
  </si>
  <si>
    <t>FUT</t>
  </si>
  <si>
    <t>DESTINACION</t>
  </si>
  <si>
    <t>FINALIDAD DEL GASTO</t>
  </si>
  <si>
    <t>RECURSOS ADMINISTRADOS</t>
  </si>
  <si>
    <t>TRANSFERENCIAS ADMINISTRACION CENTRAL</t>
  </si>
  <si>
    <t>Total 01
Administración Central</t>
  </si>
  <si>
    <t>TOTAL PREPUPUESTO DE GASTOS DEL FFDS          VIGENCIA FISCAL 2026</t>
  </si>
  <si>
    <t>marco de gasto mediano plazo</t>
  </si>
  <si>
    <t>diferencias</t>
  </si>
  <si>
    <t>Ingresos no Tributarios</t>
  </si>
  <si>
    <t>TOTAL INGRESOS NO TRIBUTARIOS</t>
  </si>
  <si>
    <t>Recursos de Capital</t>
  </si>
  <si>
    <t>TOTAL RECURSOS DE CAPITAL</t>
  </si>
  <si>
    <t>TOTAL RECURSOS ADMINISTRADOS</t>
  </si>
  <si>
    <t>A  P  O  R  T  E       O   R   D   I   N   A   R   I   O</t>
  </si>
  <si>
    <t>TOTAL APORTE ORDINARIO</t>
  </si>
  <si>
    <t>Total SGP</t>
  </si>
  <si>
    <t>Verificación</t>
  </si>
  <si>
    <t>Producto MGA</t>
  </si>
  <si>
    <t xml:space="preserve">Multas, sanciones e intereses moratorios </t>
  </si>
  <si>
    <t>Servicios de la Administraciòn Publica</t>
  </si>
  <si>
    <t>Transferencias corrientes</t>
  </si>
  <si>
    <t>Participación y derechos por monopolio- Derechos por la explotación juegos de suerte y azar</t>
  </si>
  <si>
    <r>
      <t xml:space="preserve">Participación y </t>
    </r>
    <r>
      <rPr>
        <sz val="10"/>
        <color rgb="FF009900"/>
        <rFont val="Arial"/>
        <family val="2"/>
      </rPr>
      <t>derechos por monopolio</t>
    </r>
    <r>
      <rPr>
        <sz val="10"/>
        <rFont val="Arial"/>
        <family val="2"/>
      </rPr>
      <t xml:space="preserve">- Participación y derechos de explotación del ejercicio del </t>
    </r>
    <r>
      <rPr>
        <sz val="10"/>
        <color rgb="FF009900"/>
        <rFont val="Arial"/>
        <family val="2"/>
      </rPr>
      <t xml:space="preserve">monopolio de licores </t>
    </r>
    <r>
      <rPr>
        <sz val="10"/>
        <rFont val="Arial"/>
        <family val="2"/>
      </rPr>
      <t>destilados y alcoholes potables</t>
    </r>
  </si>
  <si>
    <t>EXCEDENTES FINANCIEROS  establecimientos Públicos- Recursos del Balance de libre Destinación</t>
  </si>
  <si>
    <t>Rendimientos Financieros</t>
  </si>
  <si>
    <t>Transferencias de capital</t>
  </si>
  <si>
    <t>Recursos del Balance</t>
  </si>
  <si>
    <t>Reintegros y otros recursos no apropiados</t>
  </si>
  <si>
    <r>
      <t xml:space="preserve">Aporte Ordinario 
</t>
    </r>
    <r>
      <rPr>
        <sz val="10"/>
        <rFont val="Arial"/>
        <family val="2"/>
      </rPr>
      <t>[Otros del Distrito Para Comprometer en 2025].</t>
    </r>
  </si>
  <si>
    <t>Aporte Ordinario 
Funcionamiento</t>
  </si>
  <si>
    <r>
      <t>Aporte Ordinario 
[</t>
    </r>
    <r>
      <rPr>
        <b/>
        <sz val="10"/>
        <color rgb="FFFFFF00"/>
        <rFont val="Arial"/>
        <family val="2"/>
      </rPr>
      <t>VF -BOSA</t>
    </r>
    <r>
      <rPr>
        <b/>
        <sz val="10"/>
        <color rgb="FFFF0000"/>
        <rFont val="Arial"/>
        <family val="2"/>
      </rPr>
      <t xml:space="preserve"> ] Acuerdo 743-2019</t>
    </r>
  </si>
  <si>
    <r>
      <t xml:space="preserve">Aporte Ordinario 
</t>
    </r>
    <r>
      <rPr>
        <b/>
        <sz val="10"/>
        <color rgb="FFFFFF00"/>
        <rFont val="Arial"/>
        <family val="2"/>
      </rPr>
      <t>Indexaciones VF -BOSA</t>
    </r>
    <r>
      <rPr>
        <b/>
        <sz val="10"/>
        <color rgb="FFFF0000"/>
        <rFont val="Arial"/>
        <family val="2"/>
      </rPr>
      <t xml:space="preserve"> ] Acuerdo 743-2019</t>
    </r>
  </si>
  <si>
    <r>
      <t xml:space="preserve">Aporte Ordinario </t>
    </r>
    <r>
      <rPr>
        <sz val="10"/>
        <color rgb="FFFF0000"/>
        <rFont val="Arial"/>
        <family val="2"/>
      </rPr>
      <t xml:space="preserve">
</t>
    </r>
    <r>
      <rPr>
        <sz val="10"/>
        <color rgb="FFFFFF00"/>
        <rFont val="Arial"/>
        <family val="2"/>
      </rPr>
      <t xml:space="preserve">[VF - VACUNAS </t>
    </r>
    <r>
      <rPr>
        <sz val="10"/>
        <color rgb="FFFF0000"/>
        <rFont val="Arial"/>
        <family val="2"/>
      </rPr>
      <t>] 
Acta  26-2022</t>
    </r>
  </si>
  <si>
    <r>
      <t xml:space="preserve">Aporte Ordinario </t>
    </r>
    <r>
      <rPr>
        <sz val="10"/>
        <color rgb="FFFF0000"/>
        <rFont val="Arial"/>
        <family val="2"/>
      </rPr>
      <t xml:space="preserve">
[</t>
    </r>
    <r>
      <rPr>
        <sz val="10"/>
        <color rgb="FFFFFF00"/>
        <rFont val="Arial"/>
        <family val="2"/>
      </rPr>
      <t xml:space="preserve">INDEXACION VF - VACUNAS </t>
    </r>
    <r>
      <rPr>
        <sz val="10"/>
        <color rgb="FFFF0000"/>
        <rFont val="Arial"/>
        <family val="2"/>
      </rPr>
      <t>] 
Acta  26-2022</t>
    </r>
  </si>
  <si>
    <r>
      <t xml:space="preserve">Aporte Ordinario 
</t>
    </r>
    <r>
      <rPr>
        <sz val="10"/>
        <color rgb="FFFF0000"/>
        <rFont val="Arial"/>
        <family val="2"/>
      </rPr>
      <t>[V</t>
    </r>
    <r>
      <rPr>
        <sz val="10"/>
        <color rgb="FFFFFF00"/>
        <rFont val="Arial"/>
        <family val="2"/>
      </rPr>
      <t>igencias Futuras  NSJD-SC</t>
    </r>
    <r>
      <rPr>
        <sz val="10"/>
        <color rgb="FFFF0000"/>
        <rFont val="Arial"/>
        <family val="2"/>
      </rPr>
      <t>] Acuerdo 725 de 2018</t>
    </r>
  </si>
  <si>
    <r>
      <t xml:space="preserve">Aporte Ordinario 
</t>
    </r>
    <r>
      <rPr>
        <sz val="10"/>
        <color rgb="FFFF0000"/>
        <rFont val="Arial"/>
        <family val="2"/>
      </rPr>
      <t xml:space="preserve">[INDEXACION </t>
    </r>
    <r>
      <rPr>
        <sz val="10"/>
        <color rgb="FFFFFF00"/>
        <rFont val="Arial"/>
        <family val="2"/>
      </rPr>
      <t>Vigencias Futuras  NSJD-SC</t>
    </r>
    <r>
      <rPr>
        <sz val="10"/>
        <color rgb="FFFF0000"/>
        <rFont val="Arial"/>
        <family val="2"/>
      </rPr>
      <t>] Acuerdo 725 de 2018</t>
    </r>
  </si>
  <si>
    <t>Aporte Ordinario [PoblaciónFronteriza -Venezolana]</t>
  </si>
  <si>
    <r>
      <t xml:space="preserve">Aporte Ordinario 
</t>
    </r>
    <r>
      <rPr>
        <sz val="10"/>
        <color rgb="FFFF0000"/>
        <rFont val="Arial"/>
        <family val="2"/>
      </rPr>
      <t>[Vigencias Futuras  APP ENGATIVA SC] Ac 917/2023</t>
    </r>
  </si>
  <si>
    <r>
      <t xml:space="preserve">Aporte Ordinario 
</t>
    </r>
    <r>
      <rPr>
        <sz val="10"/>
        <color rgb="FFFF0000"/>
        <rFont val="Arial"/>
        <family val="2"/>
      </rPr>
      <t>[INDEXACION Vigencias Futuras  APP ENGATIVA -SC] Ac 917/2023</t>
    </r>
  </si>
  <si>
    <t>Aporte Ordinario- Vigencias futuras EN PROCESO 2025</t>
  </si>
  <si>
    <t>indexacion Aporte Ordinario- Vigencias futuras EN PROCESO 2025</t>
  </si>
  <si>
    <r>
      <t xml:space="preserve">Aporte Ordinario </t>
    </r>
    <r>
      <rPr>
        <sz val="10"/>
        <color rgb="FFFF0000"/>
        <rFont val="Arial"/>
        <family val="2"/>
      </rPr>
      <t xml:space="preserve">
capitalizacion]</t>
    </r>
  </si>
  <si>
    <r>
      <t xml:space="preserve">VF Aporte Ordinario </t>
    </r>
    <r>
      <rPr>
        <sz val="10"/>
        <color rgb="FFFF0000"/>
        <rFont val="Arial"/>
        <family val="2"/>
      </rPr>
      <t>[Recursos del Crédito  NO MIGA].</t>
    </r>
  </si>
  <si>
    <r>
      <t xml:space="preserve">Aporte Ordinario </t>
    </r>
    <r>
      <rPr>
        <sz val="10"/>
        <color rgb="FFFF0000"/>
        <rFont val="Arial"/>
        <family val="2"/>
      </rPr>
      <t>[Recursos del Crédito MIGA].</t>
    </r>
  </si>
  <si>
    <r>
      <t xml:space="preserve">VF Aporte Ordinario </t>
    </r>
    <r>
      <rPr>
        <sz val="10"/>
        <color theme="0"/>
        <rFont val="Arial"/>
        <family val="2"/>
      </rPr>
      <t>[Recursos del Crédito Vigencias Futuras MIGA entramite 2024</t>
    </r>
  </si>
  <si>
    <r>
      <t xml:space="preserve">indexacion Aporte Ordinario </t>
    </r>
    <r>
      <rPr>
        <sz val="10"/>
        <color rgb="FFFF0000"/>
        <rFont val="Arial"/>
        <family val="2"/>
      </rPr>
      <t>[</t>
    </r>
    <r>
      <rPr>
        <sz val="10"/>
        <color theme="0"/>
        <rFont val="Arial"/>
        <family val="2"/>
      </rPr>
      <t>Recursos del Crédito Vigencias Futuras MIGA entramite 2024</t>
    </r>
  </si>
  <si>
    <t>Impuesto a los Cigarrillos Extranjeros</t>
  </si>
  <si>
    <t>REAF Consumo de cigarrillos extranjeros</t>
  </si>
  <si>
    <t>RBConsumo de cigarrillos extranjeros</t>
  </si>
  <si>
    <t>Aporte Ordinario -
Gestión de Activos</t>
  </si>
  <si>
    <t>Aporte Ordinario  - Recursos del Balance de Libre destinación</t>
  </si>
  <si>
    <t>Rendimientos Financieros SGP Salud Pública.</t>
  </si>
  <si>
    <t>Recursos del Distrito PCC - Otros Distrito</t>
  </si>
  <si>
    <r>
      <t xml:space="preserve">Aporte Ordinario 
</t>
    </r>
    <r>
      <rPr>
        <sz val="10"/>
        <rFont val="Arial"/>
        <family val="2"/>
      </rPr>
      <t>[Recursos Pasivos Exigibles].</t>
    </r>
  </si>
  <si>
    <t>Participaciones para Salud - Régimen Subsidiado SGP</t>
  </si>
  <si>
    <t>Participaciones para Salud- Salud pública SGP</t>
  </si>
  <si>
    <t>SGP- Vigencias futuras EN PROCESO 2024</t>
  </si>
  <si>
    <t>SGP- Vigencias futuras EN PROCESO 2026 - Indexación</t>
  </si>
  <si>
    <t>01 - ADMINISTRACIÓN CENTRAL</t>
  </si>
  <si>
    <t>03 - RECURSOS ADMINISTRADOS</t>
  </si>
  <si>
    <t>TOTAL PRESPUESTO</t>
  </si>
  <si>
    <t>Participaciones distintas del SGP-Participacion de impuestos</t>
  </si>
  <si>
    <t>Transferencias de otras entidades del gobierno general - Aportes Nación</t>
  </si>
  <si>
    <t>ADRES - FOSYGA</t>
  </si>
  <si>
    <t>Derechos por la explotación juegos de suerte y azar de lotería tradicional</t>
  </si>
  <si>
    <r>
      <t>Derechos por la explotac.  Juegos de suerte y azar de  Apuestas Permanentes</t>
    </r>
    <r>
      <rPr>
        <sz val="10"/>
        <rFont val="Arial"/>
        <family val="2"/>
      </rPr>
      <t xml:space="preserve">  </t>
    </r>
    <r>
      <rPr>
        <b/>
        <sz val="10"/>
        <rFont val="Arial"/>
        <family val="2"/>
      </rPr>
      <t>o</t>
    </r>
    <r>
      <rPr>
        <b/>
        <sz val="10"/>
        <color rgb="FF009900"/>
        <rFont val="Arial"/>
        <family val="2"/>
      </rPr>
      <t xml:space="preserve"> </t>
    </r>
    <r>
      <rPr>
        <b/>
        <sz val="10"/>
        <color rgb="FF3FE13F"/>
        <rFont val="Arial"/>
        <family val="2"/>
      </rPr>
      <t>chance</t>
    </r>
    <r>
      <rPr>
        <sz val="10"/>
        <rFont val="Arial"/>
        <family val="2"/>
      </rPr>
      <t xml:space="preserve">
 [7822 y Colciencias].</t>
    </r>
  </si>
  <si>
    <r>
      <t xml:space="preserve">Derechos por la explotacióm juegos de suerte y azar de </t>
    </r>
    <r>
      <rPr>
        <b/>
        <sz val="10"/>
        <color rgb="FFCC66FF"/>
        <rFont val="Arial"/>
        <family val="2"/>
      </rPr>
      <t>rifas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[7822  continuidad y 7% para Colciencias] Leyes 643 de 2001 y 1438 de 2011]</t>
    </r>
    <r>
      <rPr>
        <b/>
        <sz val="10"/>
        <rFont val="Arial"/>
        <family val="2"/>
      </rPr>
      <t>.</t>
    </r>
  </si>
  <si>
    <r>
      <t xml:space="preserve">Derechos por la explotación juegos de suerte y azar de </t>
    </r>
    <r>
      <rPr>
        <b/>
        <sz val="10"/>
        <color rgb="FFFFFF00"/>
        <rFont val="Arial"/>
        <family val="2"/>
      </rPr>
      <t>Juegos Promocionales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[7822  continuidad y 7% para Colciencias] Leyes 643 de 2001 y 1438 de 2011.]</t>
    </r>
  </si>
  <si>
    <r>
      <t xml:space="preserve">Derechos por la explotación juegos de suerte y azar de </t>
    </r>
    <r>
      <rPr>
        <b/>
        <sz val="10"/>
        <color rgb="FFCC66FF"/>
        <rFont val="Arial"/>
        <family val="2"/>
      </rPr>
      <t>juegos localizados</t>
    </r>
  </si>
  <si>
    <r>
      <t xml:space="preserve">Derechos por la explotación juegos de suerte y azar de </t>
    </r>
    <r>
      <rPr>
        <b/>
        <sz val="10"/>
        <color rgb="FF00B050"/>
        <rFont val="Arial"/>
        <family val="2"/>
      </rPr>
      <t>juegos novedosos</t>
    </r>
  </si>
  <si>
    <t>Participación por el consumo de licores destilados introducidos</t>
  </si>
  <si>
    <t>Premios no reclamados</t>
  </si>
  <si>
    <t>Convenios Entidades Distritales</t>
  </si>
  <si>
    <t>Superavit Fiscal</t>
  </si>
  <si>
    <t>multas no especificadas en otro numeral rentistico</t>
  </si>
  <si>
    <t>Intereses Moratorios no clasificados en otro numeral rentístico</t>
  </si>
  <si>
    <t>Servicios ejecutivos de la Admnistración Pública</t>
  </si>
  <si>
    <r>
      <t xml:space="preserve">  PARTICIPACION DE LA SOBRETASA AL </t>
    </r>
    <r>
      <rPr>
        <b/>
        <sz val="10"/>
        <color rgb="FF00B050"/>
        <rFont val="Arial"/>
        <family val="2"/>
      </rPr>
      <t>CONSUMO DE CIGARRILLOS</t>
    </r>
    <r>
      <rPr>
        <b/>
        <sz val="10"/>
        <rFont val="Arial"/>
        <family val="2"/>
      </rPr>
      <t xml:space="preserve"> Y TABACO ELABORADO
</t>
    </r>
    <r>
      <rPr>
        <sz val="10"/>
        <rFont val="Arial"/>
        <family val="2"/>
      </rPr>
      <t xml:space="preserve">[Artículo 7 Ley 1393 de 2010] </t>
    </r>
  </si>
  <si>
    <r>
      <t xml:space="preserve"> PARTICIPACION CONSUMO DE </t>
    </r>
    <r>
      <rPr>
        <b/>
        <sz val="10"/>
        <color rgb="FF009900"/>
        <rFont val="Arial"/>
        <family val="2"/>
      </rPr>
      <t>CERVEZA</t>
    </r>
    <r>
      <rPr>
        <b/>
        <sz val="10"/>
        <rFont val="Arial"/>
        <family val="2"/>
      </rPr>
      <t xml:space="preserve">, SIFONES Y REFAJOS DE PRODUCCION </t>
    </r>
    <r>
      <rPr>
        <b/>
        <sz val="10"/>
        <color rgb="FF009900"/>
        <rFont val="Arial"/>
        <family val="2"/>
      </rPr>
      <t>NACIONAL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[Artículo 44 Ley 1438 de 2011].</t>
    </r>
  </si>
  <si>
    <r>
      <t xml:space="preserve"> PARTICIPACION CONSUMO DE </t>
    </r>
    <r>
      <rPr>
        <b/>
        <sz val="10"/>
        <color rgb="FF009900"/>
        <rFont val="Arial"/>
        <family val="2"/>
      </rPr>
      <t>CERVEZA</t>
    </r>
    <r>
      <rPr>
        <b/>
        <sz val="10"/>
        <rFont val="Arial"/>
        <family val="2"/>
      </rPr>
      <t xml:space="preserve">, SIFONES Y REFAJOS DE PRODUCCION </t>
    </r>
    <r>
      <rPr>
        <b/>
        <sz val="10"/>
        <color rgb="FF009900"/>
        <rFont val="Arial"/>
        <family val="2"/>
      </rPr>
      <t>NACIONAL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[Artículo 44 Ley 1438 de 2011].</t>
    </r>
    <r>
      <rPr>
        <b/>
        <sz val="10"/>
        <rFont val="Arial"/>
        <family val="2"/>
      </rPr>
      <t xml:space="preserve"> VF</t>
    </r>
  </si>
  <si>
    <r>
      <t xml:space="preserve"> PARTICIPACION CONSUMO DE </t>
    </r>
    <r>
      <rPr>
        <b/>
        <sz val="10"/>
        <color rgb="FF009900"/>
        <rFont val="Arial"/>
        <family val="2"/>
      </rPr>
      <t>CERVEZA, SIFONES</t>
    </r>
    <r>
      <rPr>
        <b/>
        <sz val="10"/>
        <rFont val="Arial"/>
        <family val="2"/>
      </rPr>
      <t xml:space="preserve"> Y REFAJOS DE PRODUCCION </t>
    </r>
    <r>
      <rPr>
        <b/>
        <sz val="10"/>
        <color rgb="FF009900"/>
        <rFont val="Arial"/>
        <family val="2"/>
      </rPr>
      <t>EXTRANJERA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[Artículo 44 Ley 1438 de 2011].</t>
    </r>
  </si>
  <si>
    <t>Cofinanciació no especificada en otro numeral rentistico</t>
  </si>
  <si>
    <r>
      <rPr>
        <sz val="10"/>
        <rFont val="Arial"/>
        <family val="2"/>
      </rPr>
      <t>(Cajas de Compensación Artículo 217 Ley 100 de 1993]</t>
    </r>
    <r>
      <rPr>
        <b/>
        <sz val="10"/>
        <rFont val="Arial"/>
        <family val="2"/>
      </rPr>
      <t xml:space="preserve"> (S.S.F)</t>
    </r>
  </si>
  <si>
    <r>
      <t xml:space="preserve"> Lotería Bogotá
</t>
    </r>
    <r>
      <rPr>
        <sz val="10"/>
        <rFont val="Arial"/>
        <family val="2"/>
      </rPr>
      <t xml:space="preserve"> [68% 7822 y 7% Colciencias].</t>
    </r>
  </si>
  <si>
    <t>Lotería Bogotá- Impuesto a Ganadores
 [68% 7822 y 7% Colciencias]</t>
  </si>
  <si>
    <r>
      <t>Loterías Foráneas</t>
    </r>
    <r>
      <rPr>
        <sz val="10"/>
        <rFont val="Arial"/>
        <family val="2"/>
      </rPr>
      <t xml:space="preserve"> 
[100% para 7822  continuidad]</t>
    </r>
  </si>
  <si>
    <r>
      <rPr>
        <b/>
        <sz val="10"/>
        <color rgb="FF00B050"/>
        <rFont val="Arial"/>
        <family val="2"/>
      </rPr>
      <t>JUEGOS LOCALIZADOS</t>
    </r>
    <r>
      <rPr>
        <b/>
        <sz val="10"/>
        <rFont val="Arial"/>
        <family val="2"/>
      </rPr>
      <t xml:space="preserve">  DE  LIBRE DESTINACIÓN
</t>
    </r>
    <r>
      <rPr>
        <b/>
        <sz val="10"/>
        <color rgb="FF00B050"/>
        <rFont val="Arial"/>
        <family val="2"/>
      </rPr>
      <t>C.S.F</t>
    </r>
  </si>
  <si>
    <r>
      <rPr>
        <b/>
        <sz val="10"/>
        <color rgb="FF009900"/>
        <rFont val="Arial"/>
        <family val="2"/>
      </rPr>
      <t>JUEGOS LOCALIZADOS</t>
    </r>
    <r>
      <rPr>
        <b/>
        <sz val="10"/>
        <rFont val="Arial"/>
        <family val="2"/>
      </rPr>
      <t xml:space="preserve">  PARA INVERSION EN SALUD (</t>
    </r>
    <r>
      <rPr>
        <b/>
        <sz val="10"/>
        <color rgb="FF009900"/>
        <rFont val="Arial"/>
        <family val="2"/>
      </rPr>
      <t>s.s.f</t>
    </r>
    <r>
      <rPr>
        <b/>
        <sz val="10"/>
        <rFont val="Arial"/>
        <family val="2"/>
      </rPr>
      <t xml:space="preserve">)
</t>
    </r>
  </si>
  <si>
    <r>
      <t xml:space="preserve">Coljuegos </t>
    </r>
    <r>
      <rPr>
        <b/>
        <sz val="10"/>
        <color rgb="FF00B050"/>
        <rFont val="Arial"/>
        <family val="2"/>
      </rPr>
      <t>C.S.F</t>
    </r>
  </si>
  <si>
    <r>
      <t xml:space="preserve">Coljuegos </t>
    </r>
    <r>
      <rPr>
        <b/>
        <sz val="10"/>
        <color rgb="FF00B050"/>
        <rFont val="Arial"/>
        <family val="2"/>
      </rPr>
      <t>S.S.F.</t>
    </r>
  </si>
  <si>
    <r>
      <t xml:space="preserve">Participación por el consumo de </t>
    </r>
    <r>
      <rPr>
        <sz val="10"/>
        <color rgb="FFFFFF00"/>
        <rFont val="Arial"/>
        <family val="2"/>
      </rPr>
      <t xml:space="preserve">licores destilados </t>
    </r>
    <r>
      <rPr>
        <sz val="10"/>
        <rFont val="Arial"/>
        <family val="2"/>
      </rPr>
      <t xml:space="preserve">introducidos de producción </t>
    </r>
    <r>
      <rPr>
        <sz val="10"/>
        <color rgb="FFFFFF00"/>
        <rFont val="Arial"/>
        <family val="2"/>
      </rPr>
      <t xml:space="preserve">nacional </t>
    </r>
    <r>
      <rPr>
        <sz val="10"/>
        <rFont val="Arial"/>
        <family val="2"/>
      </rPr>
      <t>con destino Salud
 [Artículo 44 Ley 1438 de 2011, funcionamiento Ley 715 de 2001, Ley 1816 de 2016].</t>
    </r>
  </si>
  <si>
    <t>Participación por el consumo de licores destilados introducidos de producción nacional con destino Salud
(Vigencia Futura Acuerdo 743)</t>
  </si>
  <si>
    <r>
      <t>Participación por el consumo de</t>
    </r>
    <r>
      <rPr>
        <sz val="10"/>
        <color rgb="FF00B050"/>
        <rFont val="Arial"/>
        <family val="2"/>
      </rPr>
      <t xml:space="preserve"> licores destilados</t>
    </r>
    <r>
      <rPr>
        <sz val="10"/>
        <rFont val="Arial"/>
        <family val="2"/>
      </rPr>
      <t xml:space="preserve"> introducidos de producción </t>
    </r>
    <r>
      <rPr>
        <sz val="10"/>
        <color rgb="FF00B050"/>
        <rFont val="Arial"/>
        <family val="2"/>
      </rPr>
      <t>extranjera</t>
    </r>
    <r>
      <rPr>
        <sz val="10"/>
        <rFont val="Arial"/>
        <family val="2"/>
      </rPr>
      <t xml:space="preserve"> Recaudado por fondo cuenta de la FND con destino salud
 [Artículo 44 Ley 1438 de 2011, funcionamiento Ley 715 de 2001, Ley 1816 de 2016].</t>
    </r>
  </si>
  <si>
    <r>
      <t xml:space="preserve">Otros Recursos del Balance Rendimientos Financieros de destinación especifica
</t>
    </r>
    <r>
      <rPr>
        <sz val="10"/>
        <rFont val="Arial"/>
        <family val="2"/>
      </rPr>
      <t>[SALUD PÚBLICA]</t>
    </r>
  </si>
  <si>
    <r>
      <t xml:space="preserve">Rendimientos Financieros- Recursos Propios con Destinación Específica 
</t>
    </r>
    <r>
      <rPr>
        <sz val="10"/>
        <rFont val="Arial"/>
        <family val="2"/>
      </rPr>
      <t>[Régimen Subsidiado, Salud Pública y Oferta] C.S.F</t>
    </r>
  </si>
  <si>
    <r>
      <t xml:space="preserve">Rendimientos Financieros- Recursos Propios con Destinación Específica 
</t>
    </r>
    <r>
      <rPr>
        <sz val="10"/>
        <rFont val="Arial"/>
        <family val="2"/>
      </rPr>
      <t>[Régimen Subsidiado, S.S.F. - ADRES]</t>
    </r>
  </si>
  <si>
    <t>SGP SALUD- PRESTACIÓN DEL SERVICIO DE SALUD</t>
  </si>
  <si>
    <t>SGP SALUD- SALUD PUBLICA</t>
  </si>
  <si>
    <t>Loteria de Bogotá (S.S.F)</t>
  </si>
  <si>
    <r>
      <t xml:space="preserve">Transf. Por Premios  de </t>
    </r>
    <r>
      <rPr>
        <b/>
        <sz val="10"/>
        <color rgb="FF00B050"/>
        <rFont val="Arial"/>
        <family val="2"/>
      </rPr>
      <t xml:space="preserve">Apuestas Permanentes o chance </t>
    </r>
    <r>
      <rPr>
        <b/>
        <sz val="10"/>
        <rFont val="Arial"/>
        <family val="2"/>
      </rPr>
      <t xml:space="preserve">no Reclamados 
</t>
    </r>
    <r>
      <rPr>
        <sz val="10"/>
        <rFont val="Arial"/>
        <family val="2"/>
      </rPr>
      <t>[ unificación Artículo 12 Ley 1393 de 2010]</t>
    </r>
  </si>
  <si>
    <r>
      <t xml:space="preserve">Transf. Por Premios de </t>
    </r>
    <r>
      <rPr>
        <b/>
        <sz val="10"/>
        <color rgb="FF00B050"/>
        <rFont val="Arial"/>
        <family val="2"/>
      </rPr>
      <t>juegos novedosos</t>
    </r>
    <r>
      <rPr>
        <b/>
        <sz val="10"/>
        <rFont val="Arial"/>
        <family val="2"/>
      </rPr>
      <t xml:space="preserve"> no reclamados
</t>
    </r>
    <r>
      <rPr>
        <sz val="10"/>
        <rFont val="Arial"/>
        <family val="2"/>
      </rPr>
      <t>[ unificación Artículo 12 Ley 1393 de 2010]</t>
    </r>
  </si>
  <si>
    <r>
      <t xml:space="preserve">Otros Recursos del Balance de Destinación Específica
</t>
    </r>
    <r>
      <rPr>
        <sz val="10"/>
        <rFont val="Arial"/>
        <family val="2"/>
      </rPr>
      <t>[SALUD PÚBLICA]</t>
    </r>
  </si>
  <si>
    <r>
      <t xml:space="preserve">Recursos del Balance </t>
    </r>
    <r>
      <rPr>
        <b/>
        <sz val="10"/>
        <color rgb="FF009900"/>
        <rFont val="Arial"/>
        <family val="2"/>
      </rPr>
      <t>rendimientos financieros</t>
    </r>
    <r>
      <rPr>
        <b/>
        <sz val="10"/>
        <rFont val="Arial"/>
        <family val="2"/>
      </rPr>
      <t xml:space="preserve"> de Destinación Específica
</t>
    </r>
    <r>
      <rPr>
        <sz val="10"/>
        <rFont val="Arial"/>
        <family val="2"/>
      </rPr>
      <t>[ OFERTA- RS - Indexación BOSA]</t>
    </r>
  </si>
  <si>
    <r>
      <t>Recursos del Balance</t>
    </r>
    <r>
      <rPr>
        <b/>
        <sz val="10"/>
        <color rgb="FF009900"/>
        <rFont val="Arial"/>
        <family val="2"/>
      </rPr>
      <t xml:space="preserve"> rendimientos financieros</t>
    </r>
    <r>
      <rPr>
        <b/>
        <sz val="10"/>
        <rFont val="Arial"/>
        <family val="2"/>
      </rPr>
      <t xml:space="preserve"> de Destinación Específica
</t>
    </r>
    <r>
      <rPr>
        <sz val="10"/>
        <rFont val="Arial"/>
        <family val="2"/>
      </rPr>
      <t>[ OFERTA- RS - Indexación BOSA]</t>
    </r>
  </si>
  <si>
    <r>
      <t xml:space="preserve">Otros Recursos del Balance de Destinación Específica
</t>
    </r>
    <r>
      <rPr>
        <sz val="10"/>
        <rFont val="Arial"/>
        <family val="2"/>
      </rPr>
      <t>[OFERTA- RS-VF BOSA - ADRES]</t>
    </r>
    <r>
      <rPr>
        <b/>
        <sz val="10"/>
        <rFont val="Arial"/>
        <family val="2"/>
      </rPr>
      <t xml:space="preserve"> </t>
    </r>
  </si>
  <si>
    <t>Superavit fiscal Recursos SGP Salud - oferta</t>
  </si>
  <si>
    <t>Superavit fiscal Recursos SGP Salud - Salud Pública</t>
  </si>
  <si>
    <t>Recursos Pasivos Exigibles 
[Recursos Administrados de libre  destinación especifica]</t>
  </si>
  <si>
    <r>
      <t xml:space="preserve">Recursos Pasivos Exigibles 
</t>
    </r>
    <r>
      <rPr>
        <sz val="10"/>
        <rFont val="Arial"/>
        <family val="2"/>
      </rPr>
      <t>[Cuenta Maestra - Salud]</t>
    </r>
  </si>
  <si>
    <t>OTROS DISTRITO</t>
  </si>
  <si>
    <t xml:space="preserve"> Crédito</t>
  </si>
  <si>
    <t>SGP Régimen Subsidiado</t>
  </si>
  <si>
    <t>SGP  Salud pública</t>
  </si>
  <si>
    <t>Aporte Ordinario  - Recursos del Balance de Libre destinación
[ Indexaciòn - Vigencias Futuras  Usme].y Decreto 130 /2020 COVID</t>
  </si>
  <si>
    <t>RB SGP Salud Publica</t>
  </si>
  <si>
    <t>Aporte Ordinario - Recursos del Balance
Gestión de Activos
[Vigencia Futura Usme]</t>
  </si>
  <si>
    <t>RENDIMIENTOS FINANCIEROS SGP SALUD PUBLICA</t>
  </si>
  <si>
    <t>Aporte Ordinario  -PCC Otros Distrito</t>
  </si>
  <si>
    <t>Vigencia Anterior - Recursos Pasivos Exigibles</t>
  </si>
  <si>
    <t>TOTAL APORTES  DISTRITO</t>
  </si>
  <si>
    <t>ADMINISTRADOS DE DESTINACIÓN ESPECIFICA</t>
  </si>
  <si>
    <t>OTRAS TRANSFERENCIAS NACION</t>
  </si>
  <si>
    <t>FOSYGA</t>
  </si>
  <si>
    <t>RECURSOS DEL BALANCE DE LIBRE DESTINACIÓN</t>
  </si>
  <si>
    <t>OTROS RECURSOS DEL BALANCE DE DESTINACION ESPECIFICA</t>
  </si>
  <si>
    <t>RECURSOS DEL BALANCE  SGP SALUD</t>
  </si>
  <si>
    <t>RECURSOS DEL BALANCE  SGP SALUD PÚBLICA</t>
  </si>
  <si>
    <t>RECURSOS DEL BALANCE RENDIMIENTOS FINANCIEROS DE DESTINACIÓN ESPECIFICA</t>
  </si>
  <si>
    <t>RENDIMIENTOS FINANCIEROS DESTINACION ESPECIFICA</t>
  </si>
  <si>
    <t xml:space="preserve">Rendimientos Financieros SGP Salud Oferta
</t>
  </si>
  <si>
    <t>Rendimientos Financieros SGP  Salud Pública</t>
  </si>
  <si>
    <t>REC. PASIVOS EXGIBLES-REC. ADMINISTRADOS LIBRE DESTINACION</t>
  </si>
  <si>
    <t xml:space="preserve">PASIVOS EXIGIBLES CUENTA MAESTRA SALUD
</t>
  </si>
  <si>
    <t>03 -TOTAL RECURSOS ADMINISTRADOS</t>
  </si>
  <si>
    <t>O11020300105-01</t>
  </si>
  <si>
    <t>O11020300105-02</t>
  </si>
  <si>
    <t>O110205</t>
  </si>
  <si>
    <t>O1102060030104</t>
  </si>
  <si>
    <t>O110206003019901</t>
  </si>
  <si>
    <t>O110206003019902</t>
  </si>
  <si>
    <t>O110206006</t>
  </si>
  <si>
    <t>O1102060090106</t>
  </si>
  <si>
    <t>O1102070010301</t>
  </si>
  <si>
    <t>O1102070010302</t>
  </si>
  <si>
    <t>O11020700104</t>
  </si>
  <si>
    <t>O11020700105</t>
  </si>
  <si>
    <t>O11020700106</t>
  </si>
  <si>
    <t>O1102070010701</t>
  </si>
  <si>
    <t>O1102070010702</t>
  </si>
  <si>
    <t>O1102070010901</t>
  </si>
  <si>
    <t>O1102070010902</t>
  </si>
  <si>
    <t>O11020700201030201</t>
  </si>
  <si>
    <t>O1102070020103020201</t>
  </si>
  <si>
    <t>O120201</t>
  </si>
  <si>
    <t>O12100202</t>
  </si>
  <si>
    <t>O12050204-01</t>
  </si>
  <si>
    <t>O12050204</t>
  </si>
  <si>
    <t>O120502010203</t>
  </si>
  <si>
    <t>O120502010202</t>
  </si>
  <si>
    <t>O120804</t>
  </si>
  <si>
    <t>O120806002</t>
  </si>
  <si>
    <t>O1210020401</t>
  </si>
  <si>
    <t>O1213</t>
  </si>
  <si>
    <t>O12500101</t>
  </si>
  <si>
    <t>O12500102</t>
  </si>
  <si>
    <t>O12500202</t>
  </si>
  <si>
    <t>O12500203</t>
  </si>
  <si>
    <t>0</t>
  </si>
  <si>
    <t>CÓDIGO PRESUPUESTO DE RENTAS E INGRESOS</t>
  </si>
  <si>
    <t>O11020300105-0101
O11020300105-0102
O11020300105-0103
O11020300105-0104</t>
  </si>
  <si>
    <t>O11020300105-0201
O11020300105-0202</t>
  </si>
  <si>
    <t>O11020500109010112-01
O11020500109010112-02
O11020500109010112-03</t>
  </si>
  <si>
    <t>O11020600301040202</t>
  </si>
  <si>
    <t>O110206003019901-01
O110206003019901-02</t>
  </si>
  <si>
    <t>O110206003019902-01
O110206003019902-02</t>
  </si>
  <si>
    <t>O1102060060104</t>
  </si>
  <si>
    <t>O1102060060105</t>
  </si>
  <si>
    <t>O1102060090106-01
O1102060090106-02</t>
  </si>
  <si>
    <t>O1102070010301-01</t>
  </si>
  <si>
    <t>O1102070010301-02</t>
  </si>
  <si>
    <t>O1102070010302-01
O1102070010302-02</t>
  </si>
  <si>
    <t>O11020700104-01
O11020700104-02
O11020700104-03</t>
  </si>
  <si>
    <t>O1120700105-01
O1120700105-02
O1120700105-03</t>
  </si>
  <si>
    <t>O1120700106-01
O1120700106-02
O1120700106-03</t>
  </si>
  <si>
    <t>O112070010701-01</t>
  </si>
  <si>
    <t>O112070010702-01</t>
  </si>
  <si>
    <t>O1102070010901-01</t>
  </si>
  <si>
    <t>O1102070010902-01</t>
  </si>
  <si>
    <t>O11020700201030201-01
O11020700201030201-02</t>
  </si>
  <si>
    <t xml:space="preserve">O1102070020103020201-01
O1102070020103020201-02
</t>
  </si>
  <si>
    <t>O120201-01</t>
  </si>
  <si>
    <t>O12050204-0101
O12050204-0102
O12050204-0103
O12050204-0104</t>
  </si>
  <si>
    <t>O12050204-02</t>
  </si>
  <si>
    <t>O120502010203-01</t>
  </si>
  <si>
    <t>O120502010202-01</t>
  </si>
  <si>
    <t>O120804002</t>
  </si>
  <si>
    <t>O120804003</t>
  </si>
  <si>
    <t>O120804004</t>
  </si>
  <si>
    <t>O12080600214</t>
  </si>
  <si>
    <t>O12100202-02</t>
  </si>
  <si>
    <t>O12100202-01</t>
  </si>
  <si>
    <t>O1210020401-02</t>
  </si>
  <si>
    <t>O1210020401-01</t>
  </si>
  <si>
    <t>O12100202-03</t>
  </si>
  <si>
    <t>O1210020401-03</t>
  </si>
  <si>
    <t>O1213-01</t>
  </si>
  <si>
    <t>O12500101-01</t>
  </si>
  <si>
    <t>O12500101-03</t>
  </si>
  <si>
    <t>O12500101-06</t>
  </si>
  <si>
    <t>O12500101-10</t>
  </si>
  <si>
    <t>O12500101-11</t>
  </si>
  <si>
    <t>O12500101-04</t>
  </si>
  <si>
    <t>O12500101-07</t>
  </si>
  <si>
    <t>O12500101-08</t>
  </si>
  <si>
    <t>O12500101-02</t>
  </si>
  <si>
    <t>O12500101-09</t>
  </si>
  <si>
    <t>O12500101-05</t>
  </si>
  <si>
    <t>O12500102-01</t>
  </si>
  <si>
    <t>O12500101-12</t>
  </si>
  <si>
    <t>O12500101-13</t>
  </si>
  <si>
    <t>O12500202-01
O12500202-02</t>
  </si>
  <si>
    <t>O12500203-01
O12500203-02</t>
  </si>
  <si>
    <t>B07</t>
  </si>
  <si>
    <t>1-100-F001 (ACU 917)</t>
  </si>
  <si>
    <t>1-100-F001 (ACU 788)</t>
  </si>
  <si>
    <t>1-100-F001 (ACT 2)</t>
  </si>
  <si>
    <t>1-100-F039 (ACU 788)</t>
  </si>
  <si>
    <t>1-601-I037</t>
  </si>
  <si>
    <t>Codigo Fuente MSYPS</t>
  </si>
  <si>
    <t>04-08</t>
  </si>
  <si>
    <t>03-06</t>
  </si>
  <si>
    <t>03-02</t>
  </si>
  <si>
    <t>02-01</t>
  </si>
  <si>
    <t>05-01</t>
  </si>
  <si>
    <t>06-01</t>
  </si>
  <si>
    <t>03-03</t>
  </si>
  <si>
    <t>03-04</t>
  </si>
  <si>
    <t>03-05</t>
  </si>
  <si>
    <t>03-01</t>
  </si>
  <si>
    <t>04</t>
  </si>
  <si>
    <t>07-12</t>
  </si>
  <si>
    <t>07-07</t>
  </si>
  <si>
    <t>07-549</t>
  </si>
  <si>
    <t>07-582</t>
  </si>
  <si>
    <t>07-146</t>
  </si>
  <si>
    <t>07-574</t>
  </si>
  <si>
    <t>07-439</t>
  </si>
  <si>
    <t>07-83</t>
  </si>
  <si>
    <t>01-01</t>
  </si>
  <si>
    <t>01-02</t>
  </si>
  <si>
    <t>FUNCIONAMIENTO</t>
  </si>
  <si>
    <t>Gastos de Funcionamiento</t>
  </si>
  <si>
    <t>Inversión</t>
  </si>
  <si>
    <t>Objetivo Estructurantes</t>
  </si>
  <si>
    <t>Inversión Directa</t>
  </si>
  <si>
    <t>BOGOTA CAMINA SEGURA</t>
  </si>
  <si>
    <t>01</t>
  </si>
  <si>
    <t>Bogotá avanza en seguridad</t>
  </si>
  <si>
    <t>1.2</t>
  </si>
  <si>
    <t>Cero tolerancia a las violencias contra las mujeres y basadas en género</t>
  </si>
  <si>
    <t>O23011700000020240237</t>
  </si>
  <si>
    <t>(8147) Implementación de acciones del sector salud para la prevención y atención de diferentes formas de violencia intrafamiliar y de género a través de un
plan de acción Bogotá D.C.</t>
  </si>
  <si>
    <t>O2320202009</t>
  </si>
  <si>
    <t>Servicios para la comunidad, sociales y personales</t>
  </si>
  <si>
    <t>O232020200991122</t>
  </si>
  <si>
    <t>Servicios de la administración pública relacionados con la salud</t>
  </si>
  <si>
    <t>155</t>
  </si>
  <si>
    <t>PM/0201/0113/19050350237</t>
  </si>
  <si>
    <t>1905035</t>
  </si>
  <si>
    <t>Servicio de gestión territorial para atención en salud -pandemias- a población afectada por emergencias o desastres</t>
  </si>
  <si>
    <t xml:space="preserve">Servicio de promoción social para poblaciones vulnerables </t>
  </si>
  <si>
    <t>Contratacion GSP-PIC prioridad convivencia social y salud  mental .</t>
  </si>
  <si>
    <t>13 - Intervenciones Promocionales de Calidad de Vida y Salud.</t>
  </si>
  <si>
    <t>Salud Pública</t>
  </si>
  <si>
    <t>A.2.2.17.1</t>
  </si>
  <si>
    <t>011</t>
  </si>
  <si>
    <t>156</t>
  </si>
  <si>
    <t>Servicio de promoción en temas de salud mental y convivencia</t>
  </si>
  <si>
    <t>Contratacion GSP-PIC para la prioridad de salud mental  y prevencion de lesiones violentas evitables, Servicio de promoción en temas de salud mental y convivencia</t>
  </si>
  <si>
    <t>A.2.2.17.2</t>
  </si>
  <si>
    <t>1.6</t>
  </si>
  <si>
    <t>Movilidad segura e inclusiva</t>
  </si>
  <si>
    <t>O23011700000020240227</t>
  </si>
  <si>
    <t>(8143) Implementación de intervenciones colectivas que promuevan conductas de cuidado priorizando la movilidad segura y saludable. Bogotá D.C.</t>
  </si>
  <si>
    <t>226</t>
  </si>
  <si>
    <t>PM/0201/0106/19050310227</t>
  </si>
  <si>
    <t>1905031</t>
  </si>
  <si>
    <t>Servicio de promoción de la salud y prevención de riesgos asociados a condiciones no transmisibles</t>
  </si>
  <si>
    <t>2301024</t>
  </si>
  <si>
    <t>Contratacion GSP-PIC para las acciones del PD de seguridad vial a cargo del sector salud - salud pública</t>
  </si>
  <si>
    <t>06 - Jornadas y/o estrategias para la promoción de hábitos saludables</t>
  </si>
  <si>
    <t>Otros Gastos en Salud</t>
  </si>
  <si>
    <t xml:space="preserve">A.2.4.3 </t>
  </si>
  <si>
    <t>70768</t>
  </si>
  <si>
    <t>02</t>
  </si>
  <si>
    <t>Bogotá confia en su bien-estar</t>
  </si>
  <si>
    <t>2.10</t>
  </si>
  <si>
    <t>Salud Pública intragada e integral</t>
  </si>
  <si>
    <t>O23011700000020240242</t>
  </si>
  <si>
    <t>(8141) Fortalecimiento de la Gobernanza y Gobernabilidad de la Salud Pública en el marco de la atención primaria social Bogotá D.C.</t>
  </si>
  <si>
    <t>107</t>
  </si>
  <si>
    <t>PM/0201/0106/19050140242</t>
  </si>
  <si>
    <t>Documentos de lineamientos técnicos</t>
  </si>
  <si>
    <t>Servicio de promoción en temas de disponibilidad y acceso a los alimentos, consumo y aprovechamiento biológico de los alimentos</t>
  </si>
  <si>
    <t>Contratación GSP-PIC  para gestión del riesgo en la prioridad de seguridad alimentaria y nutricional.</t>
  </si>
  <si>
    <t>A.2.2.18.2</t>
  </si>
  <si>
    <t>11</t>
  </si>
  <si>
    <t>PM/0201/0107/19050140242</t>
  </si>
  <si>
    <t>1905014</t>
  </si>
  <si>
    <t>Servicio de promoción de los derechos sexuales y reproductivos y la equidad de género</t>
  </si>
  <si>
    <t>Contratacion GSP-PIC para la prioridad de salud sexual y reproductiva.</t>
  </si>
  <si>
    <t>7 - Servicio de promoción de los derechos sexuales y reproductivos en niñas, adolescentes y jovenes del distrito.</t>
  </si>
  <si>
    <t>A.2.2.19.2</t>
  </si>
  <si>
    <t>127</t>
  </si>
  <si>
    <t>07 - Servicio de promoción de los derechos sexuales y reproductivos en niñas, adolescentes y jovenes del distrito.</t>
  </si>
  <si>
    <t>128</t>
  </si>
  <si>
    <t>A.2.2.19.1</t>
  </si>
  <si>
    <t>132</t>
  </si>
  <si>
    <t>Servicio de gestión del riesgo para la prevención y atención integral en salud sexual y reproductiva desde un enfoque de derechos</t>
  </si>
  <si>
    <t xml:space="preserve">Contratacion GSP-PIC para  prevencion de enfermedades transmisibles y zoonosis </t>
  </si>
  <si>
    <t>07-Servicio de promoción de los derechos sexuales y reproductivos en niñas, adolescentes y jovenes del distrito.</t>
  </si>
  <si>
    <t>A.2.2.20.3.1</t>
  </si>
  <si>
    <t>232</t>
  </si>
  <si>
    <t>Servicio de vigilancia y control sanitario de los factores de riesgo para la salud, en los establecimientos y espacios que pueden generar riesgos para la población.</t>
  </si>
  <si>
    <t>Contratación GSP-PIC, de las acciones para la gestión del riesgo en salud para personas que realizan actividades sexuales pagadas</t>
  </si>
  <si>
    <t>A.2.2.23.2</t>
  </si>
  <si>
    <t>PM/0201/0108/19050140242</t>
  </si>
  <si>
    <t>Servicio de divulgación y comunicación de estrategias de salud y promoción social</t>
  </si>
  <si>
    <t>08-Servicio para la prevención de muertes por desnutrición aguda como causa básica en menores de 5 años</t>
  </si>
  <si>
    <t>129</t>
  </si>
  <si>
    <t>130</t>
  </si>
  <si>
    <t>A.2.2.18.1</t>
  </si>
  <si>
    <t>131</t>
  </si>
  <si>
    <t>134</t>
  </si>
  <si>
    <t>Contratación GSP-PIC para la promoción en  la prioridad seguridad alimentaria y nutricional.</t>
  </si>
  <si>
    <t>08 - Servicio para la prevención de muertes por desnutrición aguda como causa básica en menores de 5 años</t>
  </si>
  <si>
    <t>135</t>
  </si>
  <si>
    <t>Servicio de promoción de modos, condiciones y estilos de vida saludables</t>
  </si>
  <si>
    <t>PM/0201/0109/19050140242</t>
  </si>
  <si>
    <t>09-Servicio de promoción de la salud y gestión del riesgo en torno a la salud y el desarrollo integral infantil.</t>
  </si>
  <si>
    <t>108</t>
  </si>
  <si>
    <t>114</t>
  </si>
  <si>
    <t>Servicio de promoción en temas seguridad y salud en el trabajo</t>
  </si>
  <si>
    <t xml:space="preserve">Contratación GSP-PIC para la promoción en la prioridad salud y ambito laboral. </t>
  </si>
  <si>
    <t>A.2.2.21.2</t>
  </si>
  <si>
    <t>136</t>
  </si>
  <si>
    <t>139</t>
  </si>
  <si>
    <t>Contratacion GSP-PIC para la prioridad sexualidad y derechos sexuales y reproductivos.</t>
  </si>
  <si>
    <t>PM/0201/0113/19050140242</t>
  </si>
  <si>
    <t>1901007</t>
  </si>
  <si>
    <t>Contratacion GSP-PIC,  Servicio de promoción social para poblaciones vulnerables - discapacidad.</t>
  </si>
  <si>
    <t>A.2.2.22.2</t>
  </si>
  <si>
    <t>001</t>
  </si>
  <si>
    <t>003</t>
  </si>
  <si>
    <t>1901012</t>
  </si>
  <si>
    <t>Servicio de asistencia técnica para el fortalecimiento de capacidades básicas y técnicas en salud</t>
  </si>
  <si>
    <t>Contratacion GSP-PIC, Servicio de asistencia técnica para el fortalecimiento de capacidades básicas y técnicas en salud</t>
  </si>
  <si>
    <t>113</t>
  </si>
  <si>
    <t>13 -Intervenciones Promocionales de Calidad de Vida y Salud.</t>
  </si>
  <si>
    <t>A.2.2.21.1</t>
  </si>
  <si>
    <t>124</t>
  </si>
  <si>
    <t xml:space="preserve"> Contratacion para la gestion del Plan Territorial de Salud en el Distrito Capital, Servicio de promoción social para poblaciones vulnerables </t>
  </si>
  <si>
    <t>125</t>
  </si>
  <si>
    <t>126</t>
  </si>
  <si>
    <t>157</t>
  </si>
  <si>
    <t>03</t>
  </si>
  <si>
    <t>Contratacion GSP-PIC para la prioridad de salud mental  y prevencion de lesiones violentas evitables, Servicio de promoción de los derechos sexuales y reproductivos y la equidad de género</t>
  </si>
  <si>
    <t>158</t>
  </si>
  <si>
    <t>233</t>
  </si>
  <si>
    <t>Contratación GSP-PIC, de las acciones para la gestión del riesgo en población en situación de Habitabilidad de calle</t>
  </si>
  <si>
    <t>234</t>
  </si>
  <si>
    <t>Contratación GSP-PIC, de las acciones para la gestión del riesgo en salud para personas de los sectores LGBTI</t>
  </si>
  <si>
    <t>235</t>
  </si>
  <si>
    <t>Contratación GSP-PIC, de las acciones que fortalezcan las prácticas de cuidado enmarcada desde la de salud propia e intercultural</t>
  </si>
  <si>
    <t>228</t>
  </si>
  <si>
    <t>Contratación GSP-PIC de las acciones de los entornos cuidadores (incluye población migrante)</t>
  </si>
  <si>
    <t>229</t>
  </si>
  <si>
    <t>Contratación GSP-PIC para gestión del riesgo en salud en población campesina y rural.</t>
  </si>
  <si>
    <t>PM/0201/0106/19050540242</t>
  </si>
  <si>
    <t>1905054</t>
  </si>
  <si>
    <t>Servicio de promoción de la salud</t>
  </si>
  <si>
    <t>Servicio de asistencia técnica institucional</t>
  </si>
  <si>
    <t>Contratacion GSP-PIC para la prioridad salud mental  y prevencion de lesiones violentas evitables.</t>
  </si>
  <si>
    <t>094</t>
  </si>
  <si>
    <t>120</t>
  </si>
  <si>
    <t>Servicios de información actualizados</t>
  </si>
  <si>
    <t>PM/0201/0113/19050540242</t>
  </si>
  <si>
    <t>Servicio de Información sobre indicadores de logros en salud</t>
  </si>
  <si>
    <t>SP.0325 Prestación de servicios  al FFDS - SDS para la gestión d ela salud pública (GSP).</t>
  </si>
  <si>
    <t>A.2.2.23.5</t>
  </si>
  <si>
    <t>102</t>
  </si>
  <si>
    <t>103</t>
  </si>
  <si>
    <t xml:space="preserve"> Contratacion para la gestion del Plan Territorial de Salud en el Distrito Capital</t>
  </si>
  <si>
    <t>A.2.2.23.3</t>
  </si>
  <si>
    <t>121</t>
  </si>
  <si>
    <t>Unidades móviles para la atención médica adquiridas y dotadas</t>
  </si>
  <si>
    <t>227</t>
  </si>
  <si>
    <t>Contratación GSP-PIC para el seguimiento a la instancia de gobernanza y gobernabilidad</t>
  </si>
  <si>
    <t>236</t>
  </si>
  <si>
    <t xml:space="preserve">Contratación GSP-PIC para el fortalecimiento de los determinantes en salud </t>
  </si>
  <si>
    <t>261</t>
  </si>
  <si>
    <t>Contratacion GSP-PIC  de las acciones para la prevencion y control de la Tuberculosis.</t>
  </si>
  <si>
    <t>237</t>
  </si>
  <si>
    <t>Contratación GSP-PIC para la operación de las demás acciones para el fortalecimiento de la gobernanza y la gobernabilidad</t>
  </si>
  <si>
    <t>PM/0201/0103/19050490242</t>
  </si>
  <si>
    <t>Servicio de promoción de la participación social en salud</t>
  </si>
  <si>
    <t>Contratacion GSP-PIC  de las acciones para la prevencion y control de la Lepra.</t>
  </si>
  <si>
    <t>3 - Servicio de promoción y control para enfermedades trasnmisIbles</t>
  </si>
  <si>
    <t>A.2.2.20.2.2</t>
  </si>
  <si>
    <t>109</t>
  </si>
  <si>
    <t>03 - Servicio de promoción y control para enfermedades trasnmisIbles</t>
  </si>
  <si>
    <t>110</t>
  </si>
  <si>
    <t>Contratacion GSP-PIC para la prioridad vida saludable  y enfermedades trasmisibles - componente vacunación.</t>
  </si>
  <si>
    <t>A.2.2.20.1</t>
  </si>
  <si>
    <t>111</t>
  </si>
  <si>
    <t>116</t>
  </si>
  <si>
    <t>1905049</t>
  </si>
  <si>
    <t>117</t>
  </si>
  <si>
    <t>259</t>
  </si>
  <si>
    <t>O232020200991114</t>
  </si>
  <si>
    <t>119</t>
  </si>
  <si>
    <t>A.2.2.20.2.1</t>
  </si>
  <si>
    <t>PM/0201/0106/19050490242</t>
  </si>
  <si>
    <t>Servicios de gestión territorial para atención en salud –pandemias-a población afectada por emergencias o desastres</t>
  </si>
  <si>
    <t>A.2.2.16.1</t>
  </si>
  <si>
    <t>104</t>
  </si>
  <si>
    <t>Contratación GSP-PIC para la prioridad de condiciones no trasmisibles (Incluye salud oral).</t>
  </si>
  <si>
    <t>115</t>
  </si>
  <si>
    <t>Servicio de promoción de vida saludable y condiciones no transmisibles</t>
  </si>
  <si>
    <t>Contratacion GSP-PIC  de la prioridad vida saludable y condiciones no trasmisibles.</t>
  </si>
  <si>
    <t>A.2.2.16.2</t>
  </si>
  <si>
    <t>149</t>
  </si>
  <si>
    <t xml:space="preserve">SP-Prestación de servicios  al FFDS - SDS para la gestión de la salud pública. </t>
  </si>
  <si>
    <t>PM/0201/0109/19050490242</t>
  </si>
  <si>
    <t>Servicio de inspección, vigilancia y control de los factores del riesgo del ambiente que afectan la salud humana</t>
  </si>
  <si>
    <t>145</t>
  </si>
  <si>
    <t>211</t>
  </si>
  <si>
    <t>Contratacion GSP-PIC prioridad sistema vigilancia de eventos transmisibles de origen zoonotico de interes en salud publica</t>
  </si>
  <si>
    <t>A.2.2.15.2</t>
  </si>
  <si>
    <t>097</t>
  </si>
  <si>
    <t>PM/0201/0111/19050490242</t>
  </si>
  <si>
    <t>Servicio de información de vigilancia epidemiológica</t>
  </si>
  <si>
    <t xml:space="preserve"> Contratacion GSP-PIC  para la dimensión de autoridad sanitaria</t>
  </si>
  <si>
    <t xml:space="preserve">11 - Servicio de atención de brotes y eventos de emergencias en salud pública </t>
  </si>
  <si>
    <t>A.2.2.23.1</t>
  </si>
  <si>
    <t>PM/0201/0113/19050490242</t>
  </si>
  <si>
    <t>Servicio de gestión del riesgo para la prevención y atención integral a problemas y trastornos mentales y sustancias psicoactivas</t>
  </si>
  <si>
    <t>105</t>
  </si>
  <si>
    <t>133</t>
  </si>
  <si>
    <t>Servicio de gestión del riesgo para enfermedades inmunoprevenibles</t>
  </si>
  <si>
    <t>143</t>
  </si>
  <si>
    <t>Servicio de implementación de estrategias para el fortalecimiento del control social en salud</t>
  </si>
  <si>
    <t>Contratacion GSP-PIC  prioridad entornos saludables en los territorios.</t>
  </si>
  <si>
    <t>A.2.2.15.1</t>
  </si>
  <si>
    <t>148</t>
  </si>
  <si>
    <t>Servicio de vigilancia de calidad del agua para consumo humano, recolección, transporte y disposición final de residuos sólidos; manejo y disposición final de radiaciones ionizantes, excretas, residuos líquidos y aguas servidas y calidad del aire.</t>
  </si>
  <si>
    <t>Contratacion GSP-PIC para la operacion de la IVC.</t>
  </si>
  <si>
    <t>146</t>
  </si>
  <si>
    <t>212</t>
  </si>
  <si>
    <t>Contratacion GSP-PIC prioridad vigilancia centinela de eventos respiratorios y cardiovasculares para monitorear episodios de contaminación del aire en la ciudad.</t>
  </si>
  <si>
    <t>PM/0201/0126/19050490242</t>
  </si>
  <si>
    <t>Contratación GSP-PIC,  servicio de asistencia técnica PAI</t>
  </si>
  <si>
    <t>26 -Servicio de apoyo financiero para dotar con bienes y Servicio de interés para la salud</t>
  </si>
  <si>
    <t>230</t>
  </si>
  <si>
    <t>231</t>
  </si>
  <si>
    <t>095</t>
  </si>
  <si>
    <t>PM/0201/0127/19050490242</t>
  </si>
  <si>
    <t xml:space="preserve">Servicio de certificación de laboratorios que realizan pruebas y ensayos a eventos de interés en salud pública </t>
  </si>
  <si>
    <t>SP. 0355 Prestación de servicios  al FFDS - SDS para el laboratorio de salud pública.</t>
  </si>
  <si>
    <t>27 -Servicio de asistencia técnica para el fortalecimiento de Autoridades sanitarias distritales y municipales fortalecidas en la elaboración de planes y proyectos, ejecución y control del Plan Territorial de salud</t>
  </si>
  <si>
    <t>O2320201</t>
  </si>
  <si>
    <t>Materiales y suministros</t>
  </si>
  <si>
    <t>O2320201003053544204</t>
  </si>
  <si>
    <t>Tiras reactivas para análisis de laboratorio</t>
  </si>
  <si>
    <t>089</t>
  </si>
  <si>
    <t>Materiales y suministros para la operacion del laboratorio de salud pública</t>
  </si>
  <si>
    <t>A.2.2.23.2.1</t>
  </si>
  <si>
    <t>O2320101003</t>
  </si>
  <si>
    <t>O23201010030807</t>
  </si>
  <si>
    <t>Otros equipos</t>
  </si>
  <si>
    <t>Adquisicion de Equipos para el Laboratorio de Salud Pública</t>
  </si>
  <si>
    <t>A.2.2.23.2.2</t>
  </si>
  <si>
    <t>O23011700000020240197</t>
  </si>
  <si>
    <t>(8127) Transformación de la Participación social para el Bien-Estar Bogotá D.C.</t>
  </si>
  <si>
    <t>Documentos metodológicos</t>
  </si>
  <si>
    <t>057</t>
  </si>
  <si>
    <t>PM/0201/0113/19060380197</t>
  </si>
  <si>
    <t>1906038</t>
  </si>
  <si>
    <t xml:space="preserve">Personal contratado para la administración y coordinación del Modelo Bogotá nos Cuida.  </t>
  </si>
  <si>
    <t>A.2.4.1</t>
  </si>
  <si>
    <t>161</t>
  </si>
  <si>
    <t>Documentos metodológicos,Prestación de servicios  al FFDS - SDS</t>
  </si>
  <si>
    <t>058</t>
  </si>
  <si>
    <t>PM/0201/0120/19060390197</t>
  </si>
  <si>
    <t>1906039</t>
  </si>
  <si>
    <t>Documento de lineamientos técnicos</t>
  </si>
  <si>
    <t>20 - Servicio de apoyo mediante mecanismos de participación social en materia de salud y de seguridad social en salud</t>
  </si>
  <si>
    <t>163</t>
  </si>
  <si>
    <t>1999069</t>
  </si>
  <si>
    <t>Documentos de investigación</t>
  </si>
  <si>
    <t>Documentos de investigación, Prestación de servicios  al FFDS - SDS</t>
  </si>
  <si>
    <t>O2390101</t>
  </si>
  <si>
    <t>PM/0201/0120/19060410197</t>
  </si>
  <si>
    <t>1906041</t>
  </si>
  <si>
    <t>Servicio de asistencia técnica</t>
  </si>
  <si>
    <t xml:space="preserve">Pago sentencias </t>
  </si>
  <si>
    <t>O230117</t>
  </si>
  <si>
    <t>1906</t>
  </si>
  <si>
    <t>20240197</t>
  </si>
  <si>
    <t>20</t>
  </si>
  <si>
    <t>041</t>
  </si>
  <si>
    <t>164</t>
  </si>
  <si>
    <t>Documentos de investigación, Capacitación, Comunicación, Asesoría y Asistencia Técnica para el Fomento de la Participación Social y Comunitaria en el Sector Salud</t>
  </si>
  <si>
    <t>O23011700000020240178</t>
  </si>
  <si>
    <t>(8119) Implementación de Salud Digital para Bogotá Bogotá D.C</t>
  </si>
  <si>
    <t>PM/0201/0130/19060370178</t>
  </si>
  <si>
    <t>1906037</t>
  </si>
  <si>
    <t>Documentos de planeación</t>
  </si>
  <si>
    <t>2301002</t>
  </si>
  <si>
    <t>Documentos de evaluación</t>
  </si>
  <si>
    <t>Servicios de la administración pública relacionados con la salud, documentos de evaluación.</t>
  </si>
  <si>
    <t>30 - Infraestructura Tecnológica y documental (Sistemas de Información y Tecnología y Gestión documental)</t>
  </si>
  <si>
    <t>012</t>
  </si>
  <si>
    <t>PM/0201/0130/19060310178</t>
  </si>
  <si>
    <t>1906031</t>
  </si>
  <si>
    <t>Servicio de información para las instituciones
públicas prestadoras de salud y la dirección de la
entidad territorial implementado</t>
  </si>
  <si>
    <t>Servicio de acceso y uso de Tecnologías de la Información y las Comunicaciones</t>
  </si>
  <si>
    <t>Servicios de la administración pública relacionados con la salud, servicio de acceso y uso de Tecnologías de la Información y las Comunicaciones.</t>
  </si>
  <si>
    <t>O2320202008</t>
  </si>
  <si>
    <t xml:space="preserve">Servicios prestados a las empresas y servicios de producción </t>
  </si>
  <si>
    <t>O232020200883132</t>
  </si>
  <si>
    <t>Servicios de soporte en tecnologías de la información (TI)</t>
  </si>
  <si>
    <t>193</t>
  </si>
  <si>
    <t>Servicio de información para las instituciones públicas prestadoras de salud y la dirección de la entidad territorial implementado</t>
  </si>
  <si>
    <r>
      <t xml:space="preserve">Servicios de soporte en tecnologías de la información (TI), Servicio de acceso y uso de Tecnologías de la Información y las Comunicaciones - </t>
    </r>
    <r>
      <rPr>
        <sz val="10"/>
        <color indexed="10"/>
        <rFont val="Arial"/>
        <family val="2"/>
      </rPr>
      <t>Servicios prestados a las empresas</t>
    </r>
  </si>
  <si>
    <t>públicas prestadoras de salud y la dirección de la</t>
  </si>
  <si>
    <t>2.11</t>
  </si>
  <si>
    <t>entidad territorial implementado</t>
  </si>
  <si>
    <t>Salud con calidad y en el territorio</t>
  </si>
  <si>
    <r>
      <t>O23011700000020</t>
    </r>
    <r>
      <rPr>
        <sz val="10"/>
        <color rgb="FFFF0000"/>
        <rFont val="Arial"/>
        <family val="2"/>
      </rPr>
      <t>22</t>
    </r>
    <r>
      <rPr>
        <sz val="10"/>
        <rFont val="Arial"/>
        <family val="2"/>
      </rPr>
      <t>0002</t>
    </r>
  </si>
  <si>
    <t>(7919) Generación de capacidades para la creación del centro de desarrollo tecnológico de producción de biológicos. Bogotá</t>
  </si>
  <si>
    <t>O23011700000020220002</t>
  </si>
  <si>
    <t>'O23011700000020220002</t>
  </si>
  <si>
    <t>205</t>
  </si>
  <si>
    <t>PM/0201/0113/19050380002</t>
  </si>
  <si>
    <t>Servicio de investigación, desarrollo e innovación tecnológica en salud</t>
  </si>
  <si>
    <t>Biológicos, biosimilares y medicamentos de síntesis de interés en salud pública</t>
  </si>
  <si>
    <t xml:space="preserve">Convenio para la creación del centro de desarrollo tecnológico de producción de biológicos. Bogotá </t>
  </si>
  <si>
    <t xml:space="preserve">A.2.4.1 </t>
  </si>
  <si>
    <t>225</t>
  </si>
  <si>
    <t xml:space="preserve">RH - Convenio para la creación del centro de desarrollo tecnológico de producción de biológicos. Bogotá </t>
  </si>
  <si>
    <t>O23011700000020240187</t>
  </si>
  <si>
    <t>(8113)  Implementación del Modelo de salud centrado en atención primaria social para el bienestar de la población Bogotá D.C.</t>
  </si>
  <si>
    <t>O232020200883611</t>
  </si>
  <si>
    <t>Servicios integrales de publicidad</t>
  </si>
  <si>
    <t>059</t>
  </si>
  <si>
    <r>
      <t>PM/0201/0127/</t>
    </r>
    <r>
      <rPr>
        <sz val="10"/>
        <color rgb="FF3FE13F"/>
        <rFont val="Arial"/>
        <family val="2"/>
      </rPr>
      <t>1906041</t>
    </r>
    <r>
      <rPr>
        <sz val="10"/>
        <color rgb="FFFF0000"/>
        <rFont val="Arial"/>
        <family val="2"/>
      </rPr>
      <t>0187</t>
    </r>
  </si>
  <si>
    <t>1901009</t>
  </si>
  <si>
    <t>Actividades para el fortalecimiento de estrategias de comunicación.</t>
  </si>
  <si>
    <t>27 -  Servicio de asistencia técnica para el fortalecimiento de Autoridades sanitarias distritales y municipales fortalecidas en la elaboración de planes y proyectos, ejecución y control del Plan Territorial de salud</t>
  </si>
  <si>
    <t>A.2.4.3</t>
  </si>
  <si>
    <t>PM/0201/0127/19060410187</t>
  </si>
  <si>
    <t>061</t>
  </si>
  <si>
    <t>PSS-001 Prestación de servicios  al FFDS - SDS</t>
  </si>
  <si>
    <t>064</t>
  </si>
  <si>
    <t>Esquema de cooperacion y coordinacion entre aseguradores y prestadores de servicios de salud.</t>
  </si>
  <si>
    <t>065</t>
  </si>
  <si>
    <t>240</t>
  </si>
  <si>
    <r>
      <t>PM/0201/0127/</t>
    </r>
    <r>
      <rPr>
        <sz val="10"/>
        <color rgb="FF3FE13F"/>
        <rFont val="Arial"/>
        <family val="2"/>
      </rPr>
      <t>1906037</t>
    </r>
    <r>
      <rPr>
        <sz val="10"/>
        <color rgb="FFFF0000"/>
        <rFont val="Arial"/>
        <family val="2"/>
      </rPr>
      <t>0187</t>
    </r>
  </si>
  <si>
    <t>244</t>
  </si>
  <si>
    <r>
      <t>PM/0201/0127/</t>
    </r>
    <r>
      <rPr>
        <sz val="10"/>
        <color rgb="FF3FE13F"/>
        <rFont val="Arial"/>
        <family val="2"/>
      </rPr>
      <t>1906039</t>
    </r>
    <r>
      <rPr>
        <sz val="10"/>
        <color rgb="FFFF0000"/>
        <rFont val="Arial"/>
        <family val="2"/>
      </rPr>
      <t>0187</t>
    </r>
  </si>
  <si>
    <t>248</t>
  </si>
  <si>
    <t>PM/0201/0127/19060390187</t>
  </si>
  <si>
    <t>249</t>
  </si>
  <si>
    <t>O23011700000020240135</t>
  </si>
  <si>
    <t>(8105) Fortalecimiento de la Red Integrada de Servicios de Salud y Capital Salud Bogotá D.C.</t>
  </si>
  <si>
    <t>PM/0201/0127/19050500135</t>
  </si>
  <si>
    <t>062</t>
  </si>
  <si>
    <t>PM/0201/0127/19060290135</t>
  </si>
  <si>
    <t>Servicio de asistencia técnica a Instituciones Prestadoras de Servicios de Salud</t>
  </si>
  <si>
    <t>Prestación de servicios  al FFDS - SDS-SPYGS</t>
  </si>
  <si>
    <t>066</t>
  </si>
  <si>
    <t>Fortalecimiento de  los servicios  de salud en las Empresas Sociales del Estado, en el marco del modelo de salud</t>
  </si>
  <si>
    <t>A.2.4.3.</t>
  </si>
  <si>
    <t>069</t>
  </si>
  <si>
    <t>PM/0201/0127/19060410135</t>
  </si>
  <si>
    <t>Servicio de asistencia técnica de los compromisos con las Entidades Administradoras de Planes de Beneficios, las administradoras de Riesgos Laborales , en el marco de sus competencias.</t>
  </si>
  <si>
    <t>Transferencias de Capital</t>
  </si>
  <si>
    <t>O2390201</t>
  </si>
  <si>
    <t>Capitalización</t>
  </si>
  <si>
    <t>070</t>
  </si>
  <si>
    <t>271</t>
  </si>
  <si>
    <t>Aportes financieros entidades vinculadas</t>
  </si>
  <si>
    <t>O23011700000020240203</t>
  </si>
  <si>
    <t>(8124) Implementación Aseguramiento y prestación integral de servicios de salud Bogotá D.C.</t>
  </si>
  <si>
    <t>O232020200882210</t>
  </si>
  <si>
    <t>Servicios de auditoría financiera</t>
  </si>
  <si>
    <t>033</t>
  </si>
  <si>
    <t>PM/0201/0114/19060440203</t>
  </si>
  <si>
    <t>Servicio de afiliaciones al régimen subsidiado del Sistema General de Seguridad Social</t>
  </si>
  <si>
    <t>1902010</t>
  </si>
  <si>
    <t>0.4% Interventoria del regimen subsidiado</t>
  </si>
  <si>
    <t>14 - Servicio de afiliación al SGSSS en Bogotá D.C. en el periodo</t>
  </si>
  <si>
    <t>Régimen Subsidiado</t>
  </si>
  <si>
    <t>A.2.1.3</t>
  </si>
  <si>
    <t>15</t>
  </si>
  <si>
    <t>034</t>
  </si>
  <si>
    <t>POR DISTRIBUIR LMA</t>
  </si>
  <si>
    <t>A.2.1.1</t>
  </si>
  <si>
    <t>035</t>
  </si>
  <si>
    <t xml:space="preserve">Servicio de liquidación mensual de afiliados al Régimen Subsidiado durante la vigencia </t>
  </si>
  <si>
    <t>Afiliacion al regimen subsidiado universalizacion (subsidios totales y parciales) Ley 1955 art. 242.</t>
  </si>
  <si>
    <t>036</t>
  </si>
  <si>
    <t>RS - Prestación de servicios  al FFDS - SDS</t>
  </si>
  <si>
    <t>PM/0201/0115/19060040203</t>
  </si>
  <si>
    <t>Servicio de atención en salud a la población</t>
  </si>
  <si>
    <t>1902019</t>
  </si>
  <si>
    <t>037</t>
  </si>
  <si>
    <t>Contratacion de  prestacion de servicios de salud a PPNA, red privada</t>
  </si>
  <si>
    <t>15 - Servicio de atención en salud prestado a población pobre no asegurada [Vinculados]</t>
  </si>
  <si>
    <t>Población Pobre en lo no cubierto con subsidios a la demanda y No POS</t>
  </si>
  <si>
    <t>A.2.3.1.3.4</t>
  </si>
  <si>
    <t>16</t>
  </si>
  <si>
    <t>038</t>
  </si>
  <si>
    <t xml:space="preserve"> Pago de fallos judiciales</t>
  </si>
  <si>
    <t>A.2.3.2.5</t>
  </si>
  <si>
    <t>039</t>
  </si>
  <si>
    <t>Conciliaciones y sentencias</t>
  </si>
  <si>
    <t>A 2.3.1,2,4</t>
  </si>
  <si>
    <t>Contratacion de  prestacion de servicios de salud a PPNA, red No adscrita</t>
  </si>
  <si>
    <t>A.2.3.1.1.4</t>
  </si>
  <si>
    <t>042</t>
  </si>
  <si>
    <t>Conciliaciones y Sentencias Judiciales</t>
  </si>
  <si>
    <t>A.2.3.2.4</t>
  </si>
  <si>
    <t>043</t>
  </si>
  <si>
    <t>Contratacion de  prestacion de servicios de salud a PPNA, ESE distritales</t>
  </si>
  <si>
    <t>044</t>
  </si>
  <si>
    <t xml:space="preserve"> Prestacion de servicios de salud de urgencias no contratados, no incluidos en el POS  - ESE y las IPS  a la PPNA</t>
  </si>
  <si>
    <t>045</t>
  </si>
  <si>
    <t xml:space="preserve"> Prestacion de eventos no incluidos en el POS prestados a traves de las EPS-S y recobrados a la Entidad Territorial (Recobros)</t>
  </si>
  <si>
    <t>046</t>
  </si>
  <si>
    <t>Prestacion de servicios de salud de urgencias de bajo, medio y alto nivel de complejidad a la PPNA a traves de IPS Privadas o Mixtas con las cuales no se ha suscrito contrato</t>
  </si>
  <si>
    <t>A.2.3.1.4.4</t>
  </si>
  <si>
    <t>047</t>
  </si>
  <si>
    <t xml:space="preserve"> Prestacion de servicios de salud de urgencias de bajo, medio y alto nivel de complejidad a la PPNA a traves ESE con las cuales no se ha suscrito contrato</t>
  </si>
  <si>
    <t>A.2.3.1.2.4</t>
  </si>
  <si>
    <t>048</t>
  </si>
  <si>
    <t>Servicio de atención en salud a la población no asegurada</t>
  </si>
  <si>
    <t>Prestacion de servicios de salud electivos o de urgencias requeridos por la PPNA con ESE</t>
  </si>
  <si>
    <t>049</t>
  </si>
  <si>
    <t>Prestacion de servicios de salud a Poblacion amparada en Resoluciones y convenios del Ministerio de la Proteccion Social</t>
  </si>
  <si>
    <t>050</t>
  </si>
  <si>
    <t>Prestacion de servicios de salud a Poblacion amparada en Resoluciones y convenios del Ministerio de la Proteccion Social - ESE</t>
  </si>
  <si>
    <t>A.2.3.1.2,4</t>
  </si>
  <si>
    <t>051</t>
  </si>
  <si>
    <t>Prestacion de los servicios  salud PPNA-gratuidad</t>
  </si>
  <si>
    <t>210</t>
  </si>
  <si>
    <t>Promocion de la afiliación al SGSSS</t>
  </si>
  <si>
    <t>A.2.3.2.2</t>
  </si>
  <si>
    <t>204</t>
  </si>
  <si>
    <t>1906004</t>
  </si>
  <si>
    <t xml:space="preserve">Prestación de servicios de salud -Vacunación Población Migrante </t>
  </si>
  <si>
    <t>052</t>
  </si>
  <si>
    <t xml:space="preserve"> Prestacion de los servicios  salud PPNA-gratuidad ESE</t>
  </si>
  <si>
    <t>053</t>
  </si>
  <si>
    <t>PM/0201/0114/19060390203</t>
  </si>
  <si>
    <t xml:space="preserve">Mecanismos ágiles de afiliación al Régimen Subsidiado para la totalidad de la población elegible. </t>
  </si>
  <si>
    <t>040</t>
  </si>
  <si>
    <t>PM/0201/0115/19060390203</t>
  </si>
  <si>
    <t>PPNA - Prestación de servicios  al FFDS - SDS</t>
  </si>
  <si>
    <t>A.2.3.1,1,4</t>
  </si>
  <si>
    <t>O23804</t>
  </si>
  <si>
    <t>Tasas y derechos administrativos</t>
  </si>
  <si>
    <t>O2380402</t>
  </si>
  <si>
    <t>Contribución de vigilancia - Superintendencia Nacional de Salud</t>
  </si>
  <si>
    <t>054</t>
  </si>
  <si>
    <t>Contribución de vigilancia - Superintendencia Nacional de</t>
  </si>
  <si>
    <t>A.2.1.4</t>
  </si>
  <si>
    <t>199</t>
  </si>
  <si>
    <t>O2380407</t>
  </si>
  <si>
    <t>Crear auxiliar</t>
  </si>
  <si>
    <t>auditoria de cuentas medicas PJ</t>
  </si>
  <si>
    <t>O23011700000020240137</t>
  </si>
  <si>
    <t>(8140) Fortalecimiento para el acceso a los servicios de salud con calidad en la población Bogotá D.C.</t>
  </si>
  <si>
    <t>G</t>
  </si>
  <si>
    <t>175</t>
  </si>
  <si>
    <t>PM/0201/0125/19030510137</t>
  </si>
  <si>
    <t>1903051</t>
  </si>
  <si>
    <t>1903011</t>
  </si>
  <si>
    <t>Servicio de inspección, vigilancia y control</t>
  </si>
  <si>
    <t>IVC-Prestación de servicios  al FFDS - SDS</t>
  </si>
  <si>
    <t>25 - Servicio de Inspección, Vigilancia y Control [IVC] del Sistema de Salud</t>
  </si>
  <si>
    <t>242</t>
  </si>
  <si>
    <t>O2320202006</t>
  </si>
  <si>
    <t>O232020200664114</t>
  </si>
  <si>
    <t>Servicio de asistencia técnica en inspección, vigilancia y control</t>
  </si>
  <si>
    <t>Inspección, vigilancia y control de prestadores de servicios de salud.</t>
  </si>
  <si>
    <t>O23011700000020240200</t>
  </si>
  <si>
    <t>(8149) Mejoramiento del sistema de Emergencias Médicas de Bogotá D.C en el nuevo Modelo de atención en salud más Bien-estar</t>
  </si>
  <si>
    <t>O232020200884190</t>
  </si>
  <si>
    <t>Otros servicios de telecomunicaciones</t>
  </si>
  <si>
    <t>071</t>
  </si>
  <si>
    <t>PM/0201/0129/19050420200</t>
  </si>
  <si>
    <t>1905042</t>
  </si>
  <si>
    <t>Servicio de atención en centros reguladores de urgencias, emergencias y desastres</t>
  </si>
  <si>
    <t>Servicio de regulación de centros reguladores de urgencias, emergencias y desastres</t>
  </si>
  <si>
    <t>29 - Servicio de control y aseguramiento de la calidad a los bienes y servicios de interés para la salud pública</t>
  </si>
  <si>
    <t>O232020200883990</t>
  </si>
  <si>
    <t>Otros servicios profesionales, técnicos y empresariales n.c.p.</t>
  </si>
  <si>
    <t>076</t>
  </si>
  <si>
    <t>O232020200883117</t>
  </si>
  <si>
    <t>PM/0201/0129/19050300200</t>
  </si>
  <si>
    <t>Servicio de atención en salud pública en situaciones de emergencias y desastres</t>
  </si>
  <si>
    <t>Servicio de articulación de los integrantes del Sistema Nacional de Gestión del Riesgo de desastres con los diferentes actores del sector salud</t>
  </si>
  <si>
    <t>Servicio de articulación de los integrantes del Sistema Nacional de Gestión del Riesgo de desastres con los diferentes actores del sector salud, Actividades para el fortalecimiento de estrategias de comunicación</t>
  </si>
  <si>
    <t>O232020200993199</t>
  </si>
  <si>
    <t>Otros servicios sanitarios n.c.p.</t>
  </si>
  <si>
    <t>78</t>
  </si>
  <si>
    <t>1901056</t>
  </si>
  <si>
    <t>078</t>
  </si>
  <si>
    <t>Acciones de reorganización de redes de prestadores de servivios de salud red de urgencias y Emergencias</t>
  </si>
  <si>
    <t>083</t>
  </si>
  <si>
    <t>CRUE-Prestación de servicios  al FFDS - SDS, Servicio de regulación de centros reguladores de urgencias, emergencias y desastres</t>
  </si>
  <si>
    <t>084</t>
  </si>
  <si>
    <t>CRUE-Prestación de servicios  al FFDS - SDS, Servicio de articulación de los integrantes del Sistema Nacional de Gestión del Riesgo de desastres con los diferentes actores del sector salud</t>
  </si>
  <si>
    <t>257</t>
  </si>
  <si>
    <t>Servicios contac center - salud</t>
  </si>
  <si>
    <t>262</t>
  </si>
  <si>
    <t>Interventoria de urgencias y emergencias en salud</t>
  </si>
  <si>
    <t>266</t>
  </si>
  <si>
    <t>Fortalecimiento del parque automotor para la respuesta a las Urgencias y Emergencias.</t>
  </si>
  <si>
    <t>283</t>
  </si>
  <si>
    <t>Sentencia prestación de servicios</t>
  </si>
  <si>
    <t>267</t>
  </si>
  <si>
    <t>Optimización de la flota de vehiculos para la respuesta en situaciones de emergencias y desastres.</t>
  </si>
  <si>
    <t>1905</t>
  </si>
  <si>
    <t>20240200</t>
  </si>
  <si>
    <t>29</t>
  </si>
  <si>
    <t>030</t>
  </si>
  <si>
    <t>093</t>
  </si>
  <si>
    <t>PM/0201/0111/19050260200</t>
  </si>
  <si>
    <t>Servicio de gestión del riesgo para enfermedades emergentes, reemergentes y desatendidas</t>
  </si>
  <si>
    <t xml:space="preserve">Contratación para la dimensión de emergencias y desastres en salud pública. </t>
  </si>
  <si>
    <t>A.2.2.20.3.2</t>
  </si>
  <si>
    <t>2.13</t>
  </si>
  <si>
    <t xml:space="preserve">Bogotá, un territorio de paz y reconsiliacion donde todos puedan volver a empezar </t>
  </si>
  <si>
    <t>O23011700000020240233</t>
  </si>
  <si>
    <t>(8145) Implementación de procesos de atención psicosocial en las diferentes modalidades para la población víctima de conflicto armado. Bogotá D.C.</t>
  </si>
  <si>
    <t>152</t>
  </si>
  <si>
    <t>PM/0201/0113/19050410233</t>
  </si>
  <si>
    <t>1905041</t>
  </si>
  <si>
    <t>Servicio de atención psicosocial a víctimas del conflicto armado</t>
  </si>
  <si>
    <t>Servicio de promoción de planes, programas, estrategias y proyectos municipales en salud y seguridad social</t>
  </si>
  <si>
    <t>Contratación de laGSP-PIC para la dimensión de poblaciones vulnerables  - víctimas del conflicto armado, Servicio de promoción de planes, programas, estrategias y proyectos municipales en salud y seguridad social</t>
  </si>
  <si>
    <t>153</t>
  </si>
  <si>
    <t>Contratación de laGSP-PIC para la dimensión de poblaciones vulnerables  - víctimas del conflicto armado, Servicio de gestión del riesgo para la prevención y atención integral a problemas y trastornos mentales y sustancias psicoactivas</t>
  </si>
  <si>
    <t>154</t>
  </si>
  <si>
    <t>Contratación de laGSP-PIC para la dimensión de poblaciones vulnerables  - víctimas del conflicto armado, Servicio de promoción en temas de salud mental y convivencia</t>
  </si>
  <si>
    <t>Bogotá confia en su potencial</t>
  </si>
  <si>
    <t>3.18</t>
  </si>
  <si>
    <t>Ciencia, tecnología e innovacion</t>
  </si>
  <si>
    <t>O23011700000020240195</t>
  </si>
  <si>
    <t>(8069) Fortalecimiento del Ecosistema de CTeI para la Salud Pública de Bogotá D.C.</t>
  </si>
  <si>
    <t>O232020200883939</t>
  </si>
  <si>
    <t>Otros servicios de consultoría científica y técnica n.c.p.</t>
  </si>
  <si>
    <t>183</t>
  </si>
  <si>
    <t>PM/0201/0128/19050150195</t>
  </si>
  <si>
    <t>1905015</t>
  </si>
  <si>
    <t>3901001</t>
  </si>
  <si>
    <t xml:space="preserve">Documentos de planeación </t>
  </si>
  <si>
    <t xml:space="preserve">Servicios prestados a las empresas y servicios de producción, Otros servicios de consultoría científica y técnica n.c.p., Documentos de planeación </t>
  </si>
  <si>
    <t>28 - Servicio de gestión del conocimiento</t>
  </si>
  <si>
    <t>251</t>
  </si>
  <si>
    <t>PM/0201/0128/19050360195</t>
  </si>
  <si>
    <t>1905036</t>
  </si>
  <si>
    <t>3901008</t>
  </si>
  <si>
    <t>Servicios prestados para fortalecer el componente de Docencia Servicio y Hospitales Universitarios.</t>
  </si>
  <si>
    <t>7075</t>
  </si>
  <si>
    <t>184</t>
  </si>
  <si>
    <t xml:space="preserve">Servicios prestados a las empresas y servicios de producción, Otros servicios de consultoría científica y técnica n.c.p., Servicios de asistencia técnica a los actores de los sistemas territoriales de Ciencia, Tecnología e Innovación -CTeI, </t>
  </si>
  <si>
    <t>188</t>
  </si>
  <si>
    <t>Servicios de la administración pública relacionados con la salud, Servicios de asistencia técnica a los actores de los sistemas territoriales de Ciencia, Tecnología e Innovación -CTeI</t>
  </si>
  <si>
    <t>189</t>
  </si>
  <si>
    <t>252</t>
  </si>
  <si>
    <t>Servicios para fortalecer el componente de Gestión del Conocimiento - Dirección de Planeación Sectorial.</t>
  </si>
  <si>
    <t>068</t>
  </si>
  <si>
    <t>PM/0201/0128/19050370195</t>
  </si>
  <si>
    <t>1901021</t>
  </si>
  <si>
    <t>Investigaciones en el  Centro Distrital de Ciencia, Biotecnología e Innovación en Salud.</t>
  </si>
  <si>
    <t>Prestación de servicios para fortalecer el 
componente de Ciencia, tecnologia e 
innovación CTeI</t>
  </si>
  <si>
    <t>243</t>
  </si>
  <si>
    <t>Servicios de asesorías para desarrollo de capacidades y ejecución de acciones en CTI, publicaciones científicas e investigación y realizar Jornadas, seminarios, cursos y talleres.</t>
  </si>
  <si>
    <t>Bogotá ordena su territorio y avanza en su accion climatica</t>
  </si>
  <si>
    <t>4.30</t>
  </si>
  <si>
    <t>Atención del déficit social para un hábitat digno</t>
  </si>
  <si>
    <t>O23011700000020200149</t>
  </si>
  <si>
    <r>
      <rPr>
        <b/>
        <sz val="10"/>
        <color rgb="FFFF0000"/>
        <rFont val="Arial"/>
        <family val="2"/>
      </rPr>
      <t>(7790)</t>
    </r>
    <r>
      <rPr>
        <b/>
        <sz val="10"/>
        <rFont val="Arial"/>
        <family val="2"/>
      </rPr>
      <t xml:space="preserve"> Fortalecimiento de la infraestructura y dotación del sector salud Bogotá</t>
    </r>
  </si>
  <si>
    <t>O2320101001</t>
  </si>
  <si>
    <t>Edificaciones y estructuras</t>
  </si>
  <si>
    <t>O23201010010208</t>
  </si>
  <si>
    <t>Edificios relacionados con salud</t>
  </si>
  <si>
    <t>013</t>
  </si>
  <si>
    <t>PM/0201/0122/19011120149</t>
  </si>
  <si>
    <t>1901112</t>
  </si>
  <si>
    <t>Infraestructura hospitalaria de nivel 3 construida
y dotada</t>
  </si>
  <si>
    <t>1901102</t>
  </si>
  <si>
    <t xml:space="preserve">Infraestructura hospitalaria de nivel 1 construida y dotada </t>
  </si>
  <si>
    <t>Infraestructura hospitalaria de nivel 1,2 y 3 construida y dotada, Construcción, reforzamiento, adecuación y ampliación de hospitales</t>
  </si>
  <si>
    <t>22 -  Infraestructura hospitalaria de nivel 3 construida</t>
  </si>
  <si>
    <t>A.2.4.9</t>
  </si>
  <si>
    <t>010</t>
  </si>
  <si>
    <t>209</t>
  </si>
  <si>
    <t>1901107</t>
  </si>
  <si>
    <t xml:space="preserve">Infraestructura hospitalaria de nivel 2 construida y dotada </t>
  </si>
  <si>
    <t>Financiación Vigencia Futura  APP - Bosa</t>
  </si>
  <si>
    <t>016</t>
  </si>
  <si>
    <t xml:space="preserve">Infraestructura hospitalaria de nivel 3 construida y dotada </t>
  </si>
  <si>
    <t>Infraestructura hospitalaria de nivel 3 construida y dotada, Construcción, reforzamiento, adecuación y ampliación de hospitales (VF- NSJD- SC)</t>
  </si>
  <si>
    <t>029</t>
  </si>
  <si>
    <t>'O23011700000020200149</t>
  </si>
  <si>
    <t xml:space="preserve">RH para apoyar las actividades propias de los proyectos de inversion de la entidad, Infraestructura hospitalaria </t>
  </si>
  <si>
    <t>253</t>
  </si>
  <si>
    <t>Pago sentencia</t>
  </si>
  <si>
    <t>280</t>
  </si>
  <si>
    <t>O23202020080383321</t>
  </si>
  <si>
    <t>Diagnósticos, estudios y diseños</t>
  </si>
  <si>
    <t>282</t>
  </si>
  <si>
    <t>Dotación equipos biomédicos y hospitalarios</t>
  </si>
  <si>
    <t>279</t>
  </si>
  <si>
    <t>'Dotación biomédica y hospitalaria</t>
  </si>
  <si>
    <r>
      <t>O23011700</t>
    </r>
    <r>
      <rPr>
        <sz val="10"/>
        <color rgb="FFFF0000"/>
        <rFont val="Arial"/>
        <family val="2"/>
      </rPr>
      <t>000020220</t>
    </r>
    <r>
      <rPr>
        <sz val="10"/>
        <rFont val="Arial"/>
        <family val="2"/>
      </rPr>
      <t>001</t>
    </r>
  </si>
  <si>
    <t>(7914) Construcción y mejora de la (7914) capacidad instalada UMHES Cll 80 para fortalecer servicios de salud integral implementando la central de Emergencias  y Urgencias al gran parque hospitalario de Engativá - APP ENGATIVA</t>
  </si>
  <si>
    <t>'O23011700000020220001</t>
  </si>
  <si>
    <t>219</t>
  </si>
  <si>
    <t>PM/0201/0123/19060160001</t>
  </si>
  <si>
    <t>1906016</t>
  </si>
  <si>
    <t>Hospitales de tercer nivel de atención ampliados</t>
  </si>
  <si>
    <t>Hospitales de tercer nivel de atención ampliados </t>
  </si>
  <si>
    <t>23 - Infraestructura hospitalaria de nivel 1 construida</t>
  </si>
  <si>
    <t>220</t>
  </si>
  <si>
    <t>PM/0201/0123/19060040001</t>
  </si>
  <si>
    <t>Infraestructura hospitalaria de nivel 1 construida y dotada, Construcción, reforzamiento, adecuación y ampliación de hospitales.</t>
  </si>
  <si>
    <t>221</t>
  </si>
  <si>
    <t>PM/0201/0123/19060180001</t>
  </si>
  <si>
    <t>1906018</t>
  </si>
  <si>
    <t>Hospitales de tercer nivel de atención construidos y dotados</t>
  </si>
  <si>
    <t>Hospitales de tercer nivel de atención construidos y dotados </t>
  </si>
  <si>
    <t>05</t>
  </si>
  <si>
    <t>Bogotá confia en su gobierno</t>
  </si>
  <si>
    <t>5.32</t>
  </si>
  <si>
    <t>Gobierno Abierto, íntegro, transparente y corresponsable</t>
  </si>
  <si>
    <t>O23011700000020240141</t>
  </si>
  <si>
    <t>(8114) Modernización y desarrollo administrativo de la Secretaria de Salud de Bogotá D.C.</t>
  </si>
  <si>
    <t>015</t>
  </si>
  <si>
    <t>PM/0201/0126/19060390141</t>
  </si>
  <si>
    <t>Servicio de actualización del Sistema de Gestión</t>
  </si>
  <si>
    <t>Infraestructura hospitalaria de nivel 2 construida y dotada, Construcción, reforzamiento, adecuación, remodelación, dotación y ampliación  de las Sedes Administrativas de la SDS y de Zoonosis</t>
  </si>
  <si>
    <t xml:space="preserve">26 - Servicio de apoyo financiero para dotar con bienes y Servicio de interés para la salud </t>
  </si>
  <si>
    <t>180</t>
  </si>
  <si>
    <t>Servicios de la administración pública relacionados con la salud, Documentos de lineamientos técnicos</t>
  </si>
  <si>
    <t>254</t>
  </si>
  <si>
    <t>O232020200667250</t>
  </si>
  <si>
    <t>Servicio de custodia de información en medio físico y magnético</t>
  </si>
  <si>
    <t>O232020200885250</t>
  </si>
  <si>
    <t>Servicios de protección (guardas de seguridad)</t>
  </si>
  <si>
    <t>140</t>
  </si>
  <si>
    <t>1906021</t>
  </si>
  <si>
    <t>Hospitales de tercer nivel de atención restaurados, Construcción, reforzamiento, adecuación y ampliación de hospitales</t>
  </si>
  <si>
    <t>241</t>
  </si>
  <si>
    <t>Servicios prestados a las empresas y servicios de producción , Otros servicios profesionales, técnicos y empresariales n.c.p., Servicios de archivos, Documentos de lineamientos técnicos</t>
  </si>
  <si>
    <t>247</t>
  </si>
  <si>
    <t>O212020200804</t>
  </si>
  <si>
    <t>O232020200884210</t>
  </si>
  <si>
    <t>Servicios básicos de Internet</t>
  </si>
  <si>
    <t>246</t>
  </si>
  <si>
    <t>O212020200805</t>
  </si>
  <si>
    <t>O232020200885330</t>
  </si>
  <si>
    <t>Servicios de Limpieza General </t>
  </si>
  <si>
    <t xml:space="preserve">Pendiente por crear </t>
  </si>
  <si>
    <t>273</t>
  </si>
  <si>
    <t>Servicios de distribución de electricidad (a comisión o por contrato)</t>
  </si>
  <si>
    <t>O23202020080686330</t>
  </si>
  <si>
    <t>274</t>
  </si>
  <si>
    <t>Servicios de distribución de agua por tubería (a comisión o por contrato)</t>
  </si>
  <si>
    <t>O232020200994239</t>
  </si>
  <si>
    <t>275</t>
  </si>
  <si>
    <t>Servicios generales de recolección de otros desechos</t>
  </si>
  <si>
    <t>O23202020080383931</t>
  </si>
  <si>
    <t>276</t>
  </si>
  <si>
    <t>Servicios de consultoría ambiental</t>
  </si>
  <si>
    <t>O23202020080585310</t>
  </si>
  <si>
    <t>277</t>
  </si>
  <si>
    <t>Servicios de desinfección y exterminación</t>
  </si>
  <si>
    <t>O2320202007</t>
  </si>
  <si>
    <t>O232020200771354</t>
  </si>
  <si>
    <t>278</t>
  </si>
  <si>
    <t>Servicios de seguros contra incendio, terremoto o sustracción</t>
  </si>
  <si>
    <t>202</t>
  </si>
  <si>
    <t>Prestación de servicios RH al FFDS - SDS</t>
  </si>
  <si>
    <t>Por crear postre y su pospre con su auxiliar</t>
  </si>
  <si>
    <t>5.35</t>
  </si>
  <si>
    <t>Bogotá Ciudad inteligente</t>
  </si>
  <si>
    <t>O23011700000020240154</t>
  </si>
  <si>
    <t>(8108) Actualización e implementación de la arquitectura empresarial y modernización de la infraestructura tecnológica en la Secretaria Distrital de Salud.
Bogotá D.C</t>
  </si>
  <si>
    <t>Maquinaria y Equipo</t>
  </si>
  <si>
    <t>O23201010030302</t>
  </si>
  <si>
    <t>Maquinaria de informática y sus partes, piezas y accesorios</t>
  </si>
  <si>
    <t>007</t>
  </si>
  <si>
    <t>PM/0201/0130/19060420154</t>
  </si>
  <si>
    <t>1906042</t>
  </si>
  <si>
    <t>Maquinaria de informática y sus partes, piezas y accesorios para prestar Servicio de acceso y uso de Tecnologías de la Información y las Comunicaciones.</t>
  </si>
  <si>
    <t>O2320101005</t>
  </si>
  <si>
    <t>Otros activos fijos</t>
  </si>
  <si>
    <t>O232010100502030101</t>
  </si>
  <si>
    <t>Paquetes de Software</t>
  </si>
  <si>
    <t>005</t>
  </si>
  <si>
    <t>Productos Metalicos , Maquinaria y Equipo  (asociados a procesos integrales  en salud electrónica, plataforma tecnologica y  sitemas integrados en salud).</t>
  </si>
  <si>
    <t>008</t>
  </si>
  <si>
    <t>Servicios de soporte en tecnologías de la información (TI), documento de evaluacion.</t>
  </si>
  <si>
    <t>250</t>
  </si>
  <si>
    <t>De acuerdo a lo solicitado, me permito enviar el nombre para el auxiliar 250 " Servicios de acceso, uso y soporte de Tecnologías de la Información y las Comunicaciones</t>
  </si>
  <si>
    <t>5.39</t>
  </si>
  <si>
    <t>Camino hacia una democracia deliberativa con un Gobierno cercano a la gente y con participacion ciudadana</t>
  </si>
  <si>
    <t>O23011700000020240167</t>
  </si>
  <si>
    <t>(8120) Servicio Integral y Buen Gobierno para ciudadanías dignificadas Bogotá D.C.</t>
  </si>
  <si>
    <t>'O23011700000020240167</t>
  </si>
  <si>
    <t>159</t>
  </si>
  <si>
    <t>PM/0201/0120/19060370167</t>
  </si>
  <si>
    <t>Documentos de planeación, Prestación de servicios  al FFDS - SDS</t>
  </si>
  <si>
    <t>063</t>
  </si>
  <si>
    <t>263</t>
  </si>
  <si>
    <t>Documentos e instrumentos de medición.</t>
  </si>
  <si>
    <t>258</t>
  </si>
  <si>
    <t>Pago Sentencia</t>
  </si>
  <si>
    <t>133020000000000000201</t>
  </si>
  <si>
    <t>O2330501095</t>
  </si>
  <si>
    <t>PM02010100TRANSF_INV</t>
  </si>
  <si>
    <t>TRANSFERENCIAS INVERSIÓN FONDO FINANCIERO DISTRITAL</t>
  </si>
  <si>
    <t>'PM02010100TRANSF_INV</t>
  </si>
  <si>
    <t>PRESUPUESTO DE RENTAS E INGRESOS</t>
  </si>
  <si>
    <t>VERIFICACIÓN</t>
  </si>
  <si>
    <t>vr por validar con inf del docuemnto o excel</t>
  </si>
  <si>
    <t>no presupuestaron ing</t>
  </si>
  <si>
    <t>proyecto 8124 poblacion migrante auciliar 149</t>
  </si>
  <si>
    <t>8105 AUX CAPITALIZACION</t>
  </si>
  <si>
    <t xml:space="preserve">TOTAL SALDO MIGA POR EJECUTAR + </t>
  </si>
  <si>
    <t>saldo x ejec 2023  25,000001,000  ajuste 2024 100 mil millones</t>
  </si>
  <si>
    <t>+</t>
  </si>
  <si>
    <t>POAI 2026</t>
  </si>
  <si>
    <t>INV DIRECTA</t>
  </si>
  <si>
    <t>MGMLP 2026</t>
  </si>
  <si>
    <t>Saldo miga</t>
  </si>
  <si>
    <t xml:space="preserve">valores adicionales </t>
  </si>
  <si>
    <t>MGA</t>
  </si>
  <si>
    <t>AUXILIAR</t>
  </si>
  <si>
    <t>PROYECTOS</t>
  </si>
  <si>
    <t>total</t>
  </si>
  <si>
    <t>Valores</t>
  </si>
  <si>
    <t>O23011719012020014922112</t>
  </si>
  <si>
    <t>Suma de 1-100-F001</t>
  </si>
  <si>
    <t>Suma de 1-100-F039</t>
  </si>
  <si>
    <t>Suma de 1-100-I009</t>
  </si>
  <si>
    <t>Suma de 1-300-I007</t>
  </si>
  <si>
    <t>Suma de 1-200-I009</t>
  </si>
  <si>
    <t>Suma de 1-100-I045</t>
  </si>
  <si>
    <t>Suma de 1-100-I046</t>
  </si>
  <si>
    <t>Suma de 3-601-I003</t>
  </si>
  <si>
    <t>Suma de 1-200-F001</t>
  </si>
  <si>
    <t>Suma de 3-400-I004</t>
  </si>
  <si>
    <t>Suma de 3-601-F002</t>
  </si>
  <si>
    <t>Suma de 1-200-F0012</t>
  </si>
  <si>
    <t>Suma de 1-200-F035</t>
  </si>
  <si>
    <t>Suma de 3-400-I003</t>
  </si>
  <si>
    <t>Suma de 1-400-I019</t>
  </si>
  <si>
    <t>Suma de 3-400-I001</t>
  </si>
  <si>
    <t>Suma de 3-200-I015</t>
  </si>
  <si>
    <t>Suma de 3-200-I014</t>
  </si>
  <si>
    <t>Suma de 1-501-I001</t>
  </si>
  <si>
    <t>Suma de 3-200-I013</t>
  </si>
  <si>
    <t>Suma de 3-200-I001</t>
  </si>
  <si>
    <t>Suma de 1-601-F001</t>
  </si>
  <si>
    <t>Suma de 3-100-I001</t>
  </si>
  <si>
    <t>Suma de 3-200-F002</t>
  </si>
  <si>
    <t>Suma de 3-100-I013</t>
  </si>
  <si>
    <t>Suma de 3-100-I0132</t>
  </si>
  <si>
    <t>Suma de 3-100-I004</t>
  </si>
  <si>
    <t>O23011719032024013725051</t>
  </si>
  <si>
    <t>O23011719052022000213038</t>
  </si>
  <si>
    <t>O23011719052024019528015</t>
  </si>
  <si>
    <t>O23011719052024019528036</t>
  </si>
  <si>
    <t>O23011719052024019528037</t>
  </si>
  <si>
    <t>O23011719052024020011026</t>
  </si>
  <si>
    <t>O23011719052024020029030</t>
  </si>
  <si>
    <t>O23011719052024020029042</t>
  </si>
  <si>
    <t>O23011719052024022706031</t>
  </si>
  <si>
    <t>O23011719052024023313041</t>
  </si>
  <si>
    <t>O23011719052024023713035</t>
  </si>
  <si>
    <t>O23011719052024024203049</t>
  </si>
  <si>
    <t>O23011719052024024206014</t>
  </si>
  <si>
    <t>O23011719052024024206049</t>
  </si>
  <si>
    <t>O23011719052024024206054</t>
  </si>
  <si>
    <t>O23011719052024024207014</t>
  </si>
  <si>
    <t>O23011719052024024208014</t>
  </si>
  <si>
    <t>O23011719052024024209014</t>
  </si>
  <si>
    <t>O23011719052024024209049</t>
  </si>
  <si>
    <t>O23011719052024024211049</t>
  </si>
  <si>
    <t>O23011719052024024213014</t>
  </si>
  <si>
    <t>O23011719052024024213049</t>
  </si>
  <si>
    <t>O23011719052024024213054</t>
  </si>
  <si>
    <t>O23011719052024024226049</t>
  </si>
  <si>
    <t>O23011719052024024227049</t>
  </si>
  <si>
    <t>O23011719062022000123004</t>
  </si>
  <si>
    <t>O23011719062022000123016</t>
  </si>
  <si>
    <t>O23011719062022000123018</t>
  </si>
  <si>
    <t>O23011719062024013527029</t>
  </si>
  <si>
    <t>O23011719062024013527041</t>
  </si>
  <si>
    <t>O23011719062024014126039</t>
  </si>
  <si>
    <t>O23011719062024015430042</t>
  </si>
  <si>
    <t>O23011719062024016720037</t>
  </si>
  <si>
    <t>O23011719062024017830031</t>
  </si>
  <si>
    <t>O23011719062024017830037</t>
  </si>
  <si>
    <t>O23011719062024018727037</t>
  </si>
  <si>
    <t>PM/0201/0127/19060370187</t>
  </si>
  <si>
    <t>O23011719062024018727039</t>
  </si>
  <si>
    <t>O23011719062024018727041</t>
  </si>
  <si>
    <t>O23011719062024019713038</t>
  </si>
  <si>
    <t>O23011719062024019720039</t>
  </si>
  <si>
    <t>O23011719062024019720041</t>
  </si>
  <si>
    <t>O23011719062024020314039</t>
  </si>
  <si>
    <t>O23011719062024020314044</t>
  </si>
  <si>
    <t>O23011719062024020315004</t>
  </si>
  <si>
    <t>O23011719062024020315039</t>
  </si>
  <si>
    <t>(en blanco)</t>
  </si>
  <si>
    <t>Total Suma de 1-100-F001</t>
  </si>
  <si>
    <t>Total Suma de 1-100-F039</t>
  </si>
  <si>
    <t>Total Suma de 1-100-I009</t>
  </si>
  <si>
    <t>Total Suma de 1-300-I007</t>
  </si>
  <si>
    <t>Total Suma de 1-200-I009</t>
  </si>
  <si>
    <t>Total Suma de 1-100-I045</t>
  </si>
  <si>
    <t>Total Suma de 1-100-I046</t>
  </si>
  <si>
    <t>Total Suma de 3-601-I003</t>
  </si>
  <si>
    <t>Total Suma de 1-200-F001</t>
  </si>
  <si>
    <t>Total Suma de 3-400-I004</t>
  </si>
  <si>
    <t>Total Suma de 3-601-F002</t>
  </si>
  <si>
    <t>Total Suma de 1-200-F0012</t>
  </si>
  <si>
    <t>Total Suma de 1-200-F035</t>
  </si>
  <si>
    <t>Total Suma de 3-400-I003</t>
  </si>
  <si>
    <t>Total Suma de 1-400-I019</t>
  </si>
  <si>
    <t>Total Suma de 3-400-I001</t>
  </si>
  <si>
    <t>Total Suma de 3-200-I015</t>
  </si>
  <si>
    <t>Total Suma de 3-200-I014</t>
  </si>
  <si>
    <t>Total Suma de 1-501-I001</t>
  </si>
  <si>
    <t>Total Suma de 3-200-I013</t>
  </si>
  <si>
    <t>Total Suma de 3-200-I001</t>
  </si>
  <si>
    <t>Total Suma de 1-601-F001</t>
  </si>
  <si>
    <t>Total Suma de 3-100-I001</t>
  </si>
  <si>
    <t>Total Suma de 3-200-F002</t>
  </si>
  <si>
    <t>Total Suma de 3-100-I013</t>
  </si>
  <si>
    <t>Total Suma de 3-100-I0132</t>
  </si>
  <si>
    <t>Total Suma de 3-100-I004</t>
  </si>
  <si>
    <t>Etiquetas de fila</t>
  </si>
  <si>
    <t>Suma de total</t>
  </si>
  <si>
    <t>0001</t>
  </si>
  <si>
    <t>0002</t>
  </si>
  <si>
    <t>0135</t>
  </si>
  <si>
    <t>0137</t>
  </si>
  <si>
    <t>0141</t>
  </si>
  <si>
    <t>0149</t>
  </si>
  <si>
    <t>0154</t>
  </si>
  <si>
    <t>0167</t>
  </si>
  <si>
    <t>0178</t>
  </si>
  <si>
    <t>0187</t>
  </si>
  <si>
    <t>0195</t>
  </si>
  <si>
    <t>0197</t>
  </si>
  <si>
    <t>0200</t>
  </si>
  <si>
    <t>0203</t>
  </si>
  <si>
    <t>0227</t>
  </si>
  <si>
    <t>0233</t>
  </si>
  <si>
    <t>0237</t>
  </si>
  <si>
    <t>0242</t>
  </si>
  <si>
    <t>Total general</t>
  </si>
  <si>
    <t>fuente</t>
  </si>
  <si>
    <t>Suma de Valor</t>
  </si>
  <si>
    <t>N° proyecto</t>
  </si>
  <si>
    <t>Valor</t>
  </si>
  <si>
    <t>Nº PROYECTO SPLAN</t>
  </si>
  <si>
    <t>Nº PROYECTO BPIM</t>
  </si>
  <si>
    <t>NOMBRE DEL PROYECTO</t>
  </si>
  <si>
    <t>Fortalecimiento de la infraestructura y dotación del sector salud Bogotá</t>
  </si>
  <si>
    <t>Generación de capacidades para la creación del centro de desarrollo tecnológico de producción de biológicos. Bogotá</t>
  </si>
  <si>
    <t>Fortalecimiento del Ecosistema de CTeI para la Salud Pública de Bogotá D.C.</t>
  </si>
  <si>
    <t>Fortalecimiento de la Red Integrada de Servicios de Salud y Capital Salud Bogotá D.C.</t>
  </si>
  <si>
    <t xml:space="preserve">Actualización e implementación de la arquitectura empresarial y modernización de la infraestructura tecnológica en la Secretaria Distrital de Salud. Bogotá D.C </t>
  </si>
  <si>
    <t>Implementación del Modelo de salud centrado en atención primaria social para el bienestar de la población Bogotá D.C.</t>
  </si>
  <si>
    <t>Modernización y desarrollo administrativo de la Secretaria de Salud de Bogotá D.C.</t>
  </si>
  <si>
    <t>Implementación de Salud Digital para Bogotá Bogotá D.C</t>
  </si>
  <si>
    <t>Servicio Integral y Buen Gobierno para ciudadanías dignificadas Bogotá D.C.</t>
  </si>
  <si>
    <t>Implementación Aseguramiento y prestación integral de servicios de salud Bogotá D.C.</t>
  </si>
  <si>
    <t>Transformación de la Participación social para el Bien-Estar Bogotá D.C.</t>
  </si>
  <si>
    <t>Fortalecimiento para el acceso a los servicios de salud con calidad en la población Bogotá D.C.</t>
  </si>
  <si>
    <t>Fortalecimiento de la Gobernanza y Gobernabilidad de la Salud Pública en el marco de la atención primaria social Bogotá D.C.</t>
  </si>
  <si>
    <t>Implementación de procesos de atención psicosocial en las diferentes modalidades para la población víctima de conflicto armado. Bogotá D.C.</t>
  </si>
  <si>
    <t>Implementación de acciones del sector salud para la prevención y atención de diferentes formas de violencia intrafamiliar y de género a través de un
plan de acción Bogotá D.C.</t>
  </si>
  <si>
    <t>Mejoramiento del sistema de Emergencias Médicas de Bogotá D.C en el nuevo Modelo de atención en salud más Bien-estar</t>
  </si>
  <si>
    <t xml:space="preserve">TOTAL INVERSIÓN DIRECTA </t>
  </si>
  <si>
    <t>TRAN</t>
  </si>
  <si>
    <t>FUN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</si>
</sst>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P_t_s_-;\-* #,##0.00\ _P_t_s_-;_-* &quot;-&quot;??\ _P_t_s_-;_-@_-"/>
    <numFmt numFmtId="165" formatCode="_-* #,##0_-;\-* #,##0_-;_-* &quot;-&quot;??_-;_-@_-"/>
    <numFmt numFmtId="166" formatCode="#,##0.0000"/>
    <numFmt numFmtId="167" formatCode="#,##0,,"/>
    <numFmt numFmtId="168" formatCode="#,##0_ ;\-#,##0\ "/>
    <numFmt numFmtId="169" formatCode="_(* #,##0.00_);_(* \(#,##0.00\);_(* &quot;-&quot;??_);_(@_)"/>
    <numFmt numFmtId="170" formatCode="###,000"/>
    <numFmt numFmtId="171" formatCode="_-* #,##0.000_-;\-* #,##0.000_-;_-* &quot;-&quot;??_-;_-@_-"/>
    <numFmt numFmtId="172" formatCode="_-* #,##0.0_-;\-* #,##0.0_-;_-* &quot;-&quot;??_-;_-@_-"/>
    <numFmt numFmtId="173" formatCode="#,##0.0_ ;\-#,##0.0\ "/>
    <numFmt numFmtId="174" formatCode="#,##0.000_ ;\-#,##0.000\ "/>
  </numFmts>
  <fonts count="3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rgb="FF666666"/>
      <name val="Verdana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1"/>
      <name val="Aptos Narrow"/>
      <family val="2"/>
      <scheme val="minor"/>
    </font>
    <font>
      <sz val="10"/>
      <color rgb="FF00B0F0"/>
      <name val="Arial"/>
      <family val="2"/>
    </font>
    <font>
      <b/>
      <sz val="10"/>
      <color rgb="FF00B0F0"/>
      <name val="Arial"/>
      <family val="2"/>
    </font>
    <font>
      <sz val="11"/>
      <color rgb="FF00B0F0"/>
      <name val="Aptos Narrow"/>
      <family val="2"/>
      <scheme val="minor"/>
    </font>
    <font>
      <b/>
      <sz val="9"/>
      <color indexed="81"/>
      <name val="Tahoma"/>
      <family val="2"/>
    </font>
    <font>
      <sz val="18"/>
      <color theme="1"/>
      <name val="Arial"/>
      <family val="2"/>
    </font>
    <font>
      <sz val="10"/>
      <color theme="1"/>
      <name val="Calibri Light"/>
      <family val="2"/>
    </font>
    <font>
      <b/>
      <sz val="12"/>
      <color indexed="81"/>
      <name val="Tahoma"/>
      <family val="2"/>
    </font>
    <font>
      <b/>
      <sz val="10"/>
      <color rgb="FF00B050"/>
      <name val="Arial"/>
      <family val="2"/>
    </font>
    <font>
      <b/>
      <sz val="8"/>
      <color rgb="FF666666"/>
      <name val="Verdana"/>
      <family val="2"/>
    </font>
    <font>
      <b/>
      <sz val="11"/>
      <color theme="1"/>
      <name val="Aptos Narrow"/>
      <family val="2"/>
      <scheme val="minor"/>
    </font>
    <font>
      <sz val="10"/>
      <color rgb="FF0066FF"/>
      <name val="Arial"/>
      <family val="2"/>
    </font>
    <font>
      <sz val="10"/>
      <color theme="1"/>
      <name val="Arial"/>
      <family val="2"/>
    </font>
    <font>
      <b/>
      <sz val="10"/>
      <color rgb="FF009900"/>
      <name val="Arial"/>
      <family val="2"/>
    </font>
    <font>
      <sz val="10"/>
      <color rgb="FF009900"/>
      <name val="Arial"/>
      <family val="2"/>
    </font>
    <font>
      <sz val="10"/>
      <color rgb="FF00B050"/>
      <name val="Arial"/>
      <family val="2"/>
    </font>
    <font>
      <b/>
      <sz val="10"/>
      <color rgb="FFFFFF00"/>
      <name val="Arial"/>
      <family val="2"/>
    </font>
    <font>
      <sz val="10"/>
      <color rgb="FFFFFF00"/>
      <name val="Arial"/>
      <family val="2"/>
    </font>
    <font>
      <sz val="11"/>
      <color rgb="FFFFFF00"/>
      <name val="Aptos Narrow"/>
      <family val="2"/>
      <scheme val="minor"/>
    </font>
    <font>
      <b/>
      <sz val="12"/>
      <color rgb="FFFFFF00"/>
      <name val="Calibri"/>
      <family val="2"/>
    </font>
    <font>
      <b/>
      <sz val="10"/>
      <color rgb="FF3FE13F"/>
      <name val="Arial"/>
      <family val="2"/>
    </font>
    <font>
      <b/>
      <sz val="10"/>
      <color rgb="FFCC66FF"/>
      <name val="Arial"/>
      <family val="2"/>
    </font>
    <font>
      <sz val="10"/>
      <color rgb="FF3FE13F"/>
      <name val="Arial"/>
      <family val="2"/>
    </font>
  </fonts>
  <fills count="10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0000"/>
        <bgColor indexed="8"/>
      </patternFill>
    </fill>
    <fill>
      <patternFill patternType="solid">
        <fgColor rgb="FFADE547"/>
        <bgColor indexed="8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8"/>
      </patternFill>
    </fill>
    <fill>
      <patternFill patternType="solid">
        <fgColor rgb="FF6AE349"/>
        <bgColor indexed="8"/>
      </patternFill>
    </fill>
    <fill>
      <patternFill patternType="solid">
        <fgColor rgb="FF7030A0"/>
        <bgColor indexed="64"/>
      </patternFill>
    </fill>
    <fill>
      <patternFill patternType="solid">
        <fgColor rgb="FF7030A0"/>
        <bgColor indexed="8"/>
      </patternFill>
    </fill>
    <fill>
      <patternFill patternType="solid">
        <fgColor theme="5" tint="-0.499984740745262"/>
        <bgColor indexed="8"/>
      </patternFill>
    </fill>
    <fill>
      <patternFill patternType="solid">
        <fgColor theme="8"/>
        <bgColor indexed="8"/>
      </patternFill>
    </fill>
    <fill>
      <patternFill patternType="solid">
        <fgColor rgb="FF00CC66"/>
        <bgColor indexed="64"/>
      </patternFill>
    </fill>
    <fill>
      <patternFill patternType="solid">
        <fgColor rgb="FF00CC66"/>
        <bgColor indexed="8"/>
      </patternFill>
    </fill>
    <fill>
      <patternFill patternType="solid">
        <fgColor rgb="FF99CC00"/>
        <bgColor indexed="64"/>
      </patternFill>
    </fill>
    <fill>
      <patternFill patternType="solid">
        <fgColor rgb="FF99CC00"/>
        <bgColor indexed="8"/>
      </patternFill>
    </fill>
    <fill>
      <patternFill patternType="solid">
        <fgColor theme="4"/>
        <bgColor indexed="8"/>
      </patternFill>
    </fill>
    <fill>
      <patternFill patternType="solid">
        <fgColor theme="9" tint="0.39997558519241921"/>
        <bgColor indexed="8"/>
      </patternFill>
    </fill>
    <fill>
      <patternFill patternType="solid">
        <fgColor theme="5" tint="-0.249977111117893"/>
        <bgColor indexed="8"/>
      </patternFill>
    </fill>
    <fill>
      <patternFill patternType="solid">
        <fgColor theme="5"/>
        <bgColor indexed="8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79998168889431442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rgb="FF99FF33"/>
        <bgColor indexed="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8"/>
      </patternFill>
    </fill>
    <fill>
      <patternFill patternType="solid">
        <fgColor theme="9" tint="0.79998168889431442"/>
        <bgColor indexed="8"/>
      </patternFill>
    </fill>
    <fill>
      <patternFill patternType="solid">
        <fgColor theme="9" tint="0.59999389629810485"/>
        <bgColor indexed="8"/>
      </patternFill>
    </fill>
    <fill>
      <patternFill patternType="solid">
        <fgColor theme="5" tint="0.39997558519241921"/>
        <bgColor indexed="8"/>
      </patternFill>
    </fill>
    <fill>
      <patternFill patternType="solid">
        <fgColor theme="7" tint="0.79998168889431442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6" tint="0.39997558519241921"/>
        <bgColor indexed="8"/>
      </patternFill>
    </fill>
    <fill>
      <patternFill patternType="solid">
        <fgColor theme="0"/>
        <bgColor theme="0"/>
      </patternFill>
    </fill>
    <fill>
      <patternFill patternType="solid">
        <fgColor theme="7" tint="0.39997558519241921"/>
        <bgColor theme="0"/>
      </patternFill>
    </fill>
    <fill>
      <patternFill patternType="solid">
        <fgColor theme="8" tint="0.59999389629810485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8"/>
      </patternFill>
    </fill>
    <fill>
      <patternFill patternType="solid">
        <fgColor theme="5" tint="0.79998168889431442"/>
        <bgColor indexed="8"/>
      </patternFill>
    </fill>
    <fill>
      <patternFill patternType="solid">
        <fgColor theme="7" tint="0.39997558519241921"/>
        <bgColor indexed="8"/>
      </patternFill>
    </fill>
    <fill>
      <patternFill patternType="solid">
        <fgColor theme="8" tint="0.59999389629810485"/>
        <bgColor indexed="8"/>
      </patternFill>
    </fill>
    <fill>
      <patternFill patternType="solid">
        <fgColor theme="8" tint="0.39997558519241921"/>
        <bgColor indexed="8"/>
      </patternFill>
    </fill>
    <fill>
      <patternFill patternType="solid">
        <fgColor theme="7" tint="0.59999389629810485"/>
        <bgColor indexed="8"/>
      </patternFill>
    </fill>
    <fill>
      <patternFill patternType="solid">
        <fgColor rgb="FFD6F731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4FB97"/>
        <bgColor indexed="8"/>
      </patternFill>
    </fill>
    <fill>
      <patternFill patternType="solid">
        <fgColor theme="7"/>
        <bgColor indexed="64"/>
      </patternFill>
    </fill>
    <fill>
      <patternFill patternType="solid">
        <fgColor indexed="29"/>
        <bgColor indexed="8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8"/>
      </patternFill>
    </fill>
    <fill>
      <patternFill patternType="solid">
        <fgColor rgb="FF21D96B"/>
        <bgColor indexed="8"/>
      </patternFill>
    </fill>
    <fill>
      <patternFill patternType="solid">
        <fgColor rgb="FFFCFFDD"/>
        <bgColor indexed="8"/>
      </patternFill>
    </fill>
    <fill>
      <patternFill patternType="solid">
        <fgColor rgb="FFD4FCD6"/>
        <bgColor indexed="8"/>
      </patternFill>
    </fill>
    <fill>
      <patternFill patternType="solid">
        <fgColor rgb="FFFFD1FF"/>
        <bgColor indexed="64"/>
      </patternFill>
    </fill>
    <fill>
      <patternFill patternType="solid">
        <fgColor rgb="FFFFD1FF"/>
        <bgColor rgb="FF000000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D1FF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8"/>
      </patternFill>
    </fill>
    <fill>
      <patternFill patternType="solid">
        <fgColor rgb="FFCC66FF"/>
        <bgColor indexed="64"/>
      </patternFill>
    </fill>
    <fill>
      <patternFill patternType="solid">
        <fgColor rgb="FF3FE13F"/>
        <bgColor indexed="8"/>
      </patternFill>
    </fill>
    <fill>
      <patternFill patternType="solid">
        <fgColor rgb="FFFF0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9900"/>
        <bgColor indexed="8"/>
      </patternFill>
    </fill>
    <fill>
      <patternFill patternType="solid">
        <fgColor rgb="FF009900"/>
        <bgColor indexed="64"/>
      </patternFill>
    </fill>
    <fill>
      <patternFill patternType="solid">
        <fgColor rgb="FFFFC000"/>
        <bgColor indexed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rgb="FF00CC0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rgb="FFF2F2F2"/>
        <bgColor rgb="FFFFFFFF"/>
      </patternFill>
    </fill>
    <fill>
      <patternFill patternType="solid">
        <fgColor theme="5" tint="0.59999389629810485"/>
        <bgColor indexed="8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  <fill>
      <patternFill patternType="solid">
        <fgColor rgb="FFFFC0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8"/>
      </patternFill>
    </fill>
    <fill>
      <patternFill patternType="solid">
        <fgColor rgb="FF0070C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rgb="FF0066FF"/>
        <bgColor indexed="8"/>
      </patternFill>
    </fill>
    <fill>
      <patternFill patternType="solid">
        <fgColor rgb="FF0066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39" borderId="13" applyNumberFormat="0" applyAlignment="0" applyProtection="0">
      <alignment horizontal="left" vertical="center" indent="1"/>
    </xf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4" fillId="85" borderId="13" applyNumberFormat="0" applyAlignment="0" applyProtection="0">
      <alignment horizontal="left" vertical="center" indent="1"/>
    </xf>
    <xf numFmtId="170" fontId="9" fillId="85" borderId="15" applyNumberFormat="0" applyAlignment="0" applyProtection="0">
      <alignment horizontal="left" vertical="center" indent="1"/>
    </xf>
  </cellStyleXfs>
  <cellXfs count="1018">
    <xf numFmtId="0" fontId="0" fillId="0" borderId="0" xfId="0"/>
    <xf numFmtId="3" fontId="3" fillId="2" borderId="1" xfId="3" applyNumberFormat="1" applyFill="1" applyBorder="1" applyAlignment="1" applyProtection="1">
      <alignment horizontal="right" vertical="center" wrapText="1"/>
      <protection locked="0"/>
    </xf>
    <xf numFmtId="3" fontId="3" fillId="2" borderId="1" xfId="4" applyNumberFormat="1" applyFont="1" applyFill="1" applyBorder="1" applyAlignment="1" applyProtection="1">
      <alignment horizontal="right" wrapText="1"/>
      <protection locked="0"/>
    </xf>
    <xf numFmtId="0" fontId="0" fillId="0" borderId="0" xfId="0" applyAlignment="1">
      <alignment horizontal="left"/>
    </xf>
    <xf numFmtId="3" fontId="0" fillId="0" borderId="0" xfId="0" applyNumberFormat="1"/>
    <xf numFmtId="165" fontId="0" fillId="0" borderId="0" xfId="1" applyNumberFormat="1" applyFont="1"/>
    <xf numFmtId="0" fontId="0" fillId="76" borderId="0" xfId="0" applyFill="1"/>
    <xf numFmtId="165" fontId="0" fillId="0" borderId="0" xfId="0" applyNumberFormat="1"/>
    <xf numFmtId="165" fontId="2" fillId="0" borderId="0" xfId="1" applyNumberFormat="1" applyFont="1"/>
    <xf numFmtId="4" fontId="32" fillId="91" borderId="1" xfId="3" applyNumberFormat="1" applyFont="1" applyFill="1" applyBorder="1" applyAlignment="1" applyProtection="1">
      <alignment horizontal="right" wrapText="1"/>
      <protection locked="0"/>
    </xf>
    <xf numFmtId="3" fontId="31" fillId="91" borderId="1" xfId="3" applyNumberFormat="1" applyFont="1" applyFill="1" applyBorder="1" applyAlignment="1" applyProtection="1">
      <alignment horizontal="right" vertical="center" wrapText="1"/>
      <protection locked="0"/>
    </xf>
    <xf numFmtId="0" fontId="0" fillId="3" borderId="0" xfId="0" applyFill="1"/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pivotButton="1"/>
    <xf numFmtId="43" fontId="0" fillId="0" borderId="0" xfId="1" applyFont="1"/>
    <xf numFmtId="0" fontId="0" fillId="102" borderId="0" xfId="0" applyFill="1"/>
    <xf numFmtId="3" fontId="0" fillId="76" borderId="0" xfId="0" applyNumberFormat="1" applyFill="1"/>
    <xf numFmtId="49" fontId="0" fillId="76" borderId="0" xfId="0" applyNumberFormat="1" applyFill="1"/>
    <xf numFmtId="49" fontId="0" fillId="0" borderId="0" xfId="0" applyNumberFormat="1"/>
    <xf numFmtId="165" fontId="0" fillId="76" borderId="0" xfId="1" applyNumberFormat="1" applyFont="1" applyFill="1"/>
    <xf numFmtId="165" fontId="0" fillId="31" borderId="0" xfId="1" applyNumberFormat="1" applyFont="1" applyFill="1" applyAlignment="1">
      <alignment horizontal="center"/>
    </xf>
    <xf numFmtId="165" fontId="0" fillId="78" borderId="0" xfId="1" applyNumberFormat="1" applyFont="1" applyFill="1" applyAlignment="1">
      <alignment horizontal="center"/>
    </xf>
    <xf numFmtId="165" fontId="2" fillId="0" borderId="0" xfId="0" applyNumberFormat="1" applyFont="1"/>
    <xf numFmtId="165" fontId="18" fillId="0" borderId="0" xfId="1" applyNumberFormat="1" applyFont="1"/>
    <xf numFmtId="0" fontId="0" fillId="3" borderId="0" xfId="0" applyFill="1" applyAlignment="1">
      <alignment horizontal="center"/>
    </xf>
    <xf numFmtId="43" fontId="0" fillId="3" borderId="0" xfId="1" applyFont="1" applyFill="1" applyAlignment="1">
      <alignment horizontal="center"/>
    </xf>
    <xf numFmtId="3" fontId="4" fillId="2" borderId="0" xfId="3" applyNumberFormat="1" applyFont="1" applyFill="1" applyAlignment="1">
      <alignment horizontal="left" vertical="center" wrapText="1"/>
    </xf>
    <xf numFmtId="3" fontId="4" fillId="71" borderId="0" xfId="3" applyNumberFormat="1" applyFont="1" applyFill="1" applyAlignment="1">
      <alignment horizontal="left" vertical="center" wrapText="1"/>
    </xf>
    <xf numFmtId="3" fontId="4" fillId="78" borderId="0" xfId="3" applyNumberFormat="1" applyFont="1" applyFill="1" applyAlignment="1">
      <alignment horizontal="left" vertical="center" wrapText="1"/>
    </xf>
    <xf numFmtId="3" fontId="4" fillId="2" borderId="0" xfId="3" applyNumberFormat="1" applyFont="1" applyFill="1" applyAlignment="1">
      <alignment horizontal="center" vertical="center" wrapText="1"/>
    </xf>
    <xf numFmtId="3" fontId="3" fillId="0" borderId="0" xfId="3" applyNumberFormat="1" applyAlignment="1">
      <alignment vertical="center" wrapText="1"/>
    </xf>
    <xf numFmtId="3" fontId="4" fillId="0" borderId="0" xfId="3" applyNumberFormat="1" applyFont="1" applyAlignment="1">
      <alignment vertical="center" wrapText="1"/>
    </xf>
    <xf numFmtId="3" fontId="31" fillId="3" borderId="0" xfId="3" applyNumberFormat="1" applyFont="1" applyFill="1" applyAlignment="1">
      <alignment horizontal="left" vertical="center" wrapText="1"/>
    </xf>
    <xf numFmtId="3" fontId="3" fillId="3" borderId="0" xfId="3" applyNumberFormat="1" applyFill="1" applyAlignment="1">
      <alignment vertical="center" wrapText="1"/>
    </xf>
    <xf numFmtId="3" fontId="4" fillId="103" borderId="0" xfId="3" applyNumberFormat="1" applyFont="1" applyFill="1" applyAlignment="1">
      <alignment vertical="center" wrapText="1"/>
    </xf>
    <xf numFmtId="3" fontId="3" fillId="103" borderId="0" xfId="3" applyNumberFormat="1" applyFill="1" applyAlignment="1">
      <alignment horizontal="justify" vertical="center" wrapText="1"/>
    </xf>
    <xf numFmtId="3" fontId="3" fillId="0" borderId="0" xfId="3" applyNumberFormat="1" applyAlignment="1">
      <alignment horizontal="justify" vertical="center" wrapText="1"/>
    </xf>
    <xf numFmtId="3" fontId="3" fillId="3" borderId="0" xfId="3" applyNumberFormat="1" applyFill="1" applyAlignment="1">
      <alignment horizontal="justify" vertical="center" wrapText="1"/>
    </xf>
    <xf numFmtId="3" fontId="3" fillId="0" borderId="0" xfId="4" applyNumberFormat="1" applyFont="1" applyAlignment="1" applyProtection="1">
      <alignment vertical="center" wrapText="1"/>
    </xf>
    <xf numFmtId="3" fontId="3" fillId="0" borderId="0" xfId="5" applyNumberFormat="1" applyFont="1" applyAlignment="1" applyProtection="1">
      <alignment vertical="center" wrapText="1"/>
    </xf>
    <xf numFmtId="3" fontId="3" fillId="2" borderId="0" xfId="3" applyNumberFormat="1" applyFill="1" applyAlignment="1">
      <alignment vertical="center" wrapText="1"/>
    </xf>
    <xf numFmtId="165" fontId="4" fillId="0" borderId="14" xfId="1" applyNumberFormat="1" applyFont="1" applyBorder="1" applyAlignment="1" applyProtection="1">
      <alignment vertical="center" wrapText="1"/>
    </xf>
    <xf numFmtId="0" fontId="4" fillId="2" borderId="0" xfId="1" applyNumberFormat="1" applyFont="1" applyFill="1" applyBorder="1" applyAlignment="1" applyProtection="1">
      <alignment vertical="center" wrapText="1"/>
    </xf>
    <xf numFmtId="171" fontId="4" fillId="93" borderId="0" xfId="1" applyNumberFormat="1" applyFont="1" applyFill="1" applyBorder="1" applyAlignment="1" applyProtection="1">
      <alignment vertical="center" wrapText="1"/>
    </xf>
    <xf numFmtId="165" fontId="4" fillId="93" borderId="0" xfId="1" applyNumberFormat="1" applyFont="1" applyFill="1" applyBorder="1" applyAlignment="1" applyProtection="1">
      <alignment vertical="center" wrapText="1"/>
    </xf>
    <xf numFmtId="165" fontId="4" fillId="0" borderId="0" xfId="1" applyNumberFormat="1" applyFont="1" applyFill="1" applyBorder="1" applyAlignment="1" applyProtection="1">
      <alignment vertical="center" wrapText="1"/>
    </xf>
    <xf numFmtId="3" fontId="3" fillId="2" borderId="0" xfId="3" applyNumberFormat="1" applyFill="1" applyAlignment="1">
      <alignment horizontal="center" vertical="center" wrapText="1"/>
    </xf>
    <xf numFmtId="3" fontId="4" fillId="2" borderId="0" xfId="3" applyNumberFormat="1" applyFont="1" applyFill="1" applyAlignment="1">
      <alignment vertical="center" wrapText="1"/>
    </xf>
    <xf numFmtId="3" fontId="4" fillId="71" borderId="0" xfId="3" applyNumberFormat="1" applyFont="1" applyFill="1" applyAlignment="1">
      <alignment horizontal="center" vertical="center" wrapText="1"/>
    </xf>
    <xf numFmtId="3" fontId="4" fillId="78" borderId="0" xfId="3" applyNumberFormat="1" applyFont="1" applyFill="1" applyAlignment="1">
      <alignment horizontal="center" vertical="center" wrapText="1"/>
    </xf>
    <xf numFmtId="3" fontId="3" fillId="0" borderId="0" xfId="3" applyNumberFormat="1" applyAlignment="1">
      <alignment horizontal="left" vertical="center" wrapText="1"/>
    </xf>
    <xf numFmtId="3" fontId="3" fillId="0" borderId="0" xfId="3" applyNumberFormat="1" applyAlignment="1">
      <alignment horizontal="center" vertical="center" wrapText="1"/>
    </xf>
    <xf numFmtId="3" fontId="32" fillId="3" borderId="0" xfId="3" applyNumberFormat="1" applyFont="1" applyFill="1" applyAlignment="1">
      <alignment vertical="center" wrapText="1"/>
    </xf>
    <xf numFmtId="3" fontId="3" fillId="98" borderId="0" xfId="3" applyNumberFormat="1" applyFill="1" applyAlignment="1">
      <alignment vertical="center" wrapText="1"/>
    </xf>
    <xf numFmtId="3" fontId="3" fillId="2" borderId="0" xfId="3" applyNumberFormat="1" applyFill="1" applyAlignment="1">
      <alignment horizontal="justify" vertical="center" wrapText="1"/>
    </xf>
    <xf numFmtId="3" fontId="3" fillId="2" borderId="0" xfId="4" applyNumberFormat="1" applyFont="1" applyFill="1" applyAlignment="1" applyProtection="1">
      <alignment vertical="center" wrapText="1"/>
    </xf>
    <xf numFmtId="3" fontId="3" fillId="2" borderId="0" xfId="5" applyNumberFormat="1" applyFont="1" applyFill="1" applyAlignment="1" applyProtection="1">
      <alignment vertical="center" wrapText="1"/>
    </xf>
    <xf numFmtId="165" fontId="4" fillId="2" borderId="14" xfId="1" applyNumberFormat="1" applyFont="1" applyFill="1" applyBorder="1" applyAlignment="1" applyProtection="1">
      <alignment vertical="center" wrapText="1"/>
    </xf>
    <xf numFmtId="3" fontId="3" fillId="4" borderId="0" xfId="3" applyNumberFormat="1" applyFill="1" applyAlignment="1">
      <alignment vertical="center" wrapText="1"/>
    </xf>
    <xf numFmtId="3" fontId="6" fillId="2" borderId="0" xfId="3" applyNumberFormat="1" applyFont="1" applyFill="1" applyAlignment="1">
      <alignment vertical="center" wrapText="1"/>
    </xf>
    <xf numFmtId="3" fontId="13" fillId="2" borderId="0" xfId="3" applyNumberFormat="1" applyFont="1" applyFill="1" applyAlignment="1">
      <alignment vertical="center" wrapText="1"/>
    </xf>
    <xf numFmtId="3" fontId="6" fillId="71" borderId="0" xfId="3" applyNumberFormat="1" applyFont="1" applyFill="1" applyAlignment="1">
      <alignment vertical="center" wrapText="1"/>
    </xf>
    <xf numFmtId="3" fontId="6" fillId="83" borderId="0" xfId="3" applyNumberFormat="1" applyFont="1" applyFill="1" applyAlignment="1">
      <alignment vertical="center" wrapText="1"/>
    </xf>
    <xf numFmtId="166" fontId="3" fillId="2" borderId="0" xfId="4" applyNumberFormat="1" applyFont="1" applyFill="1" applyAlignment="1" applyProtection="1">
      <alignment vertical="center" wrapText="1"/>
    </xf>
    <xf numFmtId="3" fontId="4" fillId="2" borderId="1" xfId="3" applyNumberFormat="1" applyFont="1" applyFill="1" applyBorder="1" applyAlignment="1">
      <alignment horizontal="center" vertical="center" wrapText="1"/>
    </xf>
    <xf numFmtId="3" fontId="4" fillId="5" borderId="1" xfId="3" applyNumberFormat="1" applyFont="1" applyFill="1" applyBorder="1" applyAlignment="1">
      <alignment horizontal="center" vertical="center" textRotation="90" wrapText="1"/>
    </xf>
    <xf numFmtId="49" fontId="4" fillId="5" borderId="1" xfId="3" applyNumberFormat="1" applyFont="1" applyFill="1" applyBorder="1" applyAlignment="1">
      <alignment horizontal="left" vertical="center" wrapText="1"/>
    </xf>
    <xf numFmtId="49" fontId="4" fillId="5" borderId="1" xfId="3" applyNumberFormat="1" applyFont="1" applyFill="1" applyBorder="1" applyAlignment="1">
      <alignment horizontal="left" vertical="center" textRotation="90" wrapText="1"/>
    </xf>
    <xf numFmtId="49" fontId="11" fillId="79" borderId="1" xfId="3" applyNumberFormat="1" applyFont="1" applyFill="1" applyBorder="1" applyAlignment="1">
      <alignment horizontal="left" vertical="center" textRotation="90" wrapText="1"/>
    </xf>
    <xf numFmtId="49" fontId="7" fillId="5" borderId="1" xfId="3" applyNumberFormat="1" applyFont="1" applyFill="1" applyBorder="1" applyAlignment="1">
      <alignment horizontal="left" vertical="center" textRotation="90" wrapText="1"/>
    </xf>
    <xf numFmtId="49" fontId="4" fillId="5" borderId="1" xfId="3" applyNumberFormat="1" applyFont="1" applyFill="1" applyBorder="1" applyAlignment="1">
      <alignment horizontal="center" vertical="center" textRotation="90" wrapText="1"/>
    </xf>
    <xf numFmtId="3" fontId="4" fillId="71" borderId="1" xfId="3" applyNumberFormat="1" applyFont="1" applyFill="1" applyBorder="1" applyAlignment="1">
      <alignment horizontal="center" vertical="center" wrapText="1"/>
    </xf>
    <xf numFmtId="3" fontId="4" fillId="78" borderId="1" xfId="3" applyNumberFormat="1" applyFont="1" applyFill="1" applyBorder="1" applyAlignment="1">
      <alignment horizontal="center"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3" fontId="4" fillId="5" borderId="1" xfId="3" applyNumberFormat="1" applyFont="1" applyFill="1" applyBorder="1" applyAlignment="1">
      <alignment horizontal="center" vertical="center" wrapText="1"/>
    </xf>
    <xf numFmtId="3" fontId="4" fillId="29" borderId="1" xfId="3" applyNumberFormat="1" applyFont="1" applyFill="1" applyBorder="1" applyAlignment="1">
      <alignment horizontal="center" vertical="center" wrapText="1"/>
    </xf>
    <xf numFmtId="3" fontId="4" fillId="38" borderId="1" xfId="3" applyNumberFormat="1" applyFont="1" applyFill="1" applyBorder="1" applyAlignment="1">
      <alignment horizontal="center" vertical="center" wrapText="1"/>
    </xf>
    <xf numFmtId="49" fontId="4" fillId="5" borderId="1" xfId="3" applyNumberFormat="1" applyFont="1" applyFill="1" applyBorder="1" applyAlignment="1">
      <alignment horizontal="center" vertical="center" wrapText="1"/>
    </xf>
    <xf numFmtId="3" fontId="4" fillId="5" borderId="7" xfId="3" applyNumberFormat="1" applyFont="1" applyFill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center" vertical="center" wrapText="1"/>
    </xf>
    <xf numFmtId="3" fontId="4" fillId="84" borderId="1" xfId="3" applyNumberFormat="1" applyFont="1" applyFill="1" applyBorder="1" applyAlignment="1">
      <alignment horizontal="center" vertical="center" wrapText="1"/>
    </xf>
    <xf numFmtId="3" fontId="8" fillId="2" borderId="1" xfId="3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71" borderId="1" xfId="3" applyNumberFormat="1" applyFont="1" applyFill="1" applyBorder="1" applyAlignment="1">
      <alignment horizontal="center" vertical="center" wrapText="1"/>
    </xf>
    <xf numFmtId="49" fontId="4" fillId="78" borderId="1" xfId="3" applyNumberFormat="1" applyFont="1" applyFill="1" applyBorder="1" applyAlignment="1">
      <alignment horizontal="center" vertical="center" wrapText="1"/>
    </xf>
    <xf numFmtId="3" fontId="31" fillId="29" borderId="1" xfId="3" applyNumberFormat="1" applyFont="1" applyFill="1" applyBorder="1" applyAlignment="1">
      <alignment horizontal="center" vertical="center" wrapText="1"/>
    </xf>
    <xf numFmtId="3" fontId="4" fillId="45" borderId="1" xfId="3" applyNumberFormat="1" applyFont="1" applyFill="1" applyBorder="1" applyAlignment="1">
      <alignment horizontal="center" vertical="center" wrapText="1"/>
    </xf>
    <xf numFmtId="3" fontId="4" fillId="5" borderId="0" xfId="3" applyNumberFormat="1" applyFont="1" applyFill="1" applyAlignment="1">
      <alignment horizontal="center" vertical="center" wrapText="1"/>
    </xf>
    <xf numFmtId="167" fontId="4" fillId="2" borderId="14" xfId="3" applyNumberFormat="1" applyFont="1" applyFill="1" applyBorder="1" applyAlignment="1">
      <alignment vertical="center" wrapText="1"/>
    </xf>
    <xf numFmtId="0" fontId="4" fillId="2" borderId="0" xfId="3" applyFont="1" applyFill="1" applyAlignment="1">
      <alignment vertical="center" wrapText="1"/>
    </xf>
    <xf numFmtId="171" fontId="4" fillId="93" borderId="0" xfId="3" applyNumberFormat="1" applyFont="1" applyFill="1" applyAlignment="1">
      <alignment vertical="center" wrapText="1"/>
    </xf>
    <xf numFmtId="167" fontId="4" fillId="93" borderId="0" xfId="3" applyNumberFormat="1" applyFont="1" applyFill="1" applyAlignment="1">
      <alignment vertical="center" wrapText="1"/>
    </xf>
    <xf numFmtId="167" fontId="4" fillId="0" borderId="0" xfId="3" applyNumberFormat="1" applyFont="1" applyAlignment="1">
      <alignment vertical="center" wrapText="1"/>
    </xf>
    <xf numFmtId="49" fontId="7" fillId="7" borderId="2" xfId="3" applyNumberFormat="1" applyFont="1" applyFill="1" applyBorder="1" applyAlignment="1">
      <alignment horizontal="center" vertical="center" textRotation="90" wrapText="1"/>
    </xf>
    <xf numFmtId="49" fontId="4" fillId="7" borderId="2" xfId="3" applyNumberFormat="1" applyFont="1" applyFill="1" applyBorder="1" applyAlignment="1">
      <alignment horizontal="center" vertical="center" textRotation="90" wrapText="1"/>
    </xf>
    <xf numFmtId="0" fontId="4" fillId="5" borderId="0" xfId="3" applyFont="1" applyFill="1" applyAlignment="1">
      <alignment horizontal="center" vertical="center" wrapText="1"/>
    </xf>
    <xf numFmtId="167" fontId="4" fillId="0" borderId="0" xfId="3" applyNumberFormat="1" applyFont="1" applyAlignment="1">
      <alignment horizontal="center" vertical="center" wrapText="1"/>
    </xf>
    <xf numFmtId="3" fontId="3" fillId="2" borderId="3" xfId="3" applyNumberFormat="1" applyFill="1" applyBorder="1" applyAlignment="1">
      <alignment horizontal="center" vertical="center" wrapText="1"/>
    </xf>
    <xf numFmtId="49" fontId="7" fillId="7" borderId="4" xfId="3" applyNumberFormat="1" applyFont="1" applyFill="1" applyBorder="1" applyAlignment="1">
      <alignment horizontal="center" vertical="center" textRotation="90" wrapText="1"/>
    </xf>
    <xf numFmtId="49" fontId="4" fillId="7" borderId="4" xfId="3" applyNumberFormat="1" applyFont="1" applyFill="1" applyBorder="1" applyAlignment="1">
      <alignment horizontal="center" vertical="center" textRotation="90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103" borderId="7" xfId="0" applyNumberFormat="1" applyFont="1" applyFill="1" applyBorder="1" applyAlignment="1">
      <alignment horizontal="center" vertical="center" wrapText="1"/>
    </xf>
    <xf numFmtId="3" fontId="4" fillId="17" borderId="2" xfId="3" applyNumberFormat="1" applyFont="1" applyFill="1" applyBorder="1" applyAlignment="1">
      <alignment horizontal="center" vertical="center" wrapText="1"/>
    </xf>
    <xf numFmtId="3" fontId="4" fillId="0" borderId="0" xfId="3" applyNumberFormat="1" applyFont="1" applyAlignment="1">
      <alignment horizontal="center" vertical="center" wrapText="1"/>
    </xf>
    <xf numFmtId="3" fontId="4" fillId="19" borderId="7" xfId="3" applyNumberFormat="1" applyFont="1" applyFill="1" applyBorder="1" applyAlignment="1">
      <alignment vertical="center" wrapText="1"/>
    </xf>
    <xf numFmtId="3" fontId="4" fillId="19" borderId="1" xfId="3" applyNumberFormat="1" applyFont="1" applyFill="1" applyBorder="1" applyAlignment="1">
      <alignment vertical="center" wrapText="1"/>
    </xf>
    <xf numFmtId="3" fontId="4" fillId="28" borderId="5" xfId="3" applyNumberFormat="1" applyFont="1" applyFill="1" applyBorder="1" applyAlignment="1">
      <alignment horizontal="center" vertical="center" wrapText="1"/>
    </xf>
    <xf numFmtId="3" fontId="4" fillId="28" borderId="6" xfId="3" applyNumberFormat="1" applyFont="1" applyFill="1" applyBorder="1" applyAlignment="1">
      <alignment horizontal="center" vertical="center" wrapText="1"/>
    </xf>
    <xf numFmtId="3" fontId="4" fillId="28" borderId="7" xfId="3" applyNumberFormat="1" applyFont="1" applyFill="1" applyBorder="1" applyAlignment="1">
      <alignment horizontal="center" vertical="center" wrapText="1"/>
    </xf>
    <xf numFmtId="3" fontId="4" fillId="31" borderId="7" xfId="3" applyNumberFormat="1" applyFont="1" applyFill="1" applyBorder="1" applyAlignment="1">
      <alignment vertical="center" wrapText="1"/>
    </xf>
    <xf numFmtId="3" fontId="4" fillId="31" borderId="1" xfId="3" applyNumberFormat="1" applyFont="1" applyFill="1" applyBorder="1" applyAlignment="1">
      <alignment vertical="center" wrapText="1"/>
    </xf>
    <xf numFmtId="3" fontId="4" fillId="28" borderId="1" xfId="3" applyNumberFormat="1" applyFont="1" applyFill="1" applyBorder="1" applyAlignment="1">
      <alignment vertical="center" wrapText="1"/>
    </xf>
    <xf numFmtId="3" fontId="4" fillId="20" borderId="1" xfId="3" applyNumberFormat="1" applyFont="1" applyFill="1" applyBorder="1" applyAlignment="1">
      <alignment horizontal="center" vertical="center" wrapText="1"/>
    </xf>
    <xf numFmtId="3" fontId="4" fillId="21" borderId="1" xfId="3" applyNumberFormat="1" applyFont="1" applyFill="1" applyBorder="1" applyAlignment="1">
      <alignment horizontal="center" vertical="center" wrapText="1"/>
    </xf>
    <xf numFmtId="3" fontId="4" fillId="32" borderId="1" xfId="3" applyNumberFormat="1" applyFont="1" applyFill="1" applyBorder="1" applyAlignment="1">
      <alignment horizontal="center" vertical="center" wrapText="1"/>
    </xf>
    <xf numFmtId="3" fontId="4" fillId="33" borderId="1" xfId="3" applyNumberFormat="1" applyFont="1" applyFill="1" applyBorder="1" applyAlignment="1">
      <alignment horizontal="center" vertical="center" wrapText="1"/>
    </xf>
    <xf numFmtId="3" fontId="4" fillId="44" borderId="1" xfId="3" applyNumberFormat="1" applyFont="1" applyFill="1" applyBorder="1" applyAlignment="1">
      <alignment horizontal="center" vertical="center" wrapText="1"/>
    </xf>
    <xf numFmtId="3" fontId="4" fillId="35" borderId="1" xfId="3" applyNumberFormat="1" applyFont="1" applyFill="1" applyBorder="1" applyAlignment="1">
      <alignment horizontal="center" vertical="center" wrapText="1"/>
    </xf>
    <xf numFmtId="3" fontId="4" fillId="46" borderId="1" xfId="3" applyNumberFormat="1" applyFont="1" applyFill="1" applyBorder="1" applyAlignment="1">
      <alignment horizontal="center" vertical="center" wrapText="1"/>
    </xf>
    <xf numFmtId="3" fontId="3" fillId="20" borderId="1" xfId="3" applyNumberFormat="1" applyFill="1" applyBorder="1" applyAlignment="1">
      <alignment horizontal="center" vertical="center" wrapText="1"/>
    </xf>
    <xf numFmtId="3" fontId="3" fillId="29" borderId="1" xfId="3" applyNumberFormat="1" applyFill="1" applyBorder="1" applyAlignment="1">
      <alignment horizontal="center" vertical="center" wrapText="1"/>
    </xf>
    <xf numFmtId="3" fontId="3" fillId="34" borderId="1" xfId="3" applyNumberFormat="1" applyFill="1" applyBorder="1" applyAlignment="1">
      <alignment horizontal="center" vertical="center" wrapText="1"/>
    </xf>
    <xf numFmtId="3" fontId="4" fillId="47" borderId="1" xfId="3" applyNumberFormat="1" applyFont="1" applyFill="1" applyBorder="1" applyAlignment="1">
      <alignment horizontal="center" vertical="center" wrapText="1"/>
    </xf>
    <xf numFmtId="3" fontId="4" fillId="37" borderId="1" xfId="3" applyNumberFormat="1" applyFont="1" applyFill="1" applyBorder="1" applyAlignment="1">
      <alignment horizontal="center" vertical="center" wrapText="1"/>
    </xf>
    <xf numFmtId="3" fontId="4" fillId="48" borderId="1" xfId="3" applyNumberFormat="1" applyFont="1" applyFill="1" applyBorder="1" applyAlignment="1">
      <alignment horizontal="center" vertical="center" wrapText="1"/>
    </xf>
    <xf numFmtId="3" fontId="4" fillId="75" borderId="1" xfId="3" applyNumberFormat="1" applyFont="1" applyFill="1" applyBorder="1" applyAlignment="1">
      <alignment horizontal="center" vertical="center" wrapText="1"/>
    </xf>
    <xf numFmtId="3" fontId="4" fillId="22" borderId="1" xfId="3" applyNumberFormat="1" applyFont="1" applyFill="1" applyBorder="1" applyAlignment="1">
      <alignment horizontal="center" vertical="center" wrapText="1"/>
    </xf>
    <xf numFmtId="3" fontId="4" fillId="19" borderId="1" xfId="3" applyNumberFormat="1" applyFont="1" applyFill="1" applyBorder="1" applyAlignment="1">
      <alignment horizontal="center" vertical="center" wrapText="1"/>
    </xf>
    <xf numFmtId="3" fontId="4" fillId="86" borderId="1" xfId="3" applyNumberFormat="1" applyFont="1" applyFill="1" applyBorder="1" applyAlignment="1">
      <alignment horizontal="center" vertical="center" wrapText="1"/>
    </xf>
    <xf numFmtId="49" fontId="7" fillId="7" borderId="12" xfId="3" applyNumberFormat="1" applyFont="1" applyFill="1" applyBorder="1" applyAlignment="1">
      <alignment horizontal="center" vertical="center" textRotation="90" wrapText="1"/>
    </xf>
    <xf numFmtId="49" fontId="4" fillId="7" borderId="12" xfId="3" applyNumberFormat="1" applyFont="1" applyFill="1" applyBorder="1" applyAlignment="1">
      <alignment horizontal="center" vertical="center" textRotation="90" wrapText="1"/>
    </xf>
    <xf numFmtId="3" fontId="4" fillId="34" borderId="1" xfId="3" applyNumberFormat="1" applyFont="1" applyFill="1" applyBorder="1" applyAlignment="1">
      <alignment horizontal="center" vertical="center" wrapText="1"/>
    </xf>
    <xf numFmtId="3" fontId="4" fillId="36" borderId="1" xfId="3" applyNumberFormat="1" applyFont="1" applyFill="1" applyBorder="1" applyAlignment="1">
      <alignment horizontal="center" vertical="center" wrapText="1"/>
    </xf>
    <xf numFmtId="3" fontId="4" fillId="25" borderId="1" xfId="3" applyNumberFormat="1" applyFont="1" applyFill="1" applyBorder="1" applyAlignment="1">
      <alignment horizontal="center" vertical="center" wrapText="1"/>
    </xf>
    <xf numFmtId="3" fontId="4" fillId="10" borderId="1" xfId="3" applyNumberFormat="1" applyFont="1" applyFill="1" applyBorder="1" applyAlignment="1">
      <alignment horizontal="center" vertical="center" wrapText="1"/>
    </xf>
    <xf numFmtId="3" fontId="4" fillId="30" borderId="1" xfId="3" applyNumberFormat="1" applyFont="1" applyFill="1" applyBorder="1" applyAlignment="1">
      <alignment horizontal="center" vertical="center" wrapText="1"/>
    </xf>
    <xf numFmtId="3" fontId="4" fillId="2" borderId="12" xfId="3" applyNumberFormat="1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49" fontId="7" fillId="5" borderId="1" xfId="3" applyNumberFormat="1" applyFont="1" applyFill="1" applyBorder="1" applyAlignment="1">
      <alignment horizontal="center" vertical="center" wrapText="1"/>
    </xf>
    <xf numFmtId="49" fontId="4" fillId="29" borderId="1" xfId="3" applyNumberFormat="1" applyFont="1" applyFill="1" applyBorder="1" applyAlignment="1">
      <alignment horizontal="center" vertical="center" wrapText="1"/>
    </xf>
    <xf numFmtId="49" fontId="4" fillId="45" borderId="1" xfId="3" applyNumberFormat="1" applyFont="1" applyFill="1" applyBorder="1" applyAlignment="1">
      <alignment horizontal="center" vertical="center" wrapText="1"/>
    </xf>
    <xf numFmtId="49" fontId="8" fillId="2" borderId="6" xfId="3" applyNumberFormat="1" applyFont="1" applyFill="1" applyBorder="1" applyAlignment="1">
      <alignment horizontal="center" vertical="center" wrapText="1"/>
    </xf>
    <xf numFmtId="49" fontId="4" fillId="5" borderId="12" xfId="3" applyNumberFormat="1" applyFont="1" applyFill="1" applyBorder="1" applyAlignment="1">
      <alignment horizontal="center" vertical="center" wrapText="1"/>
    </xf>
    <xf numFmtId="171" fontId="4" fillId="94" borderId="0" xfId="3" applyNumberFormat="1" applyFont="1" applyFill="1" applyAlignment="1">
      <alignment horizontal="center" vertical="center" wrapText="1"/>
    </xf>
    <xf numFmtId="49" fontId="4" fillId="94" borderId="0" xfId="3" applyNumberFormat="1" applyFont="1" applyFill="1" applyAlignment="1">
      <alignment horizontal="center" vertical="center" wrapText="1"/>
    </xf>
    <xf numFmtId="49" fontId="4" fillId="0" borderId="0" xfId="3" applyNumberFormat="1" applyFont="1" applyAlignment="1">
      <alignment horizontal="center" vertical="center" wrapText="1"/>
    </xf>
    <xf numFmtId="3" fontId="8" fillId="2" borderId="6" xfId="3" applyNumberFormat="1" applyFont="1" applyFill="1" applyBorder="1" applyAlignment="1">
      <alignment horizontal="center" vertical="center" wrapText="1"/>
    </xf>
    <xf numFmtId="3" fontId="8" fillId="78" borderId="6" xfId="3" applyNumberFormat="1" applyFont="1" applyFill="1" applyBorder="1" applyAlignment="1">
      <alignment horizontal="center" vertical="center" wrapText="1"/>
    </xf>
    <xf numFmtId="3" fontId="8" fillId="71" borderId="6" xfId="3" applyNumberFormat="1" applyFont="1" applyFill="1" applyBorder="1" applyAlignment="1">
      <alignment horizontal="center" vertical="center" wrapText="1"/>
    </xf>
    <xf numFmtId="3" fontId="32" fillId="3" borderId="6" xfId="3" applyNumberFormat="1" applyFont="1" applyFill="1" applyBorder="1" applyAlignment="1">
      <alignment horizontal="center" vertical="center" wrapText="1"/>
    </xf>
    <xf numFmtId="3" fontId="8" fillId="3" borderId="6" xfId="3" applyNumberFormat="1" applyFont="1" applyFill="1" applyBorder="1" applyAlignment="1">
      <alignment horizontal="center" vertical="center" wrapText="1"/>
    </xf>
    <xf numFmtId="3" fontId="8" fillId="103" borderId="6" xfId="3" applyNumberFormat="1" applyFont="1" applyFill="1" applyBorder="1" applyAlignment="1">
      <alignment horizontal="center" vertical="center" wrapText="1"/>
    </xf>
    <xf numFmtId="171" fontId="8" fillId="93" borderId="6" xfId="3" applyNumberFormat="1" applyFont="1" applyFill="1" applyBorder="1" applyAlignment="1">
      <alignment horizontal="center" vertical="center" wrapText="1"/>
    </xf>
    <xf numFmtId="3" fontId="8" fillId="93" borderId="6" xfId="3" applyNumberFormat="1" applyFont="1" applyFill="1" applyBorder="1" applyAlignment="1">
      <alignment horizontal="center" vertical="center" wrapText="1"/>
    </xf>
    <xf numFmtId="3" fontId="8" fillId="0" borderId="6" xfId="3" applyNumberFormat="1" applyFont="1" applyBorder="1" applyAlignment="1">
      <alignment horizontal="center" vertical="center" wrapText="1"/>
    </xf>
    <xf numFmtId="3" fontId="8" fillId="76" borderId="1" xfId="3" applyNumberFormat="1" applyFont="1" applyFill="1" applyBorder="1" applyAlignment="1">
      <alignment horizontal="center" vertical="center" wrapText="1"/>
    </xf>
    <xf numFmtId="3" fontId="4" fillId="76" borderId="1" xfId="3" applyNumberFormat="1" applyFont="1" applyFill="1" applyBorder="1" applyAlignment="1">
      <alignment horizontal="center" vertical="center" wrapText="1"/>
    </xf>
    <xf numFmtId="3" fontId="4" fillId="76" borderId="1" xfId="3" applyNumberFormat="1" applyFont="1" applyFill="1" applyBorder="1" applyAlignment="1">
      <alignment horizontal="left" vertical="center" wrapText="1"/>
    </xf>
    <xf numFmtId="3" fontId="11" fillId="78" borderId="1" xfId="3" applyNumberFormat="1" applyFont="1" applyFill="1" applyBorder="1" applyAlignment="1">
      <alignment horizontal="left" vertical="center" wrapText="1"/>
    </xf>
    <xf numFmtId="3" fontId="7" fillId="76" borderId="1" xfId="3" applyNumberFormat="1" applyFont="1" applyFill="1" applyBorder="1" applyAlignment="1">
      <alignment horizontal="left" vertical="center" wrapText="1"/>
    </xf>
    <xf numFmtId="168" fontId="4" fillId="99" borderId="1" xfId="7" applyNumberFormat="1" applyFont="1" applyFill="1" applyBorder="1" applyAlignment="1" applyProtection="1">
      <alignment horizontal="center" vertical="center" wrapText="1"/>
    </xf>
    <xf numFmtId="168" fontId="4" fillId="76" borderId="1" xfId="7" applyNumberFormat="1" applyFont="1" applyFill="1" applyBorder="1" applyAlignment="1" applyProtection="1">
      <alignment horizontal="center" vertical="center" wrapText="1"/>
    </xf>
    <xf numFmtId="168" fontId="4" fillId="3" borderId="1" xfId="7" applyNumberFormat="1" applyFont="1" applyFill="1" applyBorder="1" applyAlignment="1" applyProtection="1">
      <alignment horizontal="center" vertical="center" wrapText="1"/>
    </xf>
    <xf numFmtId="0" fontId="4" fillId="76" borderId="0" xfId="7" applyNumberFormat="1" applyFont="1" applyFill="1" applyBorder="1" applyAlignment="1" applyProtection="1">
      <alignment horizontal="right" vertical="center" wrapText="1"/>
    </xf>
    <xf numFmtId="171" fontId="4" fillId="93" borderId="0" xfId="7" applyNumberFormat="1" applyFont="1" applyFill="1" applyBorder="1" applyAlignment="1" applyProtection="1">
      <alignment horizontal="right" vertical="center" wrapText="1"/>
    </xf>
    <xf numFmtId="168" fontId="4" fillId="93" borderId="0" xfId="7" applyNumberFormat="1" applyFont="1" applyFill="1" applyBorder="1" applyAlignment="1" applyProtection="1">
      <alignment horizontal="right" vertical="center" wrapText="1"/>
    </xf>
    <xf numFmtId="168" fontId="4" fillId="0" borderId="1" xfId="7" applyNumberFormat="1" applyFont="1" applyFill="1" applyBorder="1" applyAlignment="1" applyProtection="1">
      <alignment horizontal="right" vertical="center" wrapText="1"/>
    </xf>
    <xf numFmtId="168" fontId="4" fillId="72" borderId="1" xfId="7" applyNumberFormat="1" applyFont="1" applyFill="1" applyBorder="1" applyAlignment="1" applyProtection="1">
      <alignment horizontal="right" vertical="center" wrapText="1"/>
    </xf>
    <xf numFmtId="168" fontId="4" fillId="76" borderId="1" xfId="7" applyNumberFormat="1" applyFont="1" applyFill="1" applyBorder="1" applyAlignment="1" applyProtection="1">
      <alignment horizontal="right" vertical="center" wrapText="1"/>
    </xf>
    <xf numFmtId="168" fontId="4" fillId="76" borderId="1" xfId="7" applyNumberFormat="1" applyFont="1" applyFill="1" applyBorder="1" applyAlignment="1" applyProtection="1">
      <alignment horizontal="left" vertical="center" wrapText="1"/>
    </xf>
    <xf numFmtId="3" fontId="4" fillId="76" borderId="1" xfId="7" applyNumberFormat="1" applyFont="1" applyFill="1" applyBorder="1" applyAlignment="1" applyProtection="1">
      <alignment horizontal="center" vertical="center" wrapText="1"/>
    </xf>
    <xf numFmtId="168" fontId="0" fillId="76" borderId="0" xfId="0" applyNumberFormat="1" applyFill="1"/>
    <xf numFmtId="3" fontId="8" fillId="49" borderId="1" xfId="3" applyNumberFormat="1" applyFont="1" applyFill="1" applyBorder="1" applyAlignment="1">
      <alignment horizontal="center" vertical="center" wrapText="1"/>
    </xf>
    <xf numFmtId="3" fontId="3" fillId="49" borderId="1" xfId="3" applyNumberFormat="1" applyFill="1" applyBorder="1" applyAlignment="1">
      <alignment horizontal="center" vertical="center" wrapText="1"/>
    </xf>
    <xf numFmtId="3" fontId="4" fillId="49" borderId="1" xfId="3" applyNumberFormat="1" applyFont="1" applyFill="1" applyBorder="1" applyAlignment="1">
      <alignment horizontal="center" vertical="center" wrapText="1"/>
    </xf>
    <xf numFmtId="49" fontId="3" fillId="49" borderId="1" xfId="3" applyNumberFormat="1" applyFill="1" applyBorder="1" applyAlignment="1">
      <alignment horizontal="left" vertical="center" wrapText="1"/>
    </xf>
    <xf numFmtId="49" fontId="4" fillId="49" borderId="1" xfId="3" applyNumberFormat="1" applyFont="1" applyFill="1" applyBorder="1" applyAlignment="1">
      <alignment horizontal="left" vertical="center" wrapText="1"/>
    </xf>
    <xf numFmtId="49" fontId="11" fillId="78" borderId="1" xfId="3" applyNumberFormat="1" applyFont="1" applyFill="1" applyBorder="1" applyAlignment="1">
      <alignment horizontal="left" vertical="center" wrapText="1"/>
    </xf>
    <xf numFmtId="49" fontId="7" fillId="49" borderId="1" xfId="3" applyNumberFormat="1" applyFont="1" applyFill="1" applyBorder="1" applyAlignment="1">
      <alignment horizontal="left" vertical="center" wrapText="1"/>
    </xf>
    <xf numFmtId="49" fontId="4" fillId="49" borderId="1" xfId="3" applyNumberFormat="1" applyFont="1" applyFill="1" applyBorder="1" applyAlignment="1">
      <alignment horizontal="center" vertical="center" wrapText="1"/>
    </xf>
    <xf numFmtId="3" fontId="4" fillId="49" borderId="1" xfId="3" applyNumberFormat="1" applyFont="1" applyFill="1" applyBorder="1" applyAlignment="1">
      <alignment horizontal="left" vertical="center" wrapText="1"/>
    </xf>
    <xf numFmtId="3" fontId="4" fillId="49" borderId="1" xfId="3" applyNumberFormat="1" applyFont="1" applyFill="1" applyBorder="1" applyAlignment="1">
      <alignment horizontal="justify" vertical="center" wrapText="1"/>
    </xf>
    <xf numFmtId="168" fontId="4" fillId="49" borderId="1" xfId="7" applyNumberFormat="1" applyFont="1" applyFill="1" applyBorder="1" applyAlignment="1" applyProtection="1">
      <alignment horizontal="right" vertical="center" wrapText="1"/>
    </xf>
    <xf numFmtId="168" fontId="4" fillId="68" borderId="1" xfId="7" applyNumberFormat="1" applyFont="1" applyFill="1" applyBorder="1" applyAlignment="1" applyProtection="1">
      <alignment horizontal="right" vertical="center" wrapText="1"/>
    </xf>
    <xf numFmtId="168" fontId="4" fillId="3" borderId="1" xfId="7" applyNumberFormat="1" applyFont="1" applyFill="1" applyBorder="1" applyAlignment="1" applyProtection="1">
      <alignment horizontal="right" vertical="center" wrapText="1"/>
    </xf>
    <xf numFmtId="168" fontId="4" fillId="103" borderId="1" xfId="7" applyNumberFormat="1" applyFont="1" applyFill="1" applyBorder="1" applyAlignment="1" applyProtection="1">
      <alignment horizontal="right" vertical="center" wrapText="1"/>
    </xf>
    <xf numFmtId="0" fontId="4" fillId="2" borderId="0" xfId="7" applyNumberFormat="1" applyFont="1" applyFill="1" applyBorder="1" applyAlignment="1" applyProtection="1">
      <alignment horizontal="right" vertical="center" wrapText="1"/>
    </xf>
    <xf numFmtId="168" fontId="0" fillId="0" borderId="0" xfId="0" applyNumberFormat="1"/>
    <xf numFmtId="3" fontId="4" fillId="2" borderId="5" xfId="3" applyNumberFormat="1" applyFont="1" applyFill="1" applyBorder="1" applyAlignment="1">
      <alignment horizontal="center" vertical="center" wrapText="1"/>
    </xf>
    <xf numFmtId="3" fontId="4" fillId="2" borderId="6" xfId="3" applyNumberFormat="1" applyFont="1" applyFill="1" applyBorder="1" applyAlignment="1">
      <alignment horizontal="center" vertical="center" wrapText="1"/>
    </xf>
    <xf numFmtId="3" fontId="4" fillId="78" borderId="6" xfId="3" applyNumberFormat="1" applyFont="1" applyFill="1" applyBorder="1" applyAlignment="1">
      <alignment horizontal="center" vertical="center" wrapText="1"/>
    </xf>
    <xf numFmtId="3" fontId="4" fillId="2" borderId="6" xfId="3" applyNumberFormat="1" applyFont="1" applyFill="1" applyBorder="1" applyAlignment="1">
      <alignment horizontal="left" vertical="center" wrapText="1"/>
    </xf>
    <xf numFmtId="3" fontId="4" fillId="2" borderId="7" xfId="3" applyNumberFormat="1" applyFont="1" applyFill="1" applyBorder="1" applyAlignment="1">
      <alignment horizontal="center" vertical="center" wrapText="1"/>
    </xf>
    <xf numFmtId="3" fontId="31" fillId="5" borderId="1" xfId="3" applyNumberFormat="1" applyFont="1" applyFill="1" applyBorder="1" applyAlignment="1">
      <alignment horizontal="center" vertical="center" wrapText="1"/>
    </xf>
    <xf numFmtId="3" fontId="4" fillId="94" borderId="0" xfId="3" applyNumberFormat="1" applyFont="1" applyFill="1" applyAlignment="1">
      <alignment horizontal="center" vertical="center" wrapText="1"/>
    </xf>
    <xf numFmtId="3" fontId="3" fillId="78" borderId="1" xfId="3" applyNumberFormat="1" applyFill="1" applyBorder="1" applyAlignment="1">
      <alignment horizontal="right" vertical="center" wrapText="1"/>
    </xf>
    <xf numFmtId="49" fontId="8" fillId="50" borderId="1" xfId="3" applyNumberFormat="1" applyFont="1" applyFill="1" applyBorder="1" applyAlignment="1">
      <alignment horizontal="center" vertical="center" wrapText="1"/>
    </xf>
    <xf numFmtId="3" fontId="4" fillId="50" borderId="1" xfId="3" applyNumberFormat="1" applyFont="1" applyFill="1" applyBorder="1" applyAlignment="1">
      <alignment horizontal="center" vertical="center" wrapText="1"/>
    </xf>
    <xf numFmtId="49" fontId="4" fillId="50" borderId="1" xfId="3" applyNumberFormat="1" applyFont="1" applyFill="1" applyBorder="1" applyAlignment="1">
      <alignment horizontal="left" vertical="center" wrapText="1"/>
    </xf>
    <xf numFmtId="49" fontId="11" fillId="81" borderId="1" xfId="3" applyNumberFormat="1" applyFont="1" applyFill="1" applyBorder="1" applyAlignment="1">
      <alignment horizontal="left" vertical="center" wrapText="1"/>
    </xf>
    <xf numFmtId="49" fontId="7" fillId="50" borderId="1" xfId="3" applyNumberFormat="1" applyFont="1" applyFill="1" applyBorder="1" applyAlignment="1">
      <alignment horizontal="left" vertical="center" wrapText="1"/>
    </xf>
    <xf numFmtId="49" fontId="4" fillId="50" borderId="1" xfId="3" applyNumberFormat="1" applyFont="1" applyFill="1" applyBorder="1" applyAlignment="1">
      <alignment vertical="center" wrapText="1"/>
    </xf>
    <xf numFmtId="3" fontId="4" fillId="50" borderId="1" xfId="3" applyNumberFormat="1" applyFont="1" applyFill="1" applyBorder="1" applyAlignment="1">
      <alignment horizontal="justify" vertical="center" wrapText="1"/>
    </xf>
    <xf numFmtId="49" fontId="4" fillId="81" borderId="1" xfId="3" applyNumberFormat="1" applyFont="1" applyFill="1" applyBorder="1" applyAlignment="1">
      <alignment vertical="center" wrapText="1"/>
    </xf>
    <xf numFmtId="3" fontId="4" fillId="50" borderId="1" xfId="3" applyNumberFormat="1" applyFont="1" applyFill="1" applyBorder="1" applyAlignment="1">
      <alignment vertical="center" wrapText="1"/>
    </xf>
    <xf numFmtId="3" fontId="4" fillId="50" borderId="1" xfId="3" applyNumberFormat="1" applyFont="1" applyFill="1" applyBorder="1" applyAlignment="1">
      <alignment horizontal="left" vertical="center" wrapText="1"/>
    </xf>
    <xf numFmtId="3" fontId="4" fillId="50" borderId="1" xfId="3" applyNumberFormat="1" applyFont="1" applyFill="1" applyBorder="1" applyAlignment="1">
      <alignment horizontal="right" vertical="center" wrapText="1"/>
    </xf>
    <xf numFmtId="3" fontId="4" fillId="104" borderId="1" xfId="3" applyNumberFormat="1" applyFont="1" applyFill="1" applyBorder="1" applyAlignment="1">
      <alignment horizontal="right" vertical="center" wrapText="1"/>
    </xf>
    <xf numFmtId="3" fontId="4" fillId="92" borderId="1" xfId="3" applyNumberFormat="1" applyFont="1" applyFill="1" applyBorder="1" applyAlignment="1">
      <alignment horizontal="right" vertical="center" wrapText="1"/>
    </xf>
    <xf numFmtId="0" fontId="4" fillId="51" borderId="0" xfId="3" applyFont="1" applyFill="1" applyAlignment="1">
      <alignment horizontal="right" vertical="center" wrapText="1"/>
    </xf>
    <xf numFmtId="3" fontId="4" fillId="95" borderId="0" xfId="3" applyNumberFormat="1" applyFont="1" applyFill="1" applyAlignment="1">
      <alignment horizontal="right" vertical="center" wrapText="1"/>
    </xf>
    <xf numFmtId="3" fontId="4" fillId="51" borderId="0" xfId="3" applyNumberFormat="1" applyFont="1" applyFill="1" applyAlignment="1">
      <alignment horizontal="right" vertical="center" wrapText="1"/>
    </xf>
    <xf numFmtId="4" fontId="4" fillId="50" borderId="1" xfId="3" applyNumberFormat="1" applyFont="1" applyFill="1" applyBorder="1" applyAlignment="1">
      <alignment horizontal="right" vertical="center" wrapText="1"/>
    </xf>
    <xf numFmtId="3" fontId="8" fillId="52" borderId="1" xfId="3" applyNumberFormat="1" applyFont="1" applyFill="1" applyBorder="1" applyAlignment="1">
      <alignment horizontal="center" vertical="center" wrapText="1"/>
    </xf>
    <xf numFmtId="3" fontId="4" fillId="52" borderId="1" xfId="3" applyNumberFormat="1" applyFont="1" applyFill="1" applyBorder="1" applyAlignment="1">
      <alignment horizontal="justify" vertical="center" wrapText="1"/>
    </xf>
    <xf numFmtId="3" fontId="4" fillId="79" borderId="1" xfId="3" applyNumberFormat="1" applyFont="1" applyFill="1" applyBorder="1" applyAlignment="1">
      <alignment horizontal="justify" vertical="center" wrapText="1"/>
    </xf>
    <xf numFmtId="3" fontId="4" fillId="52" borderId="1" xfId="3" applyNumberFormat="1" applyFont="1" applyFill="1" applyBorder="1" applyAlignment="1">
      <alignment horizontal="left" vertical="center" wrapText="1"/>
    </xf>
    <xf numFmtId="3" fontId="4" fillId="52" borderId="1" xfId="3" applyNumberFormat="1" applyFont="1" applyFill="1" applyBorder="1" applyAlignment="1">
      <alignment horizontal="center" vertical="center" wrapText="1"/>
    </xf>
    <xf numFmtId="168" fontId="4" fillId="52" borderId="1" xfId="7" applyNumberFormat="1" applyFont="1" applyFill="1" applyBorder="1" applyAlignment="1" applyProtection="1">
      <alignment horizontal="right" vertical="center" wrapText="1"/>
    </xf>
    <xf numFmtId="168" fontId="4" fillId="45" borderId="1" xfId="7" applyNumberFormat="1" applyFont="1" applyFill="1" applyBorder="1" applyAlignment="1" applyProtection="1">
      <alignment horizontal="right" vertical="center" wrapText="1"/>
    </xf>
    <xf numFmtId="168" fontId="4" fillId="29" borderId="1" xfId="7" applyNumberFormat="1" applyFont="1" applyFill="1" applyBorder="1" applyAlignment="1" applyProtection="1">
      <alignment horizontal="right" vertical="center" wrapText="1"/>
    </xf>
    <xf numFmtId="0" fontId="4" fillId="5" borderId="0" xfId="7" applyNumberFormat="1" applyFont="1" applyFill="1" applyBorder="1" applyAlignment="1" applyProtection="1">
      <alignment horizontal="right" vertical="center" wrapText="1"/>
    </xf>
    <xf numFmtId="168" fontId="4" fillId="94" borderId="0" xfId="7" applyNumberFormat="1" applyFont="1" applyFill="1" applyBorder="1" applyAlignment="1" applyProtection="1">
      <alignment horizontal="right" vertical="center" wrapText="1"/>
    </xf>
    <xf numFmtId="168" fontId="4" fillId="5" borderId="0" xfId="7" applyNumberFormat="1" applyFont="1" applyFill="1" applyBorder="1" applyAlignment="1" applyProtection="1">
      <alignment horizontal="right" vertical="center" wrapText="1"/>
    </xf>
    <xf numFmtId="3" fontId="4" fillId="52" borderId="1" xfId="7" applyNumberFormat="1" applyFont="1" applyFill="1" applyBorder="1" applyAlignment="1" applyProtection="1">
      <alignment horizontal="right" vertical="center" wrapText="1"/>
    </xf>
    <xf numFmtId="0" fontId="0" fillId="93" borderId="0" xfId="0" applyFill="1"/>
    <xf numFmtId="49" fontId="8" fillId="53" borderId="1" xfId="3" applyNumberFormat="1" applyFont="1" applyFill="1" applyBorder="1" applyAlignment="1">
      <alignment horizontal="center" vertical="center" wrapText="1"/>
    </xf>
    <xf numFmtId="3" fontId="4" fillId="53" borderId="1" xfId="3" applyNumberFormat="1" applyFont="1" applyFill="1" applyBorder="1" applyAlignment="1">
      <alignment horizontal="center" vertical="center" wrapText="1"/>
    </xf>
    <xf numFmtId="49" fontId="4" fillId="53" borderId="1" xfId="3" applyNumberFormat="1" applyFont="1" applyFill="1" applyBorder="1" applyAlignment="1">
      <alignment horizontal="left" vertical="center" wrapText="1"/>
    </xf>
    <xf numFmtId="49" fontId="7" fillId="53" borderId="1" xfId="3" applyNumberFormat="1" applyFont="1" applyFill="1" applyBorder="1" applyAlignment="1">
      <alignment horizontal="left" vertical="center" wrapText="1"/>
    </xf>
    <xf numFmtId="49" fontId="4" fillId="53" borderId="1" xfId="3" applyNumberFormat="1" applyFont="1" applyFill="1" applyBorder="1" applyAlignment="1">
      <alignment horizontal="center" vertical="center" wrapText="1"/>
    </xf>
    <xf numFmtId="3" fontId="4" fillId="53" borderId="1" xfId="3" applyNumberFormat="1" applyFont="1" applyFill="1" applyBorder="1" applyAlignment="1">
      <alignment horizontal="justify" vertical="center" wrapText="1"/>
    </xf>
    <xf numFmtId="3" fontId="4" fillId="53" borderId="1" xfId="3" applyNumberFormat="1" applyFont="1" applyFill="1" applyBorder="1" applyAlignment="1">
      <alignment horizontal="left" vertical="center" wrapText="1"/>
    </xf>
    <xf numFmtId="168" fontId="4" fillId="53" borderId="1" xfId="7" applyNumberFormat="1" applyFont="1" applyFill="1" applyBorder="1" applyAlignment="1" applyProtection="1">
      <alignment horizontal="right" vertical="center" wrapText="1"/>
    </xf>
    <xf numFmtId="168" fontId="4" fillId="2" borderId="0" xfId="7" applyNumberFormat="1" applyFont="1" applyFill="1" applyBorder="1" applyAlignment="1" applyProtection="1">
      <alignment horizontal="right" vertical="center" wrapText="1"/>
    </xf>
    <xf numFmtId="49" fontId="8" fillId="54" borderId="1" xfId="3" applyNumberFormat="1" applyFont="1" applyFill="1" applyBorder="1" applyAlignment="1">
      <alignment horizontal="center" vertical="center" wrapText="1"/>
    </xf>
    <xf numFmtId="3" fontId="4" fillId="55" borderId="1" xfId="3" quotePrefix="1" applyNumberFormat="1" applyFont="1" applyFill="1" applyBorder="1" applyAlignment="1">
      <alignment horizontal="center" vertical="center" wrapText="1"/>
    </xf>
    <xf numFmtId="3" fontId="4" fillId="54" borderId="1" xfId="3" applyNumberFormat="1" applyFont="1" applyFill="1" applyBorder="1" applyAlignment="1">
      <alignment horizontal="center" vertical="center" wrapText="1"/>
    </xf>
    <xf numFmtId="49" fontId="4" fillId="54" borderId="1" xfId="3" applyNumberFormat="1" applyFont="1" applyFill="1" applyBorder="1" applyAlignment="1">
      <alignment horizontal="left" vertical="center" wrapText="1"/>
    </xf>
    <xf numFmtId="49" fontId="11" fillId="79" borderId="1" xfId="3" applyNumberFormat="1" applyFont="1" applyFill="1" applyBorder="1" applyAlignment="1">
      <alignment horizontal="left" vertical="center" wrapText="1"/>
    </xf>
    <xf numFmtId="49" fontId="7" fillId="54" borderId="1" xfId="3" applyNumberFormat="1" applyFont="1" applyFill="1" applyBorder="1" applyAlignment="1">
      <alignment horizontal="left" vertical="center" wrapText="1"/>
    </xf>
    <xf numFmtId="49" fontId="4" fillId="54" borderId="1" xfId="3" applyNumberFormat="1" applyFont="1" applyFill="1" applyBorder="1" applyAlignment="1">
      <alignment horizontal="center" vertical="center" wrapText="1"/>
    </xf>
    <xf numFmtId="3" fontId="4" fillId="55" borderId="1" xfId="3" applyNumberFormat="1" applyFont="1" applyFill="1" applyBorder="1" applyAlignment="1">
      <alignment horizontal="justify" vertical="center" wrapText="1"/>
    </xf>
    <xf numFmtId="49" fontId="4" fillId="79" borderId="1" xfId="3" applyNumberFormat="1" applyFont="1" applyFill="1" applyBorder="1" applyAlignment="1">
      <alignment horizontal="center" vertical="center" wrapText="1"/>
    </xf>
    <xf numFmtId="3" fontId="4" fillId="54" borderId="1" xfId="3" applyNumberFormat="1" applyFont="1" applyFill="1" applyBorder="1" applyAlignment="1">
      <alignment horizontal="justify" vertical="center" wrapText="1"/>
    </xf>
    <xf numFmtId="3" fontId="4" fillId="54" borderId="1" xfId="3" applyNumberFormat="1" applyFont="1" applyFill="1" applyBorder="1" applyAlignment="1">
      <alignment horizontal="left" vertical="center" wrapText="1"/>
    </xf>
    <xf numFmtId="168" fontId="4" fillId="54" borderId="1" xfId="7" applyNumberFormat="1" applyFont="1" applyFill="1" applyBorder="1" applyAlignment="1" applyProtection="1">
      <alignment horizontal="right" vertical="center" wrapText="1"/>
    </xf>
    <xf numFmtId="168" fontId="31" fillId="54" borderId="1" xfId="7" applyNumberFormat="1" applyFont="1" applyFill="1" applyBorder="1" applyAlignment="1" applyProtection="1">
      <alignment horizontal="right" vertical="center" wrapText="1"/>
    </xf>
    <xf numFmtId="49" fontId="8" fillId="56" borderId="1" xfId="3" applyNumberFormat="1" applyFont="1" applyFill="1" applyBorder="1" applyAlignment="1">
      <alignment horizontal="center" vertical="center" wrapText="1"/>
    </xf>
    <xf numFmtId="3" fontId="3" fillId="57" borderId="1" xfId="3" quotePrefix="1" applyNumberFormat="1" applyFill="1" applyBorder="1" applyAlignment="1">
      <alignment horizontal="center" vertical="center" wrapText="1"/>
    </xf>
    <xf numFmtId="49" fontId="3" fillId="57" borderId="1" xfId="3" applyNumberFormat="1" applyFill="1" applyBorder="1" applyAlignment="1">
      <alignment horizontal="left" vertical="center" wrapText="1"/>
    </xf>
    <xf numFmtId="49" fontId="4" fillId="57" borderId="1" xfId="3" applyNumberFormat="1" applyFont="1" applyFill="1" applyBorder="1" applyAlignment="1">
      <alignment horizontal="left" vertical="center" wrapText="1"/>
    </xf>
    <xf numFmtId="49" fontId="7" fillId="56" borderId="1" xfId="3" applyNumberFormat="1" applyFont="1" applyFill="1" applyBorder="1" applyAlignment="1">
      <alignment horizontal="left" vertical="center" wrapText="1"/>
    </xf>
    <xf numFmtId="49" fontId="4" fillId="56" borderId="1" xfId="3" applyNumberFormat="1" applyFont="1" applyFill="1" applyBorder="1" applyAlignment="1">
      <alignment horizontal="center" vertical="center" wrapText="1"/>
    </xf>
    <xf numFmtId="3" fontId="4" fillId="56" borderId="1" xfId="3" applyNumberFormat="1" applyFont="1" applyFill="1" applyBorder="1" applyAlignment="1">
      <alignment horizontal="justify" vertical="center" wrapText="1"/>
    </xf>
    <xf numFmtId="3" fontId="4" fillId="56" borderId="1" xfId="3" applyNumberFormat="1" applyFont="1" applyFill="1" applyBorder="1" applyAlignment="1">
      <alignment horizontal="left" vertical="center" wrapText="1"/>
    </xf>
    <xf numFmtId="3" fontId="4" fillId="56" borderId="1" xfId="3" applyNumberFormat="1" applyFont="1" applyFill="1" applyBorder="1" applyAlignment="1">
      <alignment horizontal="center" vertical="center" wrapText="1"/>
    </xf>
    <xf numFmtId="168" fontId="4" fillId="56" borderId="1" xfId="7" applyNumberFormat="1" applyFont="1" applyFill="1" applyBorder="1" applyAlignment="1" applyProtection="1">
      <alignment horizontal="right" vertical="center" wrapText="1"/>
    </xf>
    <xf numFmtId="168" fontId="31" fillId="56" borderId="1" xfId="7" applyNumberFormat="1" applyFont="1" applyFill="1" applyBorder="1" applyAlignment="1" applyProtection="1">
      <alignment horizontal="right" vertical="center" wrapText="1"/>
    </xf>
    <xf numFmtId="49" fontId="8" fillId="73" borderId="1" xfId="3" applyNumberFormat="1" applyFont="1" applyFill="1" applyBorder="1" applyAlignment="1">
      <alignment horizontal="center" vertical="center" wrapText="1"/>
    </xf>
    <xf numFmtId="3" fontId="3" fillId="73" borderId="1" xfId="3" applyNumberFormat="1" applyFill="1" applyBorder="1" applyAlignment="1">
      <alignment horizontal="center" vertical="center" wrapText="1"/>
    </xf>
    <xf numFmtId="3" fontId="3" fillId="73" borderId="1" xfId="3" quotePrefix="1" applyNumberFormat="1" applyFill="1" applyBorder="1" applyAlignment="1">
      <alignment horizontal="center" vertical="center" wrapText="1"/>
    </xf>
    <xf numFmtId="49" fontId="3" fillId="73" borderId="1" xfId="3" applyNumberFormat="1" applyFill="1" applyBorder="1" applyAlignment="1">
      <alignment horizontal="left" vertical="center" wrapText="1"/>
    </xf>
    <xf numFmtId="49" fontId="4" fillId="73" borderId="1" xfId="3" applyNumberFormat="1" applyFont="1" applyFill="1" applyBorder="1" applyAlignment="1">
      <alignment horizontal="left" vertical="center" wrapText="1"/>
    </xf>
    <xf numFmtId="49" fontId="7" fillId="73" borderId="1" xfId="3" applyNumberFormat="1" applyFont="1" applyFill="1" applyBorder="1" applyAlignment="1">
      <alignment horizontal="left" vertical="center" wrapText="1"/>
    </xf>
    <xf numFmtId="49" fontId="4" fillId="73" borderId="1" xfId="3" applyNumberFormat="1" applyFont="1" applyFill="1" applyBorder="1" applyAlignment="1">
      <alignment horizontal="center" vertical="center" wrapText="1"/>
    </xf>
    <xf numFmtId="49" fontId="4" fillId="79" borderId="1" xfId="3" applyNumberFormat="1" applyFont="1" applyFill="1" applyBorder="1" applyAlignment="1">
      <alignment horizontal="left" vertical="center" wrapText="1"/>
    </xf>
    <xf numFmtId="3" fontId="4" fillId="73" borderId="1" xfId="3" applyNumberFormat="1" applyFont="1" applyFill="1" applyBorder="1" applyAlignment="1">
      <alignment horizontal="justify" vertical="center" wrapText="1"/>
    </xf>
    <xf numFmtId="3" fontId="4" fillId="73" borderId="1" xfId="3" applyNumberFormat="1" applyFont="1" applyFill="1" applyBorder="1" applyAlignment="1">
      <alignment horizontal="left" vertical="center" wrapText="1"/>
    </xf>
    <xf numFmtId="3" fontId="4" fillId="73" borderId="1" xfId="3" applyNumberFormat="1" applyFont="1" applyFill="1" applyBorder="1" applyAlignment="1">
      <alignment horizontal="center" vertical="center" wrapText="1"/>
    </xf>
    <xf numFmtId="168" fontId="4" fillId="73" borderId="1" xfId="7" applyNumberFormat="1" applyFont="1" applyFill="1" applyBorder="1" applyAlignment="1" applyProtection="1">
      <alignment horizontal="right" vertical="center" wrapText="1"/>
    </xf>
    <xf numFmtId="168" fontId="4" fillId="58" borderId="1" xfId="7" applyNumberFormat="1" applyFont="1" applyFill="1" applyBorder="1" applyAlignment="1" applyProtection="1">
      <alignment horizontal="right" vertical="center" wrapText="1"/>
    </xf>
    <xf numFmtId="0" fontId="4" fillId="73" borderId="0" xfId="7" applyNumberFormat="1" applyFont="1" applyFill="1" applyBorder="1" applyAlignment="1" applyProtection="1">
      <alignment horizontal="right" vertical="center" wrapText="1"/>
    </xf>
    <xf numFmtId="168" fontId="4" fillId="73" borderId="0" xfId="7" applyNumberFormat="1" applyFont="1" applyFill="1" applyBorder="1" applyAlignment="1" applyProtection="1">
      <alignment horizontal="right" vertical="center" wrapText="1"/>
    </xf>
    <xf numFmtId="0" fontId="0" fillId="74" borderId="0" xfId="0" applyFill="1"/>
    <xf numFmtId="49" fontId="8" fillId="59" borderId="1" xfId="3" applyNumberFormat="1" applyFont="1" applyFill="1" applyBorder="1" applyAlignment="1">
      <alignment horizontal="center" vertical="center" wrapText="1"/>
    </xf>
    <xf numFmtId="3" fontId="3" fillId="59" borderId="1" xfId="3" quotePrefix="1" applyNumberFormat="1" applyFill="1" applyBorder="1" applyAlignment="1">
      <alignment horizontal="center" vertical="center" wrapText="1"/>
    </xf>
    <xf numFmtId="49" fontId="3" fillId="59" borderId="1" xfId="3" applyNumberFormat="1" applyFill="1" applyBorder="1" applyAlignment="1">
      <alignment horizontal="left" vertical="center" wrapText="1"/>
    </xf>
    <xf numFmtId="49" fontId="4" fillId="59" borderId="1" xfId="3" applyNumberFormat="1" applyFont="1" applyFill="1" applyBorder="1" applyAlignment="1">
      <alignment horizontal="left" vertical="center" wrapText="1"/>
    </xf>
    <xf numFmtId="49" fontId="7" fillId="59" borderId="1" xfId="3" applyNumberFormat="1" applyFont="1" applyFill="1" applyBorder="1" applyAlignment="1">
      <alignment horizontal="left" vertical="center" wrapText="1"/>
    </xf>
    <xf numFmtId="49" fontId="4" fillId="59" borderId="1" xfId="3" applyNumberFormat="1" applyFont="1" applyFill="1" applyBorder="1" applyAlignment="1">
      <alignment horizontal="center" vertical="center" wrapText="1"/>
    </xf>
    <xf numFmtId="3" fontId="4" fillId="59" borderId="1" xfId="3" applyNumberFormat="1" applyFont="1" applyFill="1" applyBorder="1" applyAlignment="1">
      <alignment horizontal="left" vertical="center" wrapText="1"/>
    </xf>
    <xf numFmtId="3" fontId="4" fillId="79" borderId="1" xfId="3" applyNumberFormat="1" applyFont="1" applyFill="1" applyBorder="1" applyAlignment="1">
      <alignment horizontal="left" vertical="center" wrapText="1"/>
    </xf>
    <xf numFmtId="168" fontId="4" fillId="59" borderId="1" xfId="7" applyNumberFormat="1" applyFont="1" applyFill="1" applyBorder="1" applyAlignment="1" applyProtection="1">
      <alignment horizontal="right" vertical="center" wrapText="1"/>
    </xf>
    <xf numFmtId="168" fontId="4" fillId="59" borderId="1" xfId="7" applyNumberFormat="1" applyFont="1" applyFill="1" applyBorder="1" applyAlignment="1" applyProtection="1">
      <alignment horizontal="left" vertical="center" wrapText="1"/>
    </xf>
    <xf numFmtId="168" fontId="4" fillId="59" borderId="1" xfId="7" applyNumberFormat="1" applyFont="1" applyFill="1" applyBorder="1" applyAlignment="1" applyProtection="1">
      <alignment horizontal="center" vertical="center" wrapText="1"/>
    </xf>
    <xf numFmtId="168" fontId="31" fillId="59" borderId="1" xfId="7" applyNumberFormat="1" applyFont="1" applyFill="1" applyBorder="1" applyAlignment="1" applyProtection="1">
      <alignment horizontal="right" vertical="center" wrapText="1"/>
    </xf>
    <xf numFmtId="49" fontId="8" fillId="89" borderId="1" xfId="3" applyNumberFormat="1" applyFont="1" applyFill="1" applyBorder="1" applyAlignment="1">
      <alignment horizontal="center" vertical="center" wrapText="1"/>
    </xf>
    <xf numFmtId="3" fontId="3" fillId="89" borderId="1" xfId="3" quotePrefix="1" applyNumberFormat="1" applyFill="1" applyBorder="1" applyAlignment="1">
      <alignment horizontal="center" vertical="center" wrapText="1"/>
    </xf>
    <xf numFmtId="49" fontId="3" fillId="89" borderId="1" xfId="3" applyNumberFormat="1" applyFill="1" applyBorder="1" applyAlignment="1">
      <alignment horizontal="left" vertical="center" wrapText="1"/>
    </xf>
    <xf numFmtId="49" fontId="11" fillId="89" borderId="1" xfId="3" applyNumberFormat="1" applyFont="1" applyFill="1" applyBorder="1" applyAlignment="1">
      <alignment horizontal="left" vertical="center" wrapText="1"/>
    </xf>
    <xf numFmtId="49" fontId="3" fillId="89" borderId="1" xfId="3" applyNumberFormat="1" applyFill="1" applyBorder="1" applyAlignment="1">
      <alignment horizontal="justify" vertical="center" wrapText="1"/>
    </xf>
    <xf numFmtId="3" fontId="3" fillId="89" borderId="1" xfId="3" applyNumberFormat="1" applyFill="1" applyBorder="1" applyAlignment="1">
      <alignment horizontal="justify" vertical="center" wrapText="1"/>
    </xf>
    <xf numFmtId="49" fontId="3" fillId="60" borderId="1" xfId="3" applyNumberFormat="1" applyFill="1" applyBorder="1" applyAlignment="1">
      <alignment horizontal="justify" vertical="center" wrapText="1"/>
    </xf>
    <xf numFmtId="168" fontId="3" fillId="89" borderId="1" xfId="7" applyNumberFormat="1" applyFont="1" applyFill="1" applyBorder="1" applyAlignment="1" applyProtection="1">
      <alignment horizontal="right" vertical="center" wrapText="1"/>
    </xf>
    <xf numFmtId="168" fontId="3" fillId="89" borderId="1" xfId="7" applyNumberFormat="1" applyFont="1" applyFill="1" applyBorder="1" applyAlignment="1" applyProtection="1">
      <alignment horizontal="left" vertical="center" wrapText="1"/>
    </xf>
    <xf numFmtId="168" fontId="3" fillId="89" borderId="1" xfId="7" applyNumberFormat="1" applyFont="1" applyFill="1" applyBorder="1" applyAlignment="1" applyProtection="1">
      <alignment horizontal="center" vertical="center" wrapText="1"/>
    </xf>
    <xf numFmtId="168" fontId="32" fillId="89" borderId="1" xfId="7" applyNumberFormat="1" applyFont="1" applyFill="1" applyBorder="1" applyAlignment="1" applyProtection="1">
      <alignment horizontal="right" vertical="center" wrapText="1"/>
    </xf>
    <xf numFmtId="168" fontId="3" fillId="45" borderId="1" xfId="7" applyNumberFormat="1" applyFont="1" applyFill="1" applyBorder="1" applyAlignment="1" applyProtection="1">
      <alignment horizontal="right" vertical="center" wrapText="1"/>
    </xf>
    <xf numFmtId="168" fontId="3" fillId="29" borderId="1" xfId="7" applyNumberFormat="1" applyFont="1" applyFill="1" applyBorder="1" applyAlignment="1" applyProtection="1">
      <alignment horizontal="right" vertical="center" wrapText="1"/>
    </xf>
    <xf numFmtId="0" fontId="3" fillId="89" borderId="0" xfId="7" applyNumberFormat="1" applyFont="1" applyFill="1" applyBorder="1" applyAlignment="1" applyProtection="1">
      <alignment horizontal="right" vertical="center" wrapText="1"/>
    </xf>
    <xf numFmtId="168" fontId="3" fillId="94" borderId="0" xfId="7" applyNumberFormat="1" applyFont="1" applyFill="1" applyBorder="1" applyAlignment="1" applyProtection="1">
      <alignment horizontal="right" vertical="center" wrapText="1"/>
    </xf>
    <xf numFmtId="168" fontId="3" fillId="89" borderId="0" xfId="7" applyNumberFormat="1" applyFont="1" applyFill="1" applyBorder="1" applyAlignment="1" applyProtection="1">
      <alignment horizontal="right" vertical="center" wrapText="1"/>
    </xf>
    <xf numFmtId="0" fontId="0" fillId="88" borderId="0" xfId="0" applyFill="1"/>
    <xf numFmtId="49" fontId="3" fillId="78" borderId="1" xfId="3" quotePrefix="1" applyNumberFormat="1" applyFill="1" applyBorder="1" applyAlignment="1">
      <alignment horizontal="center" vertical="center" wrapText="1"/>
    </xf>
    <xf numFmtId="3" fontId="3" fillId="78" borderId="1" xfId="3" quotePrefix="1" applyNumberFormat="1" applyFill="1" applyBorder="1" applyAlignment="1">
      <alignment horizontal="center" vertical="center" wrapText="1"/>
    </xf>
    <xf numFmtId="3" fontId="3" fillId="78" borderId="1" xfId="3" applyNumberFormat="1" applyFill="1" applyBorder="1" applyAlignment="1">
      <alignment horizontal="center" vertical="center" wrapText="1"/>
    </xf>
    <xf numFmtId="49" fontId="3" fillId="78" borderId="1" xfId="3" applyNumberFormat="1" applyFill="1" applyBorder="1" applyAlignment="1">
      <alignment horizontal="left" vertical="center" wrapText="1"/>
    </xf>
    <xf numFmtId="49" fontId="11" fillId="78" borderId="1" xfId="3" quotePrefix="1" applyNumberFormat="1" applyFont="1" applyFill="1" applyBorder="1" applyAlignment="1">
      <alignment horizontal="left" vertical="center" wrapText="1"/>
    </xf>
    <xf numFmtId="0" fontId="3" fillId="78" borderId="0" xfId="0" applyFont="1" applyFill="1" applyAlignment="1">
      <alignment horizontal="center" vertical="center" wrapText="1"/>
    </xf>
    <xf numFmtId="49" fontId="3" fillId="78" borderId="0" xfId="0" applyNumberFormat="1" applyFont="1" applyFill="1" applyAlignment="1">
      <alignment horizontal="center" vertical="center" wrapText="1"/>
    </xf>
    <xf numFmtId="3" fontId="3" fillId="78" borderId="1" xfId="8" applyNumberFormat="1" applyFont="1" applyFill="1" applyBorder="1" applyAlignment="1">
      <alignment horizontal="justify" vertical="center" wrapText="1"/>
    </xf>
    <xf numFmtId="49" fontId="3" fillId="2" borderId="1" xfId="3" quotePrefix="1" applyNumberFormat="1" applyFill="1" applyBorder="1" applyAlignment="1">
      <alignment horizontal="center" vertical="center" wrapText="1"/>
    </xf>
    <xf numFmtId="3" fontId="3" fillId="78" borderId="1" xfId="8" applyNumberFormat="1" applyFont="1" applyFill="1" applyBorder="1" applyAlignment="1">
      <alignment vertical="center" wrapText="1"/>
    </xf>
    <xf numFmtId="3" fontId="3" fillId="78" borderId="1" xfId="3" applyNumberFormat="1" applyFill="1" applyBorder="1" applyAlignment="1">
      <alignment horizontal="justify" vertical="center" wrapText="1"/>
    </xf>
    <xf numFmtId="49" fontId="3" fillId="78" borderId="1" xfId="0" applyNumberFormat="1" applyFont="1" applyFill="1" applyBorder="1" applyAlignment="1">
      <alignment horizontal="center" vertical="center" wrapText="1"/>
    </xf>
    <xf numFmtId="168" fontId="3" fillId="78" borderId="1" xfId="7" applyNumberFormat="1" applyFont="1" applyFill="1" applyBorder="1" applyAlignment="1" applyProtection="1">
      <alignment horizontal="center" vertical="center" wrapText="1"/>
    </xf>
    <xf numFmtId="168" fontId="3" fillId="78" borderId="1" xfId="7" applyNumberFormat="1" applyFont="1" applyFill="1" applyBorder="1" applyAlignment="1" applyProtection="1">
      <alignment horizontal="right" vertical="center" wrapText="1"/>
    </xf>
    <xf numFmtId="168" fontId="32" fillId="3" borderId="1" xfId="7" applyNumberFormat="1" applyFont="1" applyFill="1" applyBorder="1" applyAlignment="1" applyProtection="1">
      <alignment horizontal="right" vertical="center" wrapText="1"/>
    </xf>
    <xf numFmtId="168" fontId="3" fillId="3" borderId="1" xfId="7" applyNumberFormat="1" applyFont="1" applyFill="1" applyBorder="1" applyAlignment="1" applyProtection="1">
      <alignment horizontal="right" vertical="center" wrapText="1"/>
    </xf>
    <xf numFmtId="168" fontId="3" fillId="103" borderId="1" xfId="7" applyNumberFormat="1" applyFont="1" applyFill="1" applyBorder="1" applyAlignment="1" applyProtection="1">
      <alignment horizontal="right" vertical="center" wrapText="1"/>
    </xf>
    <xf numFmtId="168" fontId="3" fillId="78" borderId="0" xfId="7" applyNumberFormat="1" applyFont="1" applyFill="1" applyBorder="1" applyAlignment="1" applyProtection="1">
      <alignment horizontal="right" vertical="center" wrapText="1"/>
    </xf>
    <xf numFmtId="171" fontId="4" fillId="94" borderId="0" xfId="7" applyNumberFormat="1" applyFont="1" applyFill="1" applyBorder="1" applyAlignment="1" applyProtection="1">
      <alignment horizontal="right" vertical="center" wrapText="1"/>
    </xf>
    <xf numFmtId="168" fontId="3" fillId="93" borderId="0" xfId="7" applyNumberFormat="1" applyFont="1" applyFill="1" applyBorder="1" applyAlignment="1" applyProtection="1">
      <alignment horizontal="right" vertical="center" wrapText="1"/>
    </xf>
    <xf numFmtId="3" fontId="4" fillId="81" borderId="1" xfId="3" applyNumberFormat="1" applyFont="1" applyFill="1" applyBorder="1" applyAlignment="1">
      <alignment horizontal="center" vertical="center" wrapText="1"/>
    </xf>
    <xf numFmtId="0" fontId="0" fillId="78" borderId="0" xfId="0" applyFill="1"/>
    <xf numFmtId="49" fontId="4" fillId="5" borderId="5" xfId="3" applyNumberFormat="1" applyFont="1" applyFill="1" applyBorder="1" applyAlignment="1">
      <alignment horizontal="center" vertical="center" textRotation="90" wrapText="1"/>
    </xf>
    <xf numFmtId="3" fontId="13" fillId="5" borderId="1" xfId="3" applyNumberFormat="1" applyFont="1" applyFill="1" applyBorder="1" applyAlignment="1">
      <alignment horizontal="center" vertical="center" wrapText="1"/>
    </xf>
    <xf numFmtId="3" fontId="4" fillId="78" borderId="1" xfId="3" applyNumberFormat="1" applyFont="1" applyFill="1" applyBorder="1" applyAlignment="1">
      <alignment horizontal="justify" vertical="center" wrapText="1"/>
    </xf>
    <xf numFmtId="168" fontId="4" fillId="73" borderId="1" xfId="7" applyNumberFormat="1" applyFont="1" applyFill="1" applyBorder="1" applyAlignment="1" applyProtection="1">
      <alignment horizontal="left" vertical="center" wrapText="1"/>
    </xf>
    <xf numFmtId="168" fontId="11" fillId="79" borderId="1" xfId="7" applyNumberFormat="1" applyFont="1" applyFill="1" applyBorder="1" applyAlignment="1" applyProtection="1">
      <alignment horizontal="left" vertical="center" wrapText="1"/>
    </xf>
    <xf numFmtId="168" fontId="7" fillId="73" borderId="1" xfId="7" applyNumberFormat="1" applyFont="1" applyFill="1" applyBorder="1" applyAlignment="1" applyProtection="1">
      <alignment horizontal="left" vertical="center" wrapText="1"/>
    </xf>
    <xf numFmtId="168" fontId="4" fillId="73" borderId="1" xfId="7" applyNumberFormat="1" applyFont="1" applyFill="1" applyBorder="1" applyAlignment="1" applyProtection="1">
      <alignment horizontal="left" wrapText="1"/>
    </xf>
    <xf numFmtId="168" fontId="4" fillId="79" borderId="1" xfId="7" applyNumberFormat="1" applyFont="1" applyFill="1" applyBorder="1" applyAlignment="1" applyProtection="1">
      <alignment horizontal="left" wrapText="1"/>
    </xf>
    <xf numFmtId="168" fontId="4" fillId="73" borderId="1" xfId="7" applyNumberFormat="1" applyFont="1" applyFill="1" applyBorder="1" applyAlignment="1" applyProtection="1">
      <alignment horizontal="center" vertical="center" wrapText="1"/>
    </xf>
    <xf numFmtId="168" fontId="31" fillId="73" borderId="1" xfId="7" applyNumberFormat="1" applyFont="1" applyFill="1" applyBorder="1" applyAlignment="1" applyProtection="1">
      <alignment horizontal="right" vertical="center" wrapText="1"/>
    </xf>
    <xf numFmtId="168" fontId="23" fillId="93" borderId="0" xfId="7" applyNumberFormat="1" applyFont="1" applyFill="1" applyBorder="1" applyAlignment="1" applyProtection="1">
      <alignment horizontal="right" vertical="center" wrapText="1"/>
    </xf>
    <xf numFmtId="3" fontId="3" fillId="79" borderId="1" xfId="3" quotePrefix="1" applyNumberFormat="1" applyFill="1" applyBorder="1" applyAlignment="1">
      <alignment horizontal="center" vertical="center" wrapText="1"/>
    </xf>
    <xf numFmtId="0" fontId="3" fillId="78" borderId="1" xfId="0" applyFont="1" applyFill="1" applyBorder="1" applyAlignment="1">
      <alignment horizontal="left" vertical="center" wrapText="1"/>
    </xf>
    <xf numFmtId="49" fontId="3" fillId="2" borderId="6" xfId="3" quotePrefix="1" applyNumberFormat="1" applyFill="1" applyBorder="1" applyAlignment="1">
      <alignment horizontal="center" vertical="center" wrapText="1"/>
    </xf>
    <xf numFmtId="3" fontId="3" fillId="5" borderId="1" xfId="3" quotePrefix="1" applyNumberFormat="1" applyFill="1" applyBorder="1" applyAlignment="1">
      <alignment horizontal="center" vertical="center" wrapText="1"/>
    </xf>
    <xf numFmtId="49" fontId="3" fillId="2" borderId="1" xfId="3" applyNumberFormat="1" applyFill="1" applyBorder="1" applyAlignment="1">
      <alignment horizontal="left" vertical="center" wrapText="1"/>
    </xf>
    <xf numFmtId="49" fontId="11" fillId="2" borderId="1" xfId="3" quotePrefix="1" applyNumberFormat="1" applyFont="1" applyFill="1" applyBorder="1" applyAlignment="1">
      <alignment horizontal="left" vertical="center" wrapText="1"/>
    </xf>
    <xf numFmtId="49" fontId="3" fillId="2" borderId="5" xfId="3" quotePrefix="1" applyNumberFormat="1" applyFill="1" applyBorder="1" applyAlignment="1">
      <alignment horizontal="center" vertical="center" wrapText="1"/>
    </xf>
    <xf numFmtId="3" fontId="3" fillId="2" borderId="5" xfId="8" applyNumberFormat="1" applyFont="1" applyFill="1" applyBorder="1" applyAlignment="1">
      <alignment horizontal="justify" vertical="center" wrapText="1"/>
    </xf>
    <xf numFmtId="3" fontId="3" fillId="2" borderId="6" xfId="8" applyNumberFormat="1" applyFont="1" applyFill="1" applyBorder="1" applyAlignment="1">
      <alignment horizontal="justify" vertical="center" wrapText="1"/>
    </xf>
    <xf numFmtId="3" fontId="3" fillId="78" borderId="6" xfId="8" applyNumberFormat="1" applyFont="1" applyFill="1" applyBorder="1" applyAlignment="1">
      <alignment horizontal="justify" vertical="center" wrapText="1"/>
    </xf>
    <xf numFmtId="3" fontId="3" fillId="2" borderId="6" xfId="3" applyNumberForma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8" fontId="3" fillId="2" borderId="1" xfId="7" applyNumberFormat="1" applyFont="1" applyFill="1" applyBorder="1" applyAlignment="1" applyProtection="1">
      <alignment horizontal="center" vertical="center" wrapText="1"/>
    </xf>
    <xf numFmtId="168" fontId="3" fillId="2" borderId="1" xfId="7" applyNumberFormat="1" applyFont="1" applyFill="1" applyBorder="1" applyAlignment="1" applyProtection="1">
      <alignment horizontal="right" vertical="center" wrapText="1"/>
    </xf>
    <xf numFmtId="168" fontId="32" fillId="2" borderId="1" xfId="7" applyNumberFormat="1" applyFont="1" applyFill="1" applyBorder="1" applyAlignment="1" applyProtection="1">
      <alignment horizontal="right" vertical="center" wrapText="1"/>
    </xf>
    <xf numFmtId="0" fontId="3" fillId="2" borderId="0" xfId="7" applyNumberFormat="1" applyFont="1" applyFill="1" applyBorder="1" applyAlignment="1" applyProtection="1">
      <alignment horizontal="right" vertical="center" wrapText="1"/>
    </xf>
    <xf numFmtId="168" fontId="3" fillId="2" borderId="0" xfId="7" applyNumberFormat="1" applyFont="1" applyFill="1" applyBorder="1" applyAlignment="1" applyProtection="1">
      <alignment horizontal="right" vertical="center" wrapText="1"/>
    </xf>
    <xf numFmtId="3" fontId="3" fillId="2" borderId="1" xfId="3" applyNumberFormat="1" applyFill="1" applyBorder="1" applyAlignment="1">
      <alignment horizontal="right" vertical="center" wrapText="1"/>
    </xf>
    <xf numFmtId="3" fontId="4" fillId="51" borderId="1" xfId="3" applyNumberFormat="1" applyFont="1" applyFill="1" applyBorder="1" applyAlignment="1">
      <alignment horizontal="right" vertical="center" wrapText="1"/>
    </xf>
    <xf numFmtId="49" fontId="3" fillId="61" borderId="1" xfId="3" quotePrefix="1" applyNumberFormat="1" applyFill="1" applyBorder="1" applyAlignment="1">
      <alignment horizontal="center" vertical="center" wrapText="1"/>
    </xf>
    <xf numFmtId="0" fontId="3" fillId="78" borderId="1" xfId="3" quotePrefix="1" applyFill="1" applyBorder="1" applyAlignment="1">
      <alignment horizontal="center" vertical="center" wrapText="1"/>
    </xf>
    <xf numFmtId="3" fontId="32" fillId="3" borderId="1" xfId="3" applyNumberFormat="1" applyFont="1" applyFill="1" applyBorder="1" applyAlignment="1">
      <alignment horizontal="right" vertical="center" wrapText="1"/>
    </xf>
    <xf numFmtId="3" fontId="3" fillId="3" borderId="1" xfId="3" applyNumberFormat="1" applyFill="1" applyBorder="1" applyAlignment="1">
      <alignment horizontal="right" vertical="center" wrapText="1"/>
    </xf>
    <xf numFmtId="3" fontId="3" fillId="103" borderId="1" xfId="3" applyNumberFormat="1" applyFill="1" applyBorder="1" applyAlignment="1">
      <alignment horizontal="right" vertical="center" wrapText="1"/>
    </xf>
    <xf numFmtId="3" fontId="3" fillId="2" borderId="1" xfId="3" quotePrefix="1" applyNumberFormat="1" applyFill="1" applyBorder="1" applyAlignment="1">
      <alignment horizontal="center" vertical="center" wrapText="1"/>
    </xf>
    <xf numFmtId="3" fontId="3" fillId="2" borderId="1" xfId="3" applyNumberFormat="1" applyFill="1" applyBorder="1" applyAlignment="1">
      <alignment horizontal="center" vertical="center" wrapText="1"/>
    </xf>
    <xf numFmtId="3" fontId="3" fillId="2" borderId="1" xfId="8" applyNumberFormat="1" applyFont="1" applyFill="1" applyBorder="1" applyAlignment="1">
      <alignment horizontal="justify" vertical="center" wrapText="1"/>
    </xf>
    <xf numFmtId="3" fontId="3" fillId="2" borderId="1" xfId="3" applyNumberForma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3" quotePrefix="1" applyFill="1" applyBorder="1" applyAlignment="1">
      <alignment horizontal="center" vertical="center" wrapText="1"/>
    </xf>
    <xf numFmtId="0" fontId="0" fillId="2" borderId="0" xfId="0" applyFill="1"/>
    <xf numFmtId="49" fontId="3" fillId="0" borderId="1" xfId="3" quotePrefix="1" applyNumberFormat="1" applyBorder="1" applyAlignment="1">
      <alignment horizontal="center" vertical="center" wrapText="1"/>
    </xf>
    <xf numFmtId="3" fontId="3" fillId="0" borderId="1" xfId="3" quotePrefix="1" applyNumberFormat="1" applyBorder="1" applyAlignment="1">
      <alignment horizontal="center" vertical="center" wrapText="1"/>
    </xf>
    <xf numFmtId="3" fontId="3" fillId="0" borderId="1" xfId="3" applyNumberFormat="1" applyBorder="1" applyAlignment="1">
      <alignment horizontal="center" vertical="center" wrapText="1"/>
    </xf>
    <xf numFmtId="49" fontId="3" fillId="0" borderId="1" xfId="3" applyNumberFormat="1" applyBorder="1" applyAlignment="1">
      <alignment horizontal="left" vertical="center" wrapText="1"/>
    </xf>
    <xf numFmtId="3" fontId="3" fillId="0" borderId="1" xfId="8" applyNumberFormat="1" applyFont="1" applyBorder="1" applyAlignment="1">
      <alignment horizontal="justify" vertical="center" wrapText="1"/>
    </xf>
    <xf numFmtId="0" fontId="3" fillId="0" borderId="1" xfId="3" quotePrefix="1" applyBorder="1" applyAlignment="1">
      <alignment horizontal="center" vertical="center" wrapText="1"/>
    </xf>
    <xf numFmtId="3" fontId="3" fillId="0" borderId="1" xfId="3" applyNumberForma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1" xfId="7" applyNumberFormat="1" applyFont="1" applyFill="1" applyBorder="1" applyAlignment="1" applyProtection="1">
      <alignment horizontal="center" vertical="center" wrapText="1"/>
    </xf>
    <xf numFmtId="3" fontId="3" fillId="0" borderId="1" xfId="3" applyNumberFormat="1" applyBorder="1" applyAlignment="1">
      <alignment horizontal="right" vertical="center" wrapText="1"/>
    </xf>
    <xf numFmtId="0" fontId="3" fillId="0" borderId="0" xfId="7" applyNumberFormat="1" applyFont="1" applyFill="1" applyBorder="1" applyAlignment="1" applyProtection="1">
      <alignment horizontal="right" vertical="center" wrapText="1"/>
    </xf>
    <xf numFmtId="168" fontId="3" fillId="0" borderId="0" xfId="7" applyNumberFormat="1" applyFont="1" applyFill="1" applyBorder="1" applyAlignment="1" applyProtection="1">
      <alignment horizontal="right" vertical="center" wrapText="1"/>
    </xf>
    <xf numFmtId="3" fontId="4" fillId="0" borderId="1" xfId="3" applyNumberFormat="1" applyFont="1" applyBorder="1" applyAlignment="1">
      <alignment horizontal="right" vertical="center" wrapText="1"/>
    </xf>
    <xf numFmtId="3" fontId="3" fillId="79" borderId="1" xfId="3" quotePrefix="1" applyNumberFormat="1" applyFill="1" applyBorder="1" applyAlignment="1">
      <alignment horizontal="right" vertical="center" wrapText="1"/>
    </xf>
    <xf numFmtId="3" fontId="3" fillId="5" borderId="1" xfId="3" quotePrefix="1" applyNumberFormat="1" applyFill="1" applyBorder="1" applyAlignment="1">
      <alignment horizontal="right" vertical="center" wrapText="1"/>
    </xf>
    <xf numFmtId="168" fontId="31" fillId="3" borderId="1" xfId="7" applyNumberFormat="1" applyFont="1" applyFill="1" applyBorder="1" applyAlignment="1" applyProtection="1">
      <alignment horizontal="right" vertical="center" wrapText="1"/>
    </xf>
    <xf numFmtId="168" fontId="3" fillId="0" borderId="1" xfId="7" applyNumberFormat="1" applyFont="1" applyFill="1" applyBorder="1" applyAlignment="1" applyProtection="1">
      <alignment horizontal="right" vertical="center" wrapText="1"/>
    </xf>
    <xf numFmtId="3" fontId="3" fillId="64" borderId="1" xfId="3" quotePrefix="1" applyNumberFormat="1" applyFill="1" applyBorder="1" applyAlignment="1">
      <alignment horizontal="right" vertical="center" wrapText="1"/>
    </xf>
    <xf numFmtId="49" fontId="11" fillId="0" borderId="1" xfId="3" quotePrefix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8" fontId="32" fillId="0" borderId="1" xfId="7" applyNumberFormat="1" applyFont="1" applyFill="1" applyBorder="1" applyAlignment="1" applyProtection="1">
      <alignment horizontal="right" vertical="center" wrapText="1"/>
    </xf>
    <xf numFmtId="168" fontId="3" fillId="71" borderId="1" xfId="7" applyNumberFormat="1" applyFont="1" applyFill="1" applyBorder="1" applyAlignment="1" applyProtection="1">
      <alignment horizontal="right" vertical="center" wrapText="1"/>
    </xf>
    <xf numFmtId="168" fontId="3" fillId="80" borderId="1" xfId="7" applyNumberFormat="1" applyFont="1" applyFill="1" applyBorder="1" applyAlignment="1" applyProtection="1">
      <alignment horizontal="right" vertical="center" wrapText="1"/>
    </xf>
    <xf numFmtId="0" fontId="2" fillId="78" borderId="0" xfId="0" applyFont="1" applyFill="1"/>
    <xf numFmtId="0" fontId="2" fillId="0" borderId="0" xfId="0" applyFont="1"/>
    <xf numFmtId="0" fontId="33" fillId="0" borderId="0" xfId="0" applyFont="1"/>
    <xf numFmtId="0" fontId="0" fillId="103" borderId="0" xfId="0" applyFill="1"/>
    <xf numFmtId="3" fontId="3" fillId="0" borderId="1" xfId="3" quotePrefix="1" applyNumberFormat="1" applyBorder="1" applyAlignment="1">
      <alignment horizontal="right" vertical="center" wrapText="1"/>
    </xf>
    <xf numFmtId="0" fontId="2" fillId="2" borderId="0" xfId="0" applyFont="1" applyFill="1"/>
    <xf numFmtId="0" fontId="33" fillId="2" borderId="0" xfId="0" applyFont="1" applyFill="1"/>
    <xf numFmtId="49" fontId="3" fillId="78" borderId="1" xfId="3" quotePrefix="1" applyNumberFormat="1" applyFill="1" applyBorder="1" applyAlignment="1">
      <alignment horizontal="left" vertical="center" wrapText="1"/>
    </xf>
    <xf numFmtId="49" fontId="3" fillId="0" borderId="1" xfId="3" quotePrefix="1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32" fillId="29" borderId="1" xfId="3" quotePrefix="1" applyNumberFormat="1" applyFont="1" applyFill="1" applyBorder="1" applyAlignment="1">
      <alignment horizontal="right" vertical="center" wrapText="1"/>
    </xf>
    <xf numFmtId="3" fontId="3" fillId="29" borderId="1" xfId="3" quotePrefix="1" applyNumberFormat="1" applyFill="1" applyBorder="1" applyAlignment="1">
      <alignment horizontal="right" vertical="center" wrapText="1"/>
    </xf>
    <xf numFmtId="3" fontId="3" fillId="45" borderId="1" xfId="3" quotePrefix="1" applyNumberFormat="1" applyFill="1" applyBorder="1" applyAlignment="1">
      <alignment horizontal="right" vertical="center" wrapText="1"/>
    </xf>
    <xf numFmtId="49" fontId="3" fillId="71" borderId="1" xfId="3" quotePrefix="1" applyNumberFormat="1" applyFill="1" applyBorder="1" applyAlignment="1">
      <alignment horizontal="center" vertical="center" wrapText="1"/>
    </xf>
    <xf numFmtId="3" fontId="3" fillId="71" borderId="1" xfId="3" quotePrefix="1" applyNumberFormat="1" applyFill="1" applyBorder="1" applyAlignment="1">
      <alignment horizontal="center" vertical="center" wrapText="1"/>
    </xf>
    <xf numFmtId="3" fontId="3" fillId="71" borderId="1" xfId="3" applyNumberFormat="1" applyFill="1" applyBorder="1" applyAlignment="1">
      <alignment horizontal="center" vertical="center" wrapText="1"/>
    </xf>
    <xf numFmtId="49" fontId="3" fillId="71" borderId="1" xfId="3" applyNumberFormat="1" applyFill="1" applyBorder="1" applyAlignment="1">
      <alignment horizontal="left" vertical="center" wrapText="1"/>
    </xf>
    <xf numFmtId="0" fontId="3" fillId="71" borderId="0" xfId="0" applyFont="1" applyFill="1" applyAlignment="1">
      <alignment horizontal="center" vertical="center" wrapText="1"/>
    </xf>
    <xf numFmtId="49" fontId="3" fillId="71" borderId="0" xfId="3" quotePrefix="1" applyNumberFormat="1" applyFill="1" applyAlignment="1">
      <alignment horizontal="center" vertical="center" wrapText="1"/>
    </xf>
    <xf numFmtId="3" fontId="3" fillId="71" borderId="1" xfId="8" applyNumberFormat="1" applyFont="1" applyFill="1" applyBorder="1" applyAlignment="1">
      <alignment horizontal="justify" vertical="center" wrapText="1"/>
    </xf>
    <xf numFmtId="49" fontId="3" fillId="88" borderId="1" xfId="3" quotePrefix="1" applyNumberFormat="1" applyFill="1" applyBorder="1" applyAlignment="1">
      <alignment horizontal="center" vertical="center" wrapText="1"/>
    </xf>
    <xf numFmtId="0" fontId="3" fillId="71" borderId="1" xfId="3" quotePrefix="1" applyFill="1" applyBorder="1" applyAlignment="1">
      <alignment horizontal="center" vertical="center" wrapText="1"/>
    </xf>
    <xf numFmtId="3" fontId="3" fillId="71" borderId="1" xfId="8" applyNumberFormat="1" applyFont="1" applyFill="1" applyBorder="1" applyAlignment="1">
      <alignment vertical="center" wrapText="1"/>
    </xf>
    <xf numFmtId="3" fontId="3" fillId="71" borderId="1" xfId="3" applyNumberFormat="1" applyFill="1" applyBorder="1" applyAlignment="1">
      <alignment horizontal="justify" vertical="center" wrapText="1"/>
    </xf>
    <xf numFmtId="49" fontId="3" fillId="71" borderId="1" xfId="0" applyNumberFormat="1" applyFont="1" applyFill="1" applyBorder="1" applyAlignment="1">
      <alignment horizontal="center" vertical="center" wrapText="1"/>
    </xf>
    <xf numFmtId="168" fontId="3" fillId="71" borderId="1" xfId="7" applyNumberFormat="1" applyFont="1" applyFill="1" applyBorder="1" applyAlignment="1" applyProtection="1">
      <alignment horizontal="center" vertical="center" wrapText="1"/>
    </xf>
    <xf numFmtId="0" fontId="0" fillId="71" borderId="0" xfId="0" applyFill="1"/>
    <xf numFmtId="0" fontId="33" fillId="3" borderId="0" xfId="0" applyFont="1" applyFill="1"/>
    <xf numFmtId="3" fontId="3" fillId="75" borderId="1" xfId="3" quotePrefix="1" applyNumberFormat="1" applyFill="1" applyBorder="1" applyAlignment="1">
      <alignment horizontal="right" vertical="center" wrapText="1"/>
    </xf>
    <xf numFmtId="0" fontId="3" fillId="71" borderId="0" xfId="7" applyNumberFormat="1" applyFont="1" applyFill="1" applyBorder="1" applyAlignment="1" applyProtection="1">
      <alignment horizontal="right" vertical="center" wrapText="1"/>
    </xf>
    <xf numFmtId="3" fontId="4" fillId="90" borderId="1" xfId="3" applyNumberFormat="1" applyFont="1" applyFill="1" applyBorder="1" applyAlignment="1">
      <alignment horizontal="center" vertical="center" wrapText="1"/>
    </xf>
    <xf numFmtId="3" fontId="3" fillId="38" borderId="1" xfId="3" quotePrefix="1" applyNumberFormat="1" applyFill="1" applyBorder="1" applyAlignment="1">
      <alignment horizontal="right" vertical="center" wrapText="1"/>
    </xf>
    <xf numFmtId="3" fontId="3" fillId="31" borderId="1" xfId="3" applyNumberForma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3" quotePrefix="1" applyNumberFormat="1" applyAlignment="1">
      <alignment horizontal="center" vertical="center" wrapText="1"/>
    </xf>
    <xf numFmtId="3" fontId="3" fillId="0" borderId="1" xfId="8" applyNumberFormat="1" applyFont="1" applyBorder="1" applyAlignment="1">
      <alignment vertical="center" wrapText="1"/>
    </xf>
    <xf numFmtId="3" fontId="32" fillId="105" borderId="1" xfId="3" quotePrefix="1" applyNumberFormat="1" applyFont="1" applyFill="1" applyBorder="1" applyAlignment="1">
      <alignment horizontal="right" vertical="center" wrapText="1"/>
    </xf>
    <xf numFmtId="3" fontId="16" fillId="84" borderId="1" xfId="3" quotePrefix="1" applyNumberFormat="1" applyFont="1" applyFill="1" applyBorder="1" applyAlignment="1">
      <alignment horizontal="right" vertical="center" wrapText="1"/>
    </xf>
    <xf numFmtId="3" fontId="4" fillId="2" borderId="5" xfId="3" applyNumberFormat="1" applyFont="1" applyFill="1" applyBorder="1" applyAlignment="1">
      <alignment horizontal="left" vertical="center" wrapText="1"/>
    </xf>
    <xf numFmtId="3" fontId="11" fillId="78" borderId="5" xfId="3" applyNumberFormat="1" applyFont="1" applyFill="1" applyBorder="1" applyAlignment="1">
      <alignment horizontal="left" vertical="center" wrapText="1"/>
    </xf>
    <xf numFmtId="3" fontId="7" fillId="2" borderId="5" xfId="3" applyNumberFormat="1" applyFont="1" applyFill="1" applyBorder="1" applyAlignment="1">
      <alignment horizontal="left" vertical="center" wrapText="1"/>
    </xf>
    <xf numFmtId="3" fontId="4" fillId="78" borderId="5" xfId="3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3" fontId="4" fillId="93" borderId="0" xfId="3" applyNumberFormat="1" applyFont="1" applyFill="1" applyAlignment="1">
      <alignment horizontal="center" vertical="center" wrapText="1"/>
    </xf>
    <xf numFmtId="3" fontId="3" fillId="89" borderId="1" xfId="3" quotePrefix="1" applyNumberFormat="1" applyFill="1" applyBorder="1" applyAlignment="1">
      <alignment horizontal="center" vertical="center"/>
    </xf>
    <xf numFmtId="49" fontId="3" fillId="89" borderId="1" xfId="3" applyNumberFormat="1" applyFill="1" applyBorder="1" applyAlignment="1">
      <alignment horizontal="left" vertical="center"/>
    </xf>
    <xf numFmtId="3" fontId="3" fillId="89" borderId="1" xfId="3" quotePrefix="1" applyNumberFormat="1" applyFill="1" applyBorder="1" applyAlignment="1">
      <alignment horizontal="right" vertical="center" wrapText="1"/>
    </xf>
    <xf numFmtId="0" fontId="3" fillId="78" borderId="1" xfId="0" applyFont="1" applyFill="1" applyBorder="1" applyAlignment="1">
      <alignment horizontal="center" vertical="center"/>
    </xf>
    <xf numFmtId="168" fontId="32" fillId="106" borderId="1" xfId="7" applyNumberFormat="1" applyFont="1" applyFill="1" applyBorder="1" applyAlignment="1" applyProtection="1">
      <alignment horizontal="right" vertical="center" wrapText="1"/>
    </xf>
    <xf numFmtId="168" fontId="3" fillId="76" borderId="1" xfId="7" applyNumberFormat="1" applyFont="1" applyFill="1" applyBorder="1" applyAlignment="1" applyProtection="1">
      <alignment horizontal="right" vertical="center" wrapText="1"/>
    </xf>
    <xf numFmtId="3" fontId="31" fillId="2" borderId="5" xfId="3" applyNumberFormat="1" applyFont="1" applyFill="1" applyBorder="1" applyAlignment="1">
      <alignment horizontal="center" vertical="center" wrapText="1"/>
    </xf>
    <xf numFmtId="3" fontId="4" fillId="103" borderId="5" xfId="3" applyNumberFormat="1" applyFont="1" applyFill="1" applyBorder="1" applyAlignment="1">
      <alignment horizontal="center" vertical="center" wrapText="1"/>
    </xf>
    <xf numFmtId="3" fontId="4" fillId="3" borderId="5" xfId="3" applyNumberFormat="1" applyFont="1" applyFill="1" applyBorder="1" applyAlignment="1">
      <alignment horizontal="center" vertical="center" wrapText="1"/>
    </xf>
    <xf numFmtId="3" fontId="3" fillId="89" borderId="1" xfId="7" applyNumberFormat="1" applyFont="1" applyFill="1" applyBorder="1" applyAlignment="1" applyProtection="1">
      <alignment horizontal="right" vertical="center" wrapText="1"/>
    </xf>
    <xf numFmtId="0" fontId="3" fillId="78" borderId="1" xfId="0" applyFont="1" applyFill="1" applyBorder="1" applyAlignment="1">
      <alignment horizontal="center" vertical="center" wrapText="1"/>
    </xf>
    <xf numFmtId="0" fontId="3" fillId="78" borderId="1" xfId="0" applyFont="1" applyFill="1" applyBorder="1" applyAlignment="1">
      <alignment vertical="center" wrapText="1"/>
    </xf>
    <xf numFmtId="3" fontId="3" fillId="73" borderId="1" xfId="3" quotePrefix="1" applyNumberFormat="1" applyFill="1" applyBorder="1" applyAlignment="1">
      <alignment horizontal="right" vertical="center" wrapText="1"/>
    </xf>
    <xf numFmtId="49" fontId="8" fillId="5" borderId="1" xfId="3" applyNumberFormat="1" applyFont="1" applyFill="1" applyBorder="1" applyAlignment="1">
      <alignment horizontal="center" vertical="center" wrapText="1"/>
    </xf>
    <xf numFmtId="49" fontId="3" fillId="5" borderId="1" xfId="3" applyNumberFormat="1" applyFill="1" applyBorder="1" applyAlignment="1">
      <alignment horizontal="justify" vertical="center" wrapText="1"/>
    </xf>
    <xf numFmtId="168" fontId="3" fillId="5" borderId="1" xfId="7" applyNumberFormat="1" applyFont="1" applyFill="1" applyBorder="1" applyAlignment="1" applyProtection="1">
      <alignment horizontal="right" vertical="center" wrapText="1"/>
    </xf>
    <xf numFmtId="168" fontId="3" fillId="5" borderId="1" xfId="7" applyNumberFormat="1" applyFont="1" applyFill="1" applyBorder="1" applyAlignment="1" applyProtection="1">
      <alignment horizontal="left" vertical="center" wrapText="1"/>
    </xf>
    <xf numFmtId="168" fontId="3" fillId="5" borderId="1" xfId="7" applyNumberFormat="1" applyFont="1" applyFill="1" applyBorder="1" applyAlignment="1" applyProtection="1">
      <alignment horizontal="center" vertical="center" wrapText="1"/>
    </xf>
    <xf numFmtId="168" fontId="32" fillId="5" borderId="1" xfId="7" applyNumberFormat="1" applyFont="1" applyFill="1" applyBorder="1" applyAlignment="1" applyProtection="1">
      <alignment horizontal="right" vertical="center" wrapText="1"/>
    </xf>
    <xf numFmtId="0" fontId="3" fillId="5" borderId="0" xfId="7" applyNumberFormat="1" applyFont="1" applyFill="1" applyBorder="1" applyAlignment="1" applyProtection="1">
      <alignment horizontal="right" vertical="center" wrapText="1"/>
    </xf>
    <xf numFmtId="168" fontId="3" fillId="5" borderId="0" xfId="7" applyNumberFormat="1" applyFont="1" applyFill="1" applyBorder="1" applyAlignment="1" applyProtection="1">
      <alignment horizontal="right" vertical="center" wrapText="1"/>
    </xf>
    <xf numFmtId="3" fontId="27" fillId="71" borderId="6" xfId="3" applyNumberFormat="1" applyFont="1" applyFill="1" applyBorder="1" applyAlignment="1">
      <alignment horizontal="center" vertical="center" wrapText="1"/>
    </xf>
    <xf numFmtId="49" fontId="11" fillId="71" borderId="1" xfId="3" quotePrefix="1" applyNumberFormat="1" applyFont="1" applyFill="1" applyBorder="1" applyAlignment="1">
      <alignment horizontal="left" vertical="center" wrapText="1"/>
    </xf>
    <xf numFmtId="49" fontId="3" fillId="71" borderId="0" xfId="0" applyNumberFormat="1" applyFont="1" applyFill="1" applyAlignment="1">
      <alignment horizontal="center" vertical="center" wrapText="1"/>
    </xf>
    <xf numFmtId="3" fontId="4" fillId="71" borderId="5" xfId="3" applyNumberFormat="1" applyFont="1" applyFill="1" applyBorder="1" applyAlignment="1">
      <alignment horizontal="center" vertical="center" wrapText="1"/>
    </xf>
    <xf numFmtId="0" fontId="1" fillId="71" borderId="0" xfId="0" applyFont="1" applyFill="1"/>
    <xf numFmtId="0" fontId="1" fillId="3" borderId="0" xfId="0" applyFont="1" applyFill="1"/>
    <xf numFmtId="0" fontId="1" fillId="103" borderId="0" xfId="0" applyFont="1" applyFill="1"/>
    <xf numFmtId="3" fontId="27" fillId="75" borderId="1" xfId="3" quotePrefix="1" applyNumberFormat="1" applyFont="1" applyFill="1" applyBorder="1" applyAlignment="1">
      <alignment horizontal="right" vertical="center" wrapText="1"/>
    </xf>
    <xf numFmtId="0" fontId="10" fillId="75" borderId="0" xfId="3" applyFont="1" applyFill="1" applyAlignment="1">
      <alignment horizontal="center" vertical="center" wrapText="1"/>
    </xf>
    <xf numFmtId="168" fontId="10" fillId="94" borderId="0" xfId="7" applyNumberFormat="1" applyFont="1" applyFill="1" applyBorder="1" applyAlignment="1" applyProtection="1">
      <alignment horizontal="right" vertical="center" wrapText="1"/>
    </xf>
    <xf numFmtId="3" fontId="10" fillId="94" borderId="0" xfId="3" applyNumberFormat="1" applyFont="1" applyFill="1" applyAlignment="1">
      <alignment horizontal="center" vertical="center" wrapText="1"/>
    </xf>
    <xf numFmtId="3" fontId="10" fillId="75" borderId="1" xfId="3" applyNumberFormat="1" applyFont="1" applyFill="1" applyBorder="1" applyAlignment="1">
      <alignment horizontal="center" vertical="center" wrapText="1"/>
    </xf>
    <xf numFmtId="3" fontId="3" fillId="5" borderId="1" xfId="3" applyNumberFormat="1" applyFill="1" applyBorder="1" applyAlignment="1">
      <alignment horizontal="center" vertical="center"/>
    </xf>
    <xf numFmtId="49" fontId="3" fillId="79" borderId="1" xfId="3" applyNumberFormat="1" applyFill="1" applyBorder="1" applyAlignment="1">
      <alignment horizontal="left" vertical="center" wrapText="1"/>
    </xf>
    <xf numFmtId="3" fontId="4" fillId="59" borderId="1" xfId="7" applyNumberFormat="1" applyFont="1" applyFill="1" applyBorder="1" applyAlignment="1" applyProtection="1">
      <alignment horizontal="right" vertical="center" wrapText="1"/>
    </xf>
    <xf numFmtId="49" fontId="3" fillId="79" borderId="1" xfId="3" applyNumberFormat="1" applyFill="1" applyBorder="1" applyAlignment="1">
      <alignment horizontal="left" vertical="center" textRotation="90" wrapText="1"/>
    </xf>
    <xf numFmtId="3" fontId="4" fillId="73" borderId="1" xfId="7" applyNumberFormat="1" applyFont="1" applyFill="1" applyBorder="1" applyAlignment="1" applyProtection="1">
      <alignment horizontal="right" vertical="center" wrapText="1"/>
    </xf>
    <xf numFmtId="49" fontId="3" fillId="79" borderId="1" xfId="3" applyNumberFormat="1" applyFill="1" applyBorder="1" applyAlignment="1">
      <alignment horizontal="center" vertical="center" wrapText="1"/>
    </xf>
    <xf numFmtId="1" fontId="3" fillId="78" borderId="1" xfId="3" applyNumberFormat="1" applyFill="1" applyBorder="1" applyAlignment="1">
      <alignment horizontal="center" vertical="center" wrapText="1"/>
    </xf>
    <xf numFmtId="1" fontId="3" fillId="2" borderId="1" xfId="3" applyNumberFormat="1" applyFill="1" applyBorder="1" applyAlignment="1">
      <alignment horizontal="center" vertical="center" wrapText="1"/>
    </xf>
    <xf numFmtId="168" fontId="3" fillId="79" borderId="1" xfId="7" applyNumberFormat="1" applyFont="1" applyFill="1" applyBorder="1" applyAlignment="1" applyProtection="1">
      <alignment horizontal="left" vertical="center" wrapText="1"/>
    </xf>
    <xf numFmtId="168" fontId="3" fillId="79" borderId="1" xfId="7" applyNumberFormat="1" applyFont="1" applyFill="1" applyBorder="1" applyAlignment="1" applyProtection="1">
      <alignment horizontal="center" vertical="center" wrapText="1"/>
    </xf>
    <xf numFmtId="49" fontId="3" fillId="5" borderId="6" xfId="3" applyNumberFormat="1" applyFill="1" applyBorder="1" applyAlignment="1">
      <alignment horizontal="center" vertical="center" wrapText="1"/>
    </xf>
    <xf numFmtId="1" fontId="11" fillId="78" borderId="1" xfId="3" applyNumberFormat="1" applyFont="1" applyFill="1" applyBorder="1" applyAlignment="1">
      <alignment horizontal="left" vertical="center" wrapText="1"/>
    </xf>
    <xf numFmtId="1" fontId="11" fillId="2" borderId="1" xfId="3" applyNumberFormat="1" applyFont="1" applyFill="1" applyBorder="1" applyAlignment="1">
      <alignment horizontal="left" vertical="center" wrapText="1"/>
    </xf>
    <xf numFmtId="1" fontId="3" fillId="2" borderId="5" xfId="3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78" borderId="6" xfId="0" applyFont="1" applyFill="1" applyBorder="1" applyAlignment="1">
      <alignment vertical="center" wrapText="1"/>
    </xf>
    <xf numFmtId="168" fontId="3" fillId="5" borderId="6" xfId="7" applyNumberFormat="1" applyFont="1" applyFill="1" applyBorder="1" applyAlignment="1" applyProtection="1">
      <alignment horizontal="left" vertical="center" wrapText="1"/>
    </xf>
    <xf numFmtId="168" fontId="3" fillId="5" borderId="7" xfId="7" applyNumberFormat="1" applyFont="1" applyFill="1" applyBorder="1" applyAlignment="1" applyProtection="1">
      <alignment horizontal="center" vertical="center" wrapText="1"/>
    </xf>
    <xf numFmtId="3" fontId="5" fillId="5" borderId="1" xfId="3" applyNumberFormat="1" applyFont="1" applyFill="1" applyBorder="1" applyAlignment="1">
      <alignment horizontal="center" vertical="center" wrapText="1"/>
    </xf>
    <xf numFmtId="3" fontId="3" fillId="5" borderId="1" xfId="3" applyNumberFormat="1" applyFill="1" applyBorder="1" applyAlignment="1">
      <alignment horizontal="center" vertical="center" wrapText="1"/>
    </xf>
    <xf numFmtId="49" fontId="3" fillId="73" borderId="12" xfId="3" applyNumberFormat="1" applyFill="1" applyBorder="1" applyAlignment="1">
      <alignment horizontal="center" vertical="center" wrapText="1"/>
    </xf>
    <xf numFmtId="3" fontId="3" fillId="78" borderId="1" xfId="3" quotePrefix="1" applyNumberFormat="1" applyFill="1" applyBorder="1" applyAlignment="1">
      <alignment horizontal="right" vertical="center" wrapText="1"/>
    </xf>
    <xf numFmtId="0" fontId="11" fillId="78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49" fontId="3" fillId="2" borderId="1" xfId="3" applyNumberFormat="1" applyFill="1" applyBorder="1" applyAlignment="1">
      <alignment horizontal="justify" vertical="center" wrapText="1"/>
    </xf>
    <xf numFmtId="3" fontId="3" fillId="61" borderId="1" xfId="3" quotePrefix="1" applyNumberFormat="1" applyFill="1" applyBorder="1" applyAlignment="1">
      <alignment horizontal="center" vertical="center" wrapText="1"/>
    </xf>
    <xf numFmtId="3" fontId="3" fillId="61" borderId="1" xfId="3" applyNumberFormat="1" applyFill="1" applyBorder="1" applyAlignment="1">
      <alignment horizontal="center" vertical="center" wrapText="1"/>
    </xf>
    <xf numFmtId="49" fontId="3" fillId="61" borderId="1" xfId="3" applyNumberFormat="1" applyFill="1" applyBorder="1" applyAlignment="1">
      <alignment horizontal="left" vertical="center" wrapText="1"/>
    </xf>
    <xf numFmtId="0" fontId="3" fillId="61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3" fontId="3" fillId="61" borderId="1" xfId="8" applyNumberFormat="1" applyFont="1" applyFill="1" applyBorder="1" applyAlignment="1">
      <alignment horizontal="justify" vertical="center" wrapText="1"/>
    </xf>
    <xf numFmtId="3" fontId="3" fillId="82" borderId="1" xfId="8" applyNumberFormat="1" applyFont="1" applyFill="1" applyBorder="1" applyAlignment="1">
      <alignment vertical="center" wrapText="1"/>
    </xf>
    <xf numFmtId="3" fontId="3" fillId="61" borderId="1" xfId="3" applyNumberFormat="1" applyFill="1" applyBorder="1" applyAlignment="1">
      <alignment horizontal="justify" vertical="center" wrapText="1"/>
    </xf>
    <xf numFmtId="49" fontId="3" fillId="61" borderId="1" xfId="0" applyNumberFormat="1" applyFont="1" applyFill="1" applyBorder="1" applyAlignment="1">
      <alignment horizontal="center" vertical="center" wrapText="1"/>
    </xf>
    <xf numFmtId="168" fontId="3" fillId="61" borderId="1" xfId="7" applyNumberFormat="1" applyFont="1" applyFill="1" applyBorder="1" applyAlignment="1" applyProtection="1">
      <alignment horizontal="center" vertical="center" wrapText="1"/>
    </xf>
    <xf numFmtId="3" fontId="3" fillId="48" borderId="1" xfId="3" quotePrefix="1" applyNumberFormat="1" applyFill="1" applyBorder="1" applyAlignment="1">
      <alignment horizontal="right" vertical="center" wrapText="1"/>
    </xf>
    <xf numFmtId="3" fontId="4" fillId="62" borderId="1" xfId="3" applyNumberFormat="1" applyFont="1" applyFill="1" applyBorder="1" applyAlignment="1">
      <alignment horizontal="center" vertical="center" wrapText="1"/>
    </xf>
    <xf numFmtId="0" fontId="3" fillId="63" borderId="1" xfId="0" applyFont="1" applyFill="1" applyBorder="1" applyAlignment="1">
      <alignment horizontal="center" vertical="center"/>
    </xf>
    <xf numFmtId="173" fontId="3" fillId="78" borderId="1" xfId="7" applyNumberFormat="1" applyFont="1" applyFill="1" applyBorder="1" applyAlignment="1" applyProtection="1">
      <alignment horizontal="right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11" fillId="87" borderId="1" xfId="0" applyFont="1" applyFill="1" applyBorder="1" applyAlignment="1">
      <alignment horizontal="left" vertical="center"/>
    </xf>
    <xf numFmtId="0" fontId="11" fillId="63" borderId="1" xfId="0" applyFont="1" applyFill="1" applyBorder="1" applyAlignment="1">
      <alignment horizontal="left" vertical="center"/>
    </xf>
    <xf numFmtId="0" fontId="3" fillId="63" borderId="5" xfId="0" applyFont="1" applyFill="1" applyBorder="1" applyAlignment="1">
      <alignment horizontal="center" vertical="center"/>
    </xf>
    <xf numFmtId="168" fontId="4" fillId="79" borderId="1" xfId="7" applyNumberFormat="1" applyFont="1" applyFill="1" applyBorder="1" applyAlignment="1" applyProtection="1">
      <alignment horizontal="left" vertical="center" wrapText="1"/>
    </xf>
    <xf numFmtId="168" fontId="4" fillId="73" borderId="1" xfId="11" applyNumberFormat="1" applyFont="1" applyFill="1" applyBorder="1" applyAlignment="1" applyProtection="1">
      <alignment horizontal="right" vertical="center" wrapText="1"/>
    </xf>
    <xf numFmtId="3" fontId="3" fillId="89" borderId="1" xfId="3" quotePrefix="1" applyNumberFormat="1" applyFill="1" applyBorder="1" applyAlignment="1">
      <alignment horizontal="justify" vertical="center" wrapText="1"/>
    </xf>
    <xf numFmtId="168" fontId="3" fillId="78" borderId="1" xfId="9" applyNumberFormat="1" applyFont="1" applyFill="1" applyBorder="1" applyAlignment="1" applyProtection="1">
      <alignment horizontal="center" vertical="center" wrapText="1"/>
    </xf>
    <xf numFmtId="3" fontId="6" fillId="5" borderId="1" xfId="3" applyNumberFormat="1" applyFont="1" applyFill="1" applyBorder="1" applyAlignment="1">
      <alignment horizontal="center" vertical="center" wrapText="1"/>
    </xf>
    <xf numFmtId="49" fontId="3" fillId="5" borderId="1" xfId="3" applyNumberFormat="1" applyFill="1" applyBorder="1" applyAlignment="1">
      <alignment horizontal="left" vertical="center" wrapText="1"/>
    </xf>
    <xf numFmtId="3" fontId="3" fillId="79" borderId="1" xfId="3" quotePrefix="1" applyNumberFormat="1" applyFill="1" applyBorder="1" applyAlignment="1">
      <alignment horizontal="justify" vertical="center" wrapText="1"/>
    </xf>
    <xf numFmtId="3" fontId="26" fillId="89" borderId="1" xfId="3" quotePrefix="1" applyNumberFormat="1" applyFont="1" applyFill="1" applyBorder="1" applyAlignment="1">
      <alignment horizontal="right" vertical="center" wrapText="1"/>
    </xf>
    <xf numFmtId="3" fontId="11" fillId="89" borderId="1" xfId="3" quotePrefix="1" applyNumberFormat="1" applyFont="1" applyFill="1" applyBorder="1" applyAlignment="1">
      <alignment horizontal="right" vertical="center" wrapText="1"/>
    </xf>
    <xf numFmtId="3" fontId="26" fillId="79" borderId="1" xfId="3" quotePrefix="1" applyNumberFormat="1" applyFont="1" applyFill="1" applyBorder="1" applyAlignment="1">
      <alignment horizontal="right" vertical="center" wrapText="1"/>
    </xf>
    <xf numFmtId="3" fontId="16" fillId="89" borderId="1" xfId="3" quotePrefix="1" applyNumberFormat="1" applyFont="1" applyFill="1" applyBorder="1" applyAlignment="1">
      <alignment horizontal="right" vertical="center" wrapText="1"/>
    </xf>
    <xf numFmtId="3" fontId="16" fillId="6" borderId="1" xfId="3" quotePrefix="1" applyNumberFormat="1" applyFont="1" applyFill="1" applyBorder="1" applyAlignment="1">
      <alignment horizontal="right" vertical="center" wrapText="1"/>
    </xf>
    <xf numFmtId="3" fontId="16" fillId="29" borderId="1" xfId="3" quotePrefix="1" applyNumberFormat="1" applyFont="1" applyFill="1" applyBorder="1" applyAlignment="1">
      <alignment horizontal="right" vertical="center" wrapText="1"/>
    </xf>
    <xf numFmtId="49" fontId="3" fillId="64" borderId="1" xfId="3" applyNumberFormat="1" applyFill="1" applyBorder="1" applyAlignment="1">
      <alignment horizontal="center" vertical="center" wrapText="1"/>
    </xf>
    <xf numFmtId="3" fontId="3" fillId="64" borderId="1" xfId="3" quotePrefix="1" applyNumberFormat="1" applyFill="1" applyBorder="1" applyAlignment="1">
      <alignment horizontal="center" vertical="center" wrapText="1"/>
    </xf>
    <xf numFmtId="49" fontId="3" fillId="64" borderId="1" xfId="3" applyNumberFormat="1" applyFill="1" applyBorder="1" applyAlignment="1">
      <alignment horizontal="left" vertical="center" wrapText="1"/>
    </xf>
    <xf numFmtId="3" fontId="3" fillId="64" borderId="1" xfId="3" quotePrefix="1" applyNumberFormat="1" applyFill="1" applyBorder="1" applyAlignment="1">
      <alignment horizontal="justify" vertical="center" wrapText="1"/>
    </xf>
    <xf numFmtId="49" fontId="3" fillId="75" borderId="1" xfId="3" applyNumberFormat="1" applyFill="1" applyBorder="1" applyAlignment="1">
      <alignment horizontal="center" vertical="center" wrapText="1"/>
    </xf>
    <xf numFmtId="0" fontId="3" fillId="61" borderId="1" xfId="0" applyFont="1" applyFill="1" applyBorder="1" applyAlignment="1">
      <alignment horizontal="left" vertical="center" wrapText="1"/>
    </xf>
    <xf numFmtId="3" fontId="3" fillId="6" borderId="1" xfId="3" quotePrefix="1" applyNumberFormat="1" applyFill="1" applyBorder="1" applyAlignment="1">
      <alignment horizontal="right" vertical="center" wrapText="1"/>
    </xf>
    <xf numFmtId="0" fontId="11" fillId="87" borderId="1" xfId="0" quotePrefix="1" applyFont="1" applyFill="1" applyBorder="1" applyAlignment="1">
      <alignment horizontal="left" vertical="center"/>
    </xf>
    <xf numFmtId="0" fontId="11" fillId="63" borderId="1" xfId="0" quotePrefix="1" applyFont="1" applyFill="1" applyBorder="1" applyAlignment="1">
      <alignment horizontal="left" vertical="center"/>
    </xf>
    <xf numFmtId="49" fontId="16" fillId="64" borderId="1" xfId="3" applyNumberFormat="1" applyFont="1" applyFill="1" applyBorder="1" applyAlignment="1">
      <alignment horizontal="center" vertical="center" wrapText="1"/>
    </xf>
    <xf numFmtId="3" fontId="16" fillId="64" borderId="1" xfId="3" quotePrefix="1" applyNumberFormat="1" applyFont="1" applyFill="1" applyBorder="1" applyAlignment="1">
      <alignment horizontal="center" vertical="center" wrapText="1"/>
    </xf>
    <xf numFmtId="49" fontId="16" fillId="64" borderId="1" xfId="3" applyNumberFormat="1" applyFont="1" applyFill="1" applyBorder="1" applyAlignment="1">
      <alignment horizontal="left" vertical="center" wrapText="1"/>
    </xf>
    <xf numFmtId="49" fontId="16" fillId="78" borderId="1" xfId="3" quotePrefix="1" applyNumberFormat="1" applyFont="1" applyFill="1" applyBorder="1" applyAlignment="1">
      <alignment horizontal="left" vertical="center" wrapText="1"/>
    </xf>
    <xf numFmtId="49" fontId="16" fillId="61" borderId="1" xfId="3" quotePrefix="1" applyNumberFormat="1" applyFont="1" applyFill="1" applyBorder="1" applyAlignment="1">
      <alignment horizontal="center" vertical="center" wrapText="1"/>
    </xf>
    <xf numFmtId="3" fontId="16" fillId="64" borderId="1" xfId="3" quotePrefix="1" applyNumberFormat="1" applyFont="1" applyFill="1" applyBorder="1" applyAlignment="1">
      <alignment horizontal="justify" vertical="center" wrapText="1"/>
    </xf>
    <xf numFmtId="49" fontId="16" fillId="75" borderId="1" xfId="3" applyNumberFormat="1" applyFont="1" applyFill="1" applyBorder="1" applyAlignment="1">
      <alignment horizontal="center" vertical="center" wrapText="1"/>
    </xf>
    <xf numFmtId="3" fontId="16" fillId="61" borderId="1" xfId="3" applyNumberFormat="1" applyFont="1" applyFill="1" applyBorder="1" applyAlignment="1">
      <alignment horizontal="justify" vertical="center" wrapText="1"/>
    </xf>
    <xf numFmtId="0" fontId="16" fillId="61" borderId="1" xfId="0" applyFont="1" applyFill="1" applyBorder="1" applyAlignment="1">
      <alignment horizontal="left" vertical="center" wrapText="1"/>
    </xf>
    <xf numFmtId="49" fontId="16" fillId="61" borderId="1" xfId="0" applyNumberFormat="1" applyFont="1" applyFill="1" applyBorder="1" applyAlignment="1">
      <alignment horizontal="center" vertical="center" wrapText="1"/>
    </xf>
    <xf numFmtId="168" fontId="16" fillId="61" borderId="1" xfId="7" applyNumberFormat="1" applyFont="1" applyFill="1" applyBorder="1" applyAlignment="1" applyProtection="1">
      <alignment horizontal="center" vertical="center" wrapText="1"/>
    </xf>
    <xf numFmtId="3" fontId="16" fillId="64" borderId="1" xfId="3" quotePrefix="1" applyNumberFormat="1" applyFont="1" applyFill="1" applyBorder="1" applyAlignment="1">
      <alignment horizontal="right" vertical="center" wrapText="1"/>
    </xf>
    <xf numFmtId="3" fontId="16" fillId="45" borderId="1" xfId="3" quotePrefix="1" applyNumberFormat="1" applyFont="1" applyFill="1" applyBorder="1" applyAlignment="1">
      <alignment horizontal="right" vertical="center" wrapText="1"/>
    </xf>
    <xf numFmtId="3" fontId="32" fillId="6" borderId="1" xfId="3" quotePrefix="1" applyNumberFormat="1" applyFont="1" applyFill="1" applyBorder="1" applyAlignment="1">
      <alignment horizontal="right" vertical="center" wrapText="1"/>
    </xf>
    <xf numFmtId="168" fontId="16" fillId="93" borderId="0" xfId="7" applyNumberFormat="1" applyFont="1" applyFill="1" applyBorder="1" applyAlignment="1" applyProtection="1">
      <alignment horizontal="right" vertical="center" wrapText="1"/>
    </xf>
    <xf numFmtId="3" fontId="17" fillId="62" borderId="1" xfId="3" applyNumberFormat="1" applyFont="1" applyFill="1" applyBorder="1" applyAlignment="1">
      <alignment horizontal="center" vertical="center" wrapText="1"/>
    </xf>
    <xf numFmtId="0" fontId="18" fillId="0" borderId="0" xfId="0" applyFont="1"/>
    <xf numFmtId="3" fontId="16" fillId="75" borderId="1" xfId="3" quotePrefix="1" applyNumberFormat="1" applyFont="1" applyFill="1" applyBorder="1" applyAlignment="1">
      <alignment horizontal="center" vertical="center" wrapText="1"/>
    </xf>
    <xf numFmtId="49" fontId="16" fillId="75" borderId="1" xfId="3" applyNumberFormat="1" applyFont="1" applyFill="1" applyBorder="1" applyAlignment="1">
      <alignment horizontal="left" vertical="center" wrapText="1"/>
    </xf>
    <xf numFmtId="49" fontId="16" fillId="71" borderId="1" xfId="3" quotePrefix="1" applyNumberFormat="1" applyFont="1" applyFill="1" applyBorder="1" applyAlignment="1">
      <alignment horizontal="left" vertical="center" wrapText="1"/>
    </xf>
    <xf numFmtId="49" fontId="16" fillId="71" borderId="1" xfId="3" quotePrefix="1" applyNumberFormat="1" applyFont="1" applyFill="1" applyBorder="1" applyAlignment="1">
      <alignment horizontal="center" vertical="center" wrapText="1"/>
    </xf>
    <xf numFmtId="3" fontId="16" fillId="75" borderId="1" xfId="3" quotePrefix="1" applyNumberFormat="1" applyFont="1" applyFill="1" applyBorder="1" applyAlignment="1">
      <alignment horizontal="justify" vertical="center" wrapText="1"/>
    </xf>
    <xf numFmtId="3" fontId="16" fillId="71" borderId="1" xfId="3" applyNumberFormat="1" applyFont="1" applyFill="1" applyBorder="1" applyAlignment="1">
      <alignment horizontal="justify" vertical="center" wrapText="1"/>
    </xf>
    <xf numFmtId="0" fontId="16" fillId="71" borderId="1" xfId="0" applyFont="1" applyFill="1" applyBorder="1" applyAlignment="1">
      <alignment horizontal="left" vertical="center" wrapText="1"/>
    </xf>
    <xf numFmtId="49" fontId="16" fillId="71" borderId="1" xfId="0" applyNumberFormat="1" applyFont="1" applyFill="1" applyBorder="1" applyAlignment="1">
      <alignment horizontal="center" vertical="center" wrapText="1"/>
    </xf>
    <xf numFmtId="168" fontId="16" fillId="71" borderId="1" xfId="7" applyNumberFormat="1" applyFont="1" applyFill="1" applyBorder="1" applyAlignment="1" applyProtection="1">
      <alignment horizontal="center" vertical="center" wrapText="1"/>
    </xf>
    <xf numFmtId="3" fontId="16" fillId="75" borderId="1" xfId="3" quotePrefix="1" applyNumberFormat="1" applyFont="1" applyFill="1" applyBorder="1" applyAlignment="1">
      <alignment horizontal="right" vertical="center" wrapText="1"/>
    </xf>
    <xf numFmtId="3" fontId="32" fillId="75" borderId="1" xfId="3" quotePrefix="1" applyNumberFormat="1" applyFont="1" applyFill="1" applyBorder="1" applyAlignment="1">
      <alignment horizontal="right" vertical="center" wrapText="1"/>
    </xf>
    <xf numFmtId="168" fontId="3" fillId="71" borderId="0" xfId="7" applyNumberFormat="1" applyFont="1" applyFill="1" applyBorder="1" applyAlignment="1" applyProtection="1">
      <alignment horizontal="right" vertical="center" wrapText="1"/>
    </xf>
    <xf numFmtId="3" fontId="17" fillId="90" borderId="1" xfId="3" applyNumberFormat="1" applyFont="1" applyFill="1" applyBorder="1" applyAlignment="1">
      <alignment horizontal="center" vertical="center" wrapText="1"/>
    </xf>
    <xf numFmtId="0" fontId="18" fillId="71" borderId="0" xfId="0" applyFont="1" applyFill="1"/>
    <xf numFmtId="0" fontId="15" fillId="0" borderId="0" xfId="0" applyFont="1"/>
    <xf numFmtId="3" fontId="3" fillId="2" borderId="6" xfId="3" applyNumberFormat="1" applyFill="1" applyBorder="1" applyAlignment="1">
      <alignment horizontal="center" vertical="center" wrapText="1"/>
    </xf>
    <xf numFmtId="0" fontId="3" fillId="87" borderId="1" xfId="0" applyFont="1" applyFill="1" applyBorder="1" applyAlignment="1">
      <alignment horizontal="left" vertical="center"/>
    </xf>
    <xf numFmtId="0" fontId="3" fillId="63" borderId="1" xfId="0" applyFont="1" applyFill="1" applyBorder="1" applyAlignment="1">
      <alignment horizontal="left" vertical="center"/>
    </xf>
    <xf numFmtId="49" fontId="3" fillId="2" borderId="6" xfId="3" applyNumberFormat="1" applyFill="1" applyBorder="1" applyAlignment="1">
      <alignment horizontal="left" vertical="center" wrapText="1"/>
    </xf>
    <xf numFmtId="49" fontId="11" fillId="5" borderId="1" xfId="3" applyNumberFormat="1" applyFont="1" applyFill="1" applyBorder="1" applyAlignment="1">
      <alignment horizontal="center" vertical="center" wrapText="1"/>
    </xf>
    <xf numFmtId="3" fontId="11" fillId="5" borderId="1" xfId="3" quotePrefix="1" applyNumberFormat="1" applyFont="1" applyFill="1" applyBorder="1" applyAlignment="1">
      <alignment horizontal="center" vertical="center" wrapText="1"/>
    </xf>
    <xf numFmtId="49" fontId="11" fillId="5" borderId="1" xfId="3" applyNumberFormat="1" applyFont="1" applyFill="1" applyBorder="1" applyAlignment="1">
      <alignment horizontal="left" vertical="center" wrapText="1"/>
    </xf>
    <xf numFmtId="49" fontId="11" fillId="2" borderId="1" xfId="3" quotePrefix="1" applyNumberFormat="1" applyFont="1" applyFill="1" applyBorder="1" applyAlignment="1">
      <alignment horizontal="center" vertical="center" wrapText="1"/>
    </xf>
    <xf numFmtId="3" fontId="3" fillId="5" borderId="1" xfId="3" quotePrefix="1" applyNumberFormat="1" applyFill="1" applyBorder="1" applyAlignment="1">
      <alignment horizontal="justify" vertical="center" wrapText="1"/>
    </xf>
    <xf numFmtId="3" fontId="11" fillId="5" borderId="1" xfId="3" quotePrefix="1" applyNumberFormat="1" applyFont="1" applyFill="1" applyBorder="1" applyAlignment="1">
      <alignment horizontal="justify" vertical="center" wrapText="1"/>
    </xf>
    <xf numFmtId="3" fontId="11" fillId="79" borderId="1" xfId="3" quotePrefix="1" applyNumberFormat="1" applyFont="1" applyFill="1" applyBorder="1" applyAlignment="1">
      <alignment horizontal="justify" vertical="center" wrapText="1"/>
    </xf>
    <xf numFmtId="0" fontId="11" fillId="2" borderId="0" xfId="7" applyNumberFormat="1" applyFont="1" applyFill="1" applyBorder="1" applyAlignment="1" applyProtection="1">
      <alignment horizontal="right" vertical="center" wrapText="1"/>
    </xf>
    <xf numFmtId="168" fontId="11" fillId="93" borderId="0" xfId="7" applyNumberFormat="1" applyFont="1" applyFill="1" applyBorder="1" applyAlignment="1" applyProtection="1">
      <alignment horizontal="right" vertical="center" wrapText="1"/>
    </xf>
    <xf numFmtId="168" fontId="11" fillId="2" borderId="0" xfId="7" applyNumberFormat="1" applyFont="1" applyFill="1" applyBorder="1" applyAlignment="1" applyProtection="1">
      <alignment horizontal="right" vertical="center" wrapText="1"/>
    </xf>
    <xf numFmtId="3" fontId="11" fillId="2" borderId="1" xfId="3" applyNumberFormat="1" applyFont="1" applyFill="1" applyBorder="1" applyAlignment="1">
      <alignment horizontal="right" vertical="center" wrapText="1"/>
    </xf>
    <xf numFmtId="3" fontId="7" fillId="51" borderId="1" xfId="3" applyNumberFormat="1" applyFont="1" applyFill="1" applyBorder="1" applyAlignment="1">
      <alignment horizontal="right" vertical="center" wrapText="1"/>
    </xf>
    <xf numFmtId="49" fontId="3" fillId="59" borderId="1" xfId="3" quotePrefix="1" applyNumberFormat="1" applyFill="1" applyBorder="1" applyAlignment="1">
      <alignment horizontal="left" vertical="center" wrapText="1"/>
    </xf>
    <xf numFmtId="49" fontId="3" fillId="89" borderId="1" xfId="3" quotePrefix="1" applyNumberFormat="1" applyFill="1" applyBorder="1" applyAlignment="1">
      <alignment horizontal="left" vertical="center" wrapText="1"/>
    </xf>
    <xf numFmtId="3" fontId="16" fillId="79" borderId="1" xfId="3" quotePrefix="1" applyNumberFormat="1" applyFont="1" applyFill="1" applyBorder="1" applyAlignment="1">
      <alignment horizontal="right" vertical="center" wrapText="1"/>
    </xf>
    <xf numFmtId="49" fontId="11" fillId="78" borderId="1" xfId="3" quotePrefix="1" applyNumberFormat="1" applyFont="1" applyFill="1" applyBorder="1" applyAlignment="1">
      <alignment horizontal="center" vertical="center" wrapText="1"/>
    </xf>
    <xf numFmtId="3" fontId="11" fillId="78" borderId="1" xfId="8" applyNumberFormat="1" applyFont="1" applyFill="1" applyBorder="1" applyAlignment="1">
      <alignment horizontal="justify" vertical="center" wrapText="1"/>
    </xf>
    <xf numFmtId="49" fontId="3" fillId="2" borderId="1" xfId="3" quotePrefix="1" applyNumberFormat="1" applyFill="1" applyBorder="1" applyAlignment="1">
      <alignment horizontal="left" vertical="center" wrapText="1"/>
    </xf>
    <xf numFmtId="49" fontId="3" fillId="5" borderId="1" xfId="3" applyNumberFormat="1" applyFill="1" applyBorder="1" applyAlignment="1">
      <alignment horizontal="center" vertical="center" wrapText="1"/>
    </xf>
    <xf numFmtId="168" fontId="3" fillId="72" borderId="1" xfId="7" applyNumberFormat="1" applyFont="1" applyFill="1" applyBorder="1" applyAlignment="1" applyProtection="1">
      <alignment horizontal="right" vertical="center" wrapText="1"/>
    </xf>
    <xf numFmtId="0" fontId="3" fillId="87" borderId="1" xfId="0" applyFont="1" applyFill="1" applyBorder="1" applyAlignment="1">
      <alignment horizontal="center" vertical="center"/>
    </xf>
    <xf numFmtId="3" fontId="3" fillId="78" borderId="1" xfId="7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3" fontId="4" fillId="2" borderId="1" xfId="3" applyNumberFormat="1" applyFont="1" applyFill="1" applyBorder="1" applyAlignment="1">
      <alignment horizontal="right" vertical="center" wrapText="1"/>
    </xf>
    <xf numFmtId="49" fontId="3" fillId="71" borderId="6" xfId="3" quotePrefix="1" applyNumberFormat="1" applyFill="1" applyBorder="1" applyAlignment="1">
      <alignment horizontal="center" vertical="center" wrapText="1"/>
    </xf>
    <xf numFmtId="0" fontId="11" fillId="71" borderId="1" xfId="0" applyFont="1" applyFill="1" applyBorder="1" applyAlignment="1">
      <alignment horizontal="left" vertical="center"/>
    </xf>
    <xf numFmtId="0" fontId="3" fillId="71" borderId="1" xfId="0" applyFont="1" applyFill="1" applyBorder="1" applyAlignment="1">
      <alignment horizontal="center" vertical="center"/>
    </xf>
    <xf numFmtId="3" fontId="3" fillId="71" borderId="5" xfId="8" applyNumberFormat="1" applyFont="1" applyFill="1" applyBorder="1" applyAlignment="1">
      <alignment horizontal="justify" vertical="center" wrapText="1"/>
    </xf>
    <xf numFmtId="0" fontId="3" fillId="71" borderId="1" xfId="0" applyFont="1" applyFill="1" applyBorder="1" applyAlignment="1">
      <alignment horizontal="left" vertical="center" wrapText="1"/>
    </xf>
    <xf numFmtId="49" fontId="3" fillId="0" borderId="6" xfId="3" quotePrefix="1" applyNumberForma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3" fontId="3" fillId="0" borderId="5" xfId="8" applyNumberFormat="1" applyFont="1" applyBorder="1" applyAlignment="1">
      <alignment horizontal="justify" vertical="center" wrapText="1"/>
    </xf>
    <xf numFmtId="174" fontId="3" fillId="78" borderId="1" xfId="7" applyNumberFormat="1" applyFont="1" applyFill="1" applyBorder="1" applyAlignment="1" applyProtection="1">
      <alignment horizontal="right" vertical="center" wrapText="1"/>
    </xf>
    <xf numFmtId="3" fontId="4" fillId="56" borderId="1" xfId="7" applyNumberFormat="1" applyFont="1" applyFill="1" applyBorder="1" applyAlignment="1" applyProtection="1">
      <alignment horizontal="right" vertical="center" wrapText="1"/>
    </xf>
    <xf numFmtId="3" fontId="3" fillId="2" borderId="5" xfId="3" applyNumberFormat="1" applyFill="1" applyBorder="1" applyAlignment="1">
      <alignment horizontal="right" vertical="center" wrapText="1"/>
    </xf>
    <xf numFmtId="0" fontId="3" fillId="78" borderId="1" xfId="0" applyFont="1" applyFill="1" applyBorder="1" applyAlignment="1">
      <alignment horizontal="center" wrapText="1"/>
    </xf>
    <xf numFmtId="49" fontId="3" fillId="78" borderId="1" xfId="7" applyNumberFormat="1" applyFont="1" applyFill="1" applyBorder="1" applyAlignment="1" applyProtection="1">
      <alignment horizontal="center" vertical="center" wrapText="1"/>
    </xf>
    <xf numFmtId="3" fontId="4" fillId="56" borderId="1" xfId="3" applyNumberFormat="1" applyFont="1" applyFill="1" applyBorder="1" applyAlignment="1">
      <alignment vertical="center" wrapText="1"/>
    </xf>
    <xf numFmtId="3" fontId="4" fillId="78" borderId="1" xfId="3" applyNumberFormat="1" applyFont="1" applyFill="1" applyBorder="1" applyAlignment="1">
      <alignment vertical="center" wrapText="1"/>
    </xf>
    <xf numFmtId="3" fontId="31" fillId="56" borderId="1" xfId="3" applyNumberFormat="1" applyFont="1" applyFill="1" applyBorder="1" applyAlignment="1">
      <alignment vertical="center" wrapText="1"/>
    </xf>
    <xf numFmtId="3" fontId="4" fillId="103" borderId="1" xfId="3" applyNumberFormat="1" applyFont="1" applyFill="1" applyBorder="1" applyAlignment="1">
      <alignment vertical="center" wrapText="1"/>
    </xf>
    <xf numFmtId="3" fontId="4" fillId="3" borderId="1" xfId="3" applyNumberFormat="1" applyFont="1" applyFill="1" applyBorder="1" applyAlignment="1">
      <alignment vertical="center" wrapText="1"/>
    </xf>
    <xf numFmtId="3" fontId="4" fillId="56" borderId="1" xfId="3" applyNumberFormat="1" applyFont="1" applyFill="1" applyBorder="1" applyAlignment="1">
      <alignment horizontal="right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left" vertical="center" wrapText="1"/>
    </xf>
    <xf numFmtId="3" fontId="4" fillId="78" borderId="1" xfId="3" applyNumberFormat="1" applyFont="1" applyFill="1" applyBorder="1" applyAlignment="1">
      <alignment horizontal="left" vertical="center" wrapText="1"/>
    </xf>
    <xf numFmtId="168" fontId="4" fillId="0" borderId="1" xfId="7" applyNumberFormat="1" applyFont="1" applyFill="1" applyBorder="1" applyAlignment="1" applyProtection="1">
      <alignment horizontal="left" vertical="center" wrapText="1"/>
    </xf>
    <xf numFmtId="168" fontId="4" fillId="0" borderId="1" xfId="7" applyNumberFormat="1" applyFont="1" applyFill="1" applyBorder="1" applyAlignment="1" applyProtection="1">
      <alignment horizontal="center" vertical="center" wrapText="1"/>
    </xf>
    <xf numFmtId="168" fontId="31" fillId="0" borderId="1" xfId="7" applyNumberFormat="1" applyFont="1" applyFill="1" applyBorder="1" applyAlignment="1" applyProtection="1">
      <alignment horizontal="right" vertical="center" wrapText="1"/>
    </xf>
    <xf numFmtId="0" fontId="4" fillId="0" borderId="0" xfId="7" applyNumberFormat="1" applyFont="1" applyFill="1" applyBorder="1" applyAlignment="1" applyProtection="1">
      <alignment horizontal="right" vertical="center" wrapText="1"/>
    </xf>
    <xf numFmtId="168" fontId="4" fillId="0" borderId="0" xfId="7" applyNumberFormat="1" applyFont="1" applyFill="1" applyBorder="1" applyAlignment="1" applyProtection="1">
      <alignment horizontal="right" vertical="center" wrapText="1"/>
    </xf>
    <xf numFmtId="168" fontId="3" fillId="79" borderId="1" xfId="7" applyNumberFormat="1" applyFont="1" applyFill="1" applyBorder="1" applyAlignment="1" applyProtection="1">
      <alignment horizontal="right" vertical="center" wrapText="1"/>
    </xf>
    <xf numFmtId="0" fontId="0" fillId="78" borderId="1" xfId="0" applyFill="1" applyBorder="1" applyAlignment="1">
      <alignment horizontal="center"/>
    </xf>
    <xf numFmtId="3" fontId="4" fillId="5" borderId="1" xfId="3" applyNumberFormat="1" applyFont="1" applyFill="1" applyBorder="1" applyAlignment="1">
      <alignment horizontal="right" vertical="center" wrapText="1"/>
    </xf>
    <xf numFmtId="49" fontId="3" fillId="77" borderId="1" xfId="3" quotePrefix="1" applyNumberFormat="1" applyFill="1" applyBorder="1" applyAlignment="1">
      <alignment horizontal="center" vertical="center" wrapText="1"/>
    </xf>
    <xf numFmtId="3" fontId="3" fillId="5" borderId="1" xfId="3" applyNumberFormat="1" applyFill="1" applyBorder="1" applyAlignment="1">
      <alignment horizontal="justify" vertical="center" wrapText="1"/>
    </xf>
    <xf numFmtId="3" fontId="3" fillId="5" borderId="1" xfId="3" applyNumberFormat="1" applyFill="1" applyBorder="1" applyAlignment="1">
      <alignment horizontal="left" vertical="center" wrapText="1"/>
    </xf>
    <xf numFmtId="3" fontId="32" fillId="0" borderId="1" xfId="3" quotePrefix="1" applyNumberFormat="1" applyFont="1" applyBorder="1" applyAlignment="1">
      <alignment horizontal="right" vertical="center" wrapText="1"/>
    </xf>
    <xf numFmtId="3" fontId="3" fillId="103" borderId="1" xfId="3" quotePrefix="1" applyNumberFormat="1" applyFill="1" applyBorder="1" applyAlignment="1">
      <alignment horizontal="right" vertical="center" wrapText="1"/>
    </xf>
    <xf numFmtId="3" fontId="3" fillId="3" borderId="1" xfId="3" quotePrefix="1" applyNumberFormat="1" applyFill="1" applyBorder="1" applyAlignment="1">
      <alignment horizontal="right" vertical="center" wrapText="1"/>
    </xf>
    <xf numFmtId="168" fontId="3" fillId="75" borderId="1" xfId="7" applyNumberFormat="1" applyFont="1" applyFill="1" applyBorder="1" applyAlignment="1" applyProtection="1">
      <alignment horizontal="right" vertical="center" wrapText="1"/>
    </xf>
    <xf numFmtId="168" fontId="26" fillId="78" borderId="1" xfId="7" applyNumberFormat="1" applyFont="1" applyFill="1" applyBorder="1" applyAlignment="1" applyProtection="1">
      <alignment horizontal="right" vertical="center" wrapText="1"/>
    </xf>
    <xf numFmtId="49" fontId="27" fillId="67" borderId="1" xfId="3" applyNumberFormat="1" applyFont="1" applyFill="1" applyBorder="1" applyAlignment="1">
      <alignment horizontal="center" vertical="center" wrapText="1"/>
    </xf>
    <xf numFmtId="3" fontId="27" fillId="67" borderId="1" xfId="3" quotePrefix="1" applyNumberFormat="1" applyFont="1" applyFill="1" applyBorder="1" applyAlignment="1">
      <alignment horizontal="center" vertical="center" wrapText="1"/>
    </xf>
    <xf numFmtId="49" fontId="27" fillId="67" borderId="1" xfId="3" applyNumberFormat="1" applyFont="1" applyFill="1" applyBorder="1" applyAlignment="1">
      <alignment horizontal="left" vertical="center" wrapText="1"/>
    </xf>
    <xf numFmtId="49" fontId="27" fillId="99" borderId="1" xfId="3" quotePrefix="1" applyNumberFormat="1" applyFont="1" applyFill="1" applyBorder="1" applyAlignment="1">
      <alignment horizontal="left" vertical="center" wrapText="1"/>
    </xf>
    <xf numFmtId="0" fontId="27" fillId="99" borderId="0" xfId="0" applyFont="1" applyFill="1" applyAlignment="1">
      <alignment horizontal="center" vertical="center" wrapText="1"/>
    </xf>
    <xf numFmtId="49" fontId="27" fillId="99" borderId="1" xfId="3" quotePrefix="1" applyNumberFormat="1" applyFont="1" applyFill="1" applyBorder="1" applyAlignment="1">
      <alignment horizontal="center" vertical="center" wrapText="1"/>
    </xf>
    <xf numFmtId="49" fontId="27" fillId="99" borderId="0" xfId="0" applyNumberFormat="1" applyFont="1" applyFill="1" applyAlignment="1">
      <alignment horizontal="center" vertical="center" wrapText="1"/>
    </xf>
    <xf numFmtId="3" fontId="27" fillId="67" borderId="1" xfId="3" quotePrefix="1" applyNumberFormat="1" applyFont="1" applyFill="1" applyBorder="1" applyAlignment="1">
      <alignment horizontal="justify" vertical="center" wrapText="1"/>
    </xf>
    <xf numFmtId="3" fontId="27" fillId="99" borderId="1" xfId="8" applyNumberFormat="1" applyFont="1" applyFill="1" applyBorder="1" applyAlignment="1">
      <alignment vertical="center" wrapText="1"/>
    </xf>
    <xf numFmtId="3" fontId="27" fillId="99" borderId="1" xfId="8" applyNumberFormat="1" applyFont="1" applyFill="1" applyBorder="1" applyAlignment="1">
      <alignment horizontal="justify" vertical="center" wrapText="1"/>
    </xf>
    <xf numFmtId="3" fontId="27" fillId="99" borderId="1" xfId="3" applyNumberFormat="1" applyFont="1" applyFill="1" applyBorder="1" applyAlignment="1">
      <alignment horizontal="justify" vertical="center" wrapText="1"/>
    </xf>
    <xf numFmtId="0" fontId="27" fillId="99" borderId="1" xfId="0" applyFont="1" applyFill="1" applyBorder="1" applyAlignment="1">
      <alignment horizontal="left" vertical="center" wrapText="1"/>
    </xf>
    <xf numFmtId="49" fontId="27" fillId="99" borderId="1" xfId="0" applyNumberFormat="1" applyFont="1" applyFill="1" applyBorder="1" applyAlignment="1">
      <alignment horizontal="center" vertical="center" wrapText="1"/>
    </xf>
    <xf numFmtId="168" fontId="27" fillId="99" borderId="1" xfId="7" applyNumberFormat="1" applyFont="1" applyFill="1" applyBorder="1" applyAlignment="1" applyProtection="1">
      <alignment horizontal="center" vertical="center" wrapText="1"/>
    </xf>
    <xf numFmtId="168" fontId="27" fillId="99" borderId="1" xfId="7" applyNumberFormat="1" applyFont="1" applyFill="1" applyBorder="1" applyAlignment="1" applyProtection="1">
      <alignment horizontal="right" vertical="center" wrapText="1"/>
    </xf>
    <xf numFmtId="168" fontId="27" fillId="71" borderId="1" xfId="7" applyNumberFormat="1" applyFont="1" applyFill="1" applyBorder="1" applyAlignment="1" applyProtection="1">
      <alignment horizontal="right" vertical="center" wrapText="1"/>
    </xf>
    <xf numFmtId="168" fontId="27" fillId="103" borderId="1" xfId="7" applyNumberFormat="1" applyFont="1" applyFill="1" applyBorder="1" applyAlignment="1" applyProtection="1">
      <alignment horizontal="right" vertical="center" wrapText="1"/>
    </xf>
    <xf numFmtId="168" fontId="27" fillId="101" borderId="1" xfId="7" applyNumberFormat="1" applyFont="1" applyFill="1" applyBorder="1" applyAlignment="1" applyProtection="1">
      <alignment horizontal="right" vertical="center" wrapText="1"/>
    </xf>
    <xf numFmtId="173" fontId="27" fillId="99" borderId="1" xfId="7" applyNumberFormat="1" applyFont="1" applyFill="1" applyBorder="1" applyAlignment="1" applyProtection="1">
      <alignment horizontal="right" vertical="center" wrapText="1"/>
    </xf>
    <xf numFmtId="168" fontId="27" fillId="99" borderId="0" xfId="7" applyNumberFormat="1" applyFont="1" applyFill="1" applyBorder="1" applyAlignment="1" applyProtection="1">
      <alignment horizontal="right" vertical="center" wrapText="1"/>
    </xf>
    <xf numFmtId="171" fontId="10" fillId="67" borderId="0" xfId="7" applyNumberFormat="1" applyFont="1" applyFill="1" applyBorder="1" applyAlignment="1" applyProtection="1">
      <alignment horizontal="right" vertical="center" wrapText="1"/>
    </xf>
    <xf numFmtId="168" fontId="10" fillId="99" borderId="1" xfId="7" applyNumberFormat="1" applyFont="1" applyFill="1" applyBorder="1" applyAlignment="1" applyProtection="1">
      <alignment horizontal="right" vertical="center" wrapText="1"/>
    </xf>
    <xf numFmtId="3" fontId="27" fillId="99" borderId="1" xfId="3" applyNumberFormat="1" applyFont="1" applyFill="1" applyBorder="1" applyAlignment="1">
      <alignment horizontal="right" vertical="center" wrapText="1"/>
    </xf>
    <xf numFmtId="3" fontId="10" fillId="100" borderId="1" xfId="3" applyNumberFormat="1" applyFont="1" applyFill="1" applyBorder="1" applyAlignment="1">
      <alignment horizontal="center" vertical="center" wrapText="1"/>
    </xf>
    <xf numFmtId="0" fontId="1" fillId="99" borderId="0" xfId="0" applyFont="1" applyFill="1"/>
    <xf numFmtId="168" fontId="16" fillId="78" borderId="1" xfId="7" applyNumberFormat="1" applyFont="1" applyFill="1" applyBorder="1" applyAlignment="1" applyProtection="1">
      <alignment horizontal="right" vertical="center" wrapText="1"/>
    </xf>
    <xf numFmtId="49" fontId="16" fillId="78" borderId="1" xfId="3" quotePrefix="1" applyNumberFormat="1" applyFont="1" applyFill="1" applyBorder="1" applyAlignment="1">
      <alignment horizontal="center" vertical="center" wrapText="1"/>
    </xf>
    <xf numFmtId="0" fontId="4" fillId="54" borderId="0" xfId="7" applyNumberFormat="1" applyFont="1" applyFill="1" applyBorder="1" applyAlignment="1" applyProtection="1">
      <alignment horizontal="right" vertical="center" wrapText="1"/>
    </xf>
    <xf numFmtId="168" fontId="4" fillId="54" borderId="0" xfId="7" applyNumberFormat="1" applyFont="1" applyFill="1" applyBorder="1" applyAlignment="1" applyProtection="1">
      <alignment horizontal="right" vertical="center" wrapText="1"/>
    </xf>
    <xf numFmtId="49" fontId="3" fillId="4" borderId="6" xfId="3" quotePrefix="1" applyNumberFormat="1" applyFill="1" applyBorder="1" applyAlignment="1">
      <alignment horizontal="center" vertical="center" wrapText="1"/>
    </xf>
    <xf numFmtId="49" fontId="11" fillId="71" borderId="6" xfId="3" quotePrefix="1" applyNumberFormat="1" applyFont="1" applyFill="1" applyBorder="1" applyAlignment="1">
      <alignment horizontal="center" vertical="center" wrapText="1"/>
    </xf>
    <xf numFmtId="49" fontId="3" fillId="4" borderId="1" xfId="3" quotePrefix="1" applyNumberFormat="1" applyFill="1" applyBorder="1" applyAlignment="1">
      <alignment horizontal="center" vertical="center" wrapText="1"/>
    </xf>
    <xf numFmtId="3" fontId="3" fillId="4" borderId="1" xfId="3" quotePrefix="1" applyNumberFormat="1" applyFill="1" applyBorder="1" applyAlignment="1">
      <alignment horizontal="center" vertical="center" wrapText="1"/>
    </xf>
    <xf numFmtId="3" fontId="3" fillId="4" borderId="1" xfId="3" applyNumberFormat="1" applyFill="1" applyBorder="1" applyAlignment="1">
      <alignment horizontal="center" vertical="center" wrapText="1"/>
    </xf>
    <xf numFmtId="49" fontId="3" fillId="4" borderId="1" xfId="3" applyNumberFormat="1" applyFill="1" applyBorder="1" applyAlignment="1">
      <alignment horizontal="left" vertical="center" wrapText="1"/>
    </xf>
    <xf numFmtId="49" fontId="20" fillId="78" borderId="1" xfId="3" quotePrefix="1" applyNumberFormat="1" applyFont="1" applyFill="1" applyBorder="1" applyAlignment="1">
      <alignment horizontal="left" vertical="center" wrapText="1"/>
    </xf>
    <xf numFmtId="49" fontId="20" fillId="4" borderId="1" xfId="3" quotePrefix="1" applyNumberFormat="1" applyFont="1" applyFill="1" applyBorder="1" applyAlignment="1">
      <alignment horizontal="left" vertical="center" wrapText="1"/>
    </xf>
    <xf numFmtId="3" fontId="3" fillId="4" borderId="1" xfId="8" applyNumberFormat="1" applyFont="1" applyFill="1" applyBorder="1" applyAlignment="1">
      <alignment horizontal="justify" vertical="center" wrapText="1"/>
    </xf>
    <xf numFmtId="3" fontId="3" fillId="4" borderId="1" xfId="3" applyNumberFormat="1" applyFill="1" applyBorder="1" applyAlignment="1">
      <alignment horizontal="justify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8" fontId="3" fillId="4" borderId="1" xfId="7" applyNumberFormat="1" applyFont="1" applyFill="1" applyBorder="1" applyAlignment="1" applyProtection="1">
      <alignment horizontal="center" vertical="center" wrapText="1"/>
    </xf>
    <xf numFmtId="168" fontId="3" fillId="4" borderId="1" xfId="7" applyNumberFormat="1" applyFont="1" applyFill="1" applyBorder="1" applyAlignment="1" applyProtection="1">
      <alignment horizontal="right" vertical="center" wrapText="1"/>
    </xf>
    <xf numFmtId="168" fontId="32" fillId="4" borderId="1" xfId="7" applyNumberFormat="1" applyFont="1" applyFill="1" applyBorder="1" applyAlignment="1" applyProtection="1">
      <alignment horizontal="right" vertical="center" wrapText="1"/>
    </xf>
    <xf numFmtId="0" fontId="3" fillId="4" borderId="0" xfId="7" applyNumberFormat="1" applyFont="1" applyFill="1" applyBorder="1" applyAlignment="1" applyProtection="1">
      <alignment horizontal="right" vertical="center" wrapText="1"/>
    </xf>
    <xf numFmtId="168" fontId="3" fillId="4" borderId="0" xfId="7" applyNumberFormat="1" applyFont="1" applyFill="1" applyBorder="1" applyAlignment="1" applyProtection="1">
      <alignment horizontal="right" vertical="center" wrapText="1"/>
    </xf>
    <xf numFmtId="3" fontId="3" fillId="4" borderId="1" xfId="3" applyNumberFormat="1" applyFill="1" applyBorder="1" applyAlignment="1">
      <alignment horizontal="right" vertical="center" wrapText="1"/>
    </xf>
    <xf numFmtId="3" fontId="4" fillId="70" borderId="1" xfId="3" applyNumberFormat="1" applyFont="1" applyFill="1" applyBorder="1" applyAlignment="1">
      <alignment horizontal="right" vertical="center" wrapText="1"/>
    </xf>
    <xf numFmtId="0" fontId="0" fillId="4" borderId="0" xfId="0" applyFill="1"/>
    <xf numFmtId="3" fontId="27" fillId="71" borderId="1" xfId="3" quotePrefix="1" applyNumberFormat="1" applyFont="1" applyFill="1" applyBorder="1" applyAlignment="1">
      <alignment horizontal="center" vertical="center" wrapText="1"/>
    </xf>
    <xf numFmtId="3" fontId="27" fillId="71" borderId="1" xfId="3" applyNumberFormat="1" applyFont="1" applyFill="1" applyBorder="1" applyAlignment="1">
      <alignment horizontal="center" vertical="center" wrapText="1"/>
    </xf>
    <xf numFmtId="49" fontId="27" fillId="71" borderId="1" xfId="3" applyNumberFormat="1" applyFont="1" applyFill="1" applyBorder="1" applyAlignment="1">
      <alignment horizontal="left" vertical="center" wrapText="1"/>
    </xf>
    <xf numFmtId="49" fontId="27" fillId="71" borderId="1" xfId="3" quotePrefix="1" applyNumberFormat="1" applyFont="1" applyFill="1" applyBorder="1" applyAlignment="1">
      <alignment horizontal="left" vertical="center" wrapText="1"/>
    </xf>
    <xf numFmtId="0" fontId="27" fillId="71" borderId="0" xfId="0" applyFont="1" applyFill="1" applyAlignment="1">
      <alignment horizontal="center" vertical="center" wrapText="1"/>
    </xf>
    <xf numFmtId="49" fontId="27" fillId="71" borderId="1" xfId="3" quotePrefix="1" applyNumberFormat="1" applyFont="1" applyFill="1" applyBorder="1" applyAlignment="1">
      <alignment horizontal="center" vertical="center" wrapText="1"/>
    </xf>
    <xf numFmtId="49" fontId="10" fillId="75" borderId="0" xfId="3" applyNumberFormat="1" applyFont="1" applyFill="1" applyAlignment="1">
      <alignment horizontal="center" vertical="center" textRotation="90" wrapText="1"/>
    </xf>
    <xf numFmtId="3" fontId="10" fillId="71" borderId="5" xfId="3" applyNumberFormat="1" applyFont="1" applyFill="1" applyBorder="1" applyAlignment="1">
      <alignment horizontal="center" vertical="center" wrapText="1"/>
    </xf>
    <xf numFmtId="3" fontId="10" fillId="71" borderId="6" xfId="3" applyNumberFormat="1" applyFont="1" applyFill="1" applyBorder="1" applyAlignment="1">
      <alignment horizontal="center" vertical="center" wrapText="1"/>
    </xf>
    <xf numFmtId="3" fontId="27" fillId="71" borderId="1" xfId="8" applyNumberFormat="1" applyFont="1" applyFill="1" applyBorder="1" applyAlignment="1">
      <alignment vertical="center" wrapText="1"/>
    </xf>
    <xf numFmtId="3" fontId="27" fillId="71" borderId="1" xfId="8" applyNumberFormat="1" applyFont="1" applyFill="1" applyBorder="1" applyAlignment="1">
      <alignment horizontal="justify" vertical="center" wrapText="1"/>
    </xf>
    <xf numFmtId="3" fontId="27" fillId="71" borderId="1" xfId="3" applyNumberFormat="1" applyFont="1" applyFill="1" applyBorder="1" applyAlignment="1">
      <alignment horizontal="justify" vertical="center" wrapText="1"/>
    </xf>
    <xf numFmtId="49" fontId="27" fillId="71" borderId="1" xfId="0" applyNumberFormat="1" applyFont="1" applyFill="1" applyBorder="1" applyAlignment="1">
      <alignment horizontal="center" vertical="center" wrapText="1"/>
    </xf>
    <xf numFmtId="168" fontId="27" fillId="71" borderId="1" xfId="7" applyNumberFormat="1" applyFont="1" applyFill="1" applyBorder="1" applyAlignment="1" applyProtection="1">
      <alignment horizontal="center" vertical="center" wrapText="1"/>
    </xf>
    <xf numFmtId="3" fontId="27" fillId="0" borderId="6" xfId="3" applyNumberFormat="1" applyFont="1" applyBorder="1" applyAlignment="1">
      <alignment horizontal="center" vertical="center" wrapText="1"/>
    </xf>
    <xf numFmtId="3" fontId="27" fillId="0" borderId="1" xfId="3" quotePrefix="1" applyNumberFormat="1" applyFont="1" applyBorder="1" applyAlignment="1">
      <alignment horizontal="center" vertical="center" wrapText="1"/>
    </xf>
    <xf numFmtId="3" fontId="27" fillId="0" borderId="1" xfId="3" applyNumberFormat="1" applyFont="1" applyBorder="1" applyAlignment="1">
      <alignment horizontal="center" vertical="center" wrapText="1"/>
    </xf>
    <xf numFmtId="49" fontId="27" fillId="0" borderId="1" xfId="3" applyNumberFormat="1" applyFont="1" applyBorder="1" applyAlignment="1">
      <alignment horizontal="left" vertical="center" wrapText="1"/>
    </xf>
    <xf numFmtId="49" fontId="27" fillId="0" borderId="1" xfId="3" quotePrefix="1" applyNumberFormat="1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49" fontId="27" fillId="0" borderId="1" xfId="3" quotePrefix="1" applyNumberFormat="1" applyFont="1" applyBorder="1" applyAlignment="1">
      <alignment horizontal="center" vertical="center" wrapText="1"/>
    </xf>
    <xf numFmtId="49" fontId="10" fillId="0" borderId="0" xfId="3" applyNumberFormat="1" applyFont="1" applyAlignment="1">
      <alignment horizontal="center" vertical="center" textRotation="90" wrapText="1"/>
    </xf>
    <xf numFmtId="3" fontId="10" fillId="0" borderId="5" xfId="3" applyNumberFormat="1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textRotation="90" wrapText="1"/>
    </xf>
    <xf numFmtId="3" fontId="4" fillId="0" borderId="5" xfId="3" applyNumberFormat="1" applyFont="1" applyBorder="1" applyAlignment="1">
      <alignment horizontal="center" vertical="center" wrapText="1"/>
    </xf>
    <xf numFmtId="3" fontId="10" fillId="0" borderId="6" xfId="3" applyNumberFormat="1" applyFont="1" applyBorder="1" applyAlignment="1">
      <alignment horizontal="center" vertical="center" wrapText="1"/>
    </xf>
    <xf numFmtId="3" fontId="27" fillId="0" borderId="1" xfId="8" applyNumberFormat="1" applyFont="1" applyBorder="1" applyAlignment="1">
      <alignment vertical="center" wrapText="1"/>
    </xf>
    <xf numFmtId="3" fontId="27" fillId="0" borderId="1" xfId="8" applyNumberFormat="1" applyFont="1" applyBorder="1" applyAlignment="1">
      <alignment horizontal="justify" vertical="center" wrapText="1"/>
    </xf>
    <xf numFmtId="3" fontId="27" fillId="0" borderId="1" xfId="3" applyNumberFormat="1" applyFont="1" applyBorder="1" applyAlignment="1">
      <alignment horizontal="justify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168" fontId="27" fillId="0" borderId="1" xfId="7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3" fontId="27" fillId="0" borderId="1" xfId="3" quotePrefix="1" applyNumberFormat="1" applyFont="1" applyBorder="1" applyAlignment="1">
      <alignment horizontal="right" vertical="center" wrapText="1"/>
    </xf>
    <xf numFmtId="0" fontId="10" fillId="0" borderId="0" xfId="3" applyFont="1" applyAlignment="1">
      <alignment horizontal="center" vertical="center" wrapText="1"/>
    </xf>
    <xf numFmtId="168" fontId="10" fillId="93" borderId="0" xfId="7" applyNumberFormat="1" applyFont="1" applyFill="1" applyBorder="1" applyAlignment="1" applyProtection="1">
      <alignment horizontal="right" vertical="center" wrapText="1"/>
    </xf>
    <xf numFmtId="3" fontId="10" fillId="93" borderId="0" xfId="3" applyNumberFormat="1" applyFont="1" applyFill="1" applyAlignment="1">
      <alignment horizontal="center" vertical="center" wrapText="1"/>
    </xf>
    <xf numFmtId="3" fontId="10" fillId="0" borderId="0" xfId="3" applyNumberFormat="1" applyFont="1" applyAlignment="1">
      <alignment horizontal="center" vertical="center" wrapText="1"/>
    </xf>
    <xf numFmtId="3" fontId="10" fillId="0" borderId="1" xfId="3" applyNumberFormat="1" applyFont="1" applyBorder="1" applyAlignment="1">
      <alignment horizontal="center" vertical="center" wrapText="1"/>
    </xf>
    <xf numFmtId="3" fontId="4" fillId="52" borderId="1" xfId="3" quotePrefix="1" applyNumberFormat="1" applyFont="1" applyFill="1" applyBorder="1" applyAlignment="1">
      <alignment horizontal="center" vertical="center" wrapText="1"/>
    </xf>
    <xf numFmtId="49" fontId="4" fillId="52" borderId="1" xfId="3" applyNumberFormat="1" applyFont="1" applyFill="1" applyBorder="1" applyAlignment="1">
      <alignment horizontal="left" vertical="center" wrapText="1"/>
    </xf>
    <xf numFmtId="49" fontId="4" fillId="52" borderId="1" xfId="3" quotePrefix="1" applyNumberFormat="1" applyFont="1" applyFill="1" applyBorder="1" applyAlignment="1">
      <alignment horizontal="left" vertical="center" wrapText="1"/>
    </xf>
    <xf numFmtId="49" fontId="11" fillId="79" borderId="1" xfId="3" quotePrefix="1" applyNumberFormat="1" applyFont="1" applyFill="1" applyBorder="1" applyAlignment="1">
      <alignment horizontal="left" vertical="center" wrapText="1"/>
    </xf>
    <xf numFmtId="49" fontId="7" fillId="52" borderId="1" xfId="3" quotePrefix="1" applyNumberFormat="1" applyFont="1" applyFill="1" applyBorder="1" applyAlignment="1">
      <alignment horizontal="left" vertical="center" wrapText="1"/>
    </xf>
    <xf numFmtId="49" fontId="4" fillId="52" borderId="1" xfId="3" quotePrefix="1" applyNumberFormat="1" applyFont="1" applyFill="1" applyBorder="1" applyAlignment="1">
      <alignment horizontal="center" vertical="center" wrapText="1"/>
    </xf>
    <xf numFmtId="3" fontId="4" fillId="52" borderId="1" xfId="3" quotePrefix="1" applyNumberFormat="1" applyFont="1" applyFill="1" applyBorder="1" applyAlignment="1">
      <alignment horizontal="left" vertical="center" wrapText="1"/>
    </xf>
    <xf numFmtId="3" fontId="4" fillId="79" borderId="1" xfId="3" quotePrefix="1" applyNumberFormat="1" applyFont="1" applyFill="1" applyBorder="1" applyAlignment="1">
      <alignment horizontal="left" vertical="center" wrapText="1"/>
    </xf>
    <xf numFmtId="3" fontId="4" fillId="52" borderId="1" xfId="3" applyNumberFormat="1" applyFont="1" applyFill="1" applyBorder="1" applyAlignment="1">
      <alignment horizontal="right" vertical="center" wrapText="1"/>
    </xf>
    <xf numFmtId="3" fontId="31" fillId="52" borderId="1" xfId="3" applyNumberFormat="1" applyFont="1" applyFill="1" applyBorder="1" applyAlignment="1">
      <alignment horizontal="right" vertical="center" wrapText="1"/>
    </xf>
    <xf numFmtId="3" fontId="4" fillId="45" borderId="1" xfId="3" applyNumberFormat="1" applyFont="1" applyFill="1" applyBorder="1" applyAlignment="1">
      <alignment horizontal="right" vertical="center" wrapText="1"/>
    </xf>
    <xf numFmtId="3" fontId="4" fillId="29" borderId="1" xfId="3" applyNumberFormat="1" applyFont="1" applyFill="1" applyBorder="1" applyAlignment="1">
      <alignment horizontal="right" vertical="center" wrapText="1"/>
    </xf>
    <xf numFmtId="0" fontId="4" fillId="5" borderId="0" xfId="3" applyFont="1" applyFill="1" applyAlignment="1">
      <alignment horizontal="right" vertical="center" wrapText="1"/>
    </xf>
    <xf numFmtId="3" fontId="4" fillId="94" borderId="0" xfId="3" applyNumberFormat="1" applyFont="1" applyFill="1" applyAlignment="1">
      <alignment horizontal="right" vertical="center" wrapText="1"/>
    </xf>
    <xf numFmtId="3" fontId="4" fillId="5" borderId="0" xfId="3" applyNumberFormat="1" applyFont="1" applyFill="1" applyAlignment="1">
      <alignment horizontal="right" vertical="center" wrapText="1"/>
    </xf>
    <xf numFmtId="3" fontId="8" fillId="59" borderId="1" xfId="3" applyNumberFormat="1" applyFont="1" applyFill="1" applyBorder="1" applyAlignment="1">
      <alignment horizontal="center" vertical="center" wrapText="1"/>
    </xf>
    <xf numFmtId="1" fontId="3" fillId="59" borderId="1" xfId="3" applyNumberFormat="1" applyFill="1" applyBorder="1" applyAlignment="1">
      <alignment horizontal="left" vertical="center" wrapText="1"/>
    </xf>
    <xf numFmtId="3" fontId="4" fillId="59" borderId="1" xfId="3" quotePrefix="1" applyNumberFormat="1" applyFont="1" applyFill="1" applyBorder="1" applyAlignment="1">
      <alignment horizontal="left" vertical="center" wrapText="1"/>
    </xf>
    <xf numFmtId="3" fontId="4" fillId="59" borderId="1" xfId="3" applyNumberFormat="1" applyFont="1" applyFill="1" applyBorder="1" applyAlignment="1">
      <alignment horizontal="center" vertical="center" wrapText="1"/>
    </xf>
    <xf numFmtId="3" fontId="3" fillId="59" borderId="1" xfId="3" applyNumberFormat="1" applyFill="1" applyBorder="1" applyAlignment="1">
      <alignment horizontal="justify" vertical="center" wrapText="1"/>
    </xf>
    <xf numFmtId="3" fontId="3" fillId="59" borderId="1" xfId="3" applyNumberFormat="1" applyFill="1" applyBorder="1" applyAlignment="1">
      <alignment horizontal="left" vertical="center" wrapText="1"/>
    </xf>
    <xf numFmtId="3" fontId="3" fillId="59" borderId="1" xfId="3" applyNumberFormat="1" applyFill="1" applyBorder="1" applyAlignment="1">
      <alignment horizontal="center" vertical="center" wrapText="1"/>
    </xf>
    <xf numFmtId="49" fontId="3" fillId="2" borderId="1" xfId="3" applyNumberFormat="1" applyFill="1" applyBorder="1" applyAlignment="1">
      <alignment horizontal="center" vertical="center" wrapText="1"/>
    </xf>
    <xf numFmtId="3" fontId="3" fillId="2" borderId="1" xfId="3" applyNumberFormat="1" applyFill="1" applyBorder="1" applyAlignment="1">
      <alignment horizontal="left" vertical="center" wrapText="1"/>
    </xf>
    <xf numFmtId="49" fontId="11" fillId="2" borderId="1" xfId="3" applyNumberFormat="1" applyFont="1" applyFill="1" applyBorder="1" applyAlignment="1">
      <alignment horizontal="left" vertical="center" wrapText="1"/>
    </xf>
    <xf numFmtId="3" fontId="3" fillId="2" borderId="1" xfId="3" quotePrefix="1" applyNumberFormat="1" applyFill="1" applyBorder="1" applyAlignment="1">
      <alignment horizontal="justify" vertical="center" wrapText="1"/>
    </xf>
    <xf numFmtId="49" fontId="3" fillId="2" borderId="1" xfId="3" applyNumberFormat="1" applyFill="1" applyBorder="1" applyAlignment="1">
      <alignment vertical="center" wrapText="1"/>
    </xf>
    <xf numFmtId="3" fontId="3" fillId="78" borderId="1" xfId="3" quotePrefix="1" applyNumberForma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wrapText="1"/>
    </xf>
    <xf numFmtId="3" fontId="32" fillId="2" borderId="1" xfId="3" applyNumberFormat="1" applyFont="1" applyFill="1" applyBorder="1" applyAlignment="1">
      <alignment horizontal="right" vertical="center" wrapText="1"/>
    </xf>
    <xf numFmtId="0" fontId="3" fillId="2" borderId="0" xfId="3" applyFill="1" applyAlignment="1">
      <alignment horizontal="right" vertical="center" wrapText="1"/>
    </xf>
    <xf numFmtId="3" fontId="3" fillId="93" borderId="0" xfId="3" applyNumberFormat="1" applyFill="1" applyAlignment="1">
      <alignment horizontal="right" vertical="center" wrapText="1"/>
    </xf>
    <xf numFmtId="3" fontId="3" fillId="2" borderId="0" xfId="3" applyNumberFormat="1" applyFill="1" applyAlignment="1">
      <alignment horizontal="right" vertical="center" wrapText="1"/>
    </xf>
    <xf numFmtId="3" fontId="32" fillId="91" borderId="1" xfId="3" applyNumberFormat="1" applyFont="1" applyFill="1" applyBorder="1" applyAlignment="1">
      <alignment horizontal="center" vertical="center" wrapText="1"/>
    </xf>
    <xf numFmtId="3" fontId="31" fillId="91" borderId="1" xfId="3" applyNumberFormat="1" applyFont="1" applyFill="1" applyBorder="1" applyAlignment="1">
      <alignment horizontal="center" wrapText="1"/>
    </xf>
    <xf numFmtId="3" fontId="31" fillId="91" borderId="1" xfId="3" applyNumberFormat="1" applyFont="1" applyFill="1" applyBorder="1" applyAlignment="1">
      <alignment horizontal="left" vertical="center" wrapText="1"/>
    </xf>
    <xf numFmtId="3" fontId="32" fillId="91" borderId="1" xfId="3" applyNumberFormat="1" applyFont="1" applyFill="1" applyBorder="1" applyAlignment="1">
      <alignment horizontal="left" vertical="center" wrapText="1"/>
    </xf>
    <xf numFmtId="3" fontId="31" fillId="91" borderId="1" xfId="3" applyNumberFormat="1" applyFont="1" applyFill="1" applyBorder="1" applyAlignment="1">
      <alignment vertical="center" wrapText="1"/>
    </xf>
    <xf numFmtId="3" fontId="4" fillId="72" borderId="1" xfId="3" applyNumberFormat="1" applyFont="1" applyFill="1" applyBorder="1" applyAlignment="1">
      <alignment vertical="center" wrapText="1"/>
    </xf>
    <xf numFmtId="3" fontId="31" fillId="91" borderId="1" xfId="3" applyNumberFormat="1" applyFont="1" applyFill="1" applyBorder="1" applyAlignment="1">
      <alignment horizontal="center" vertical="center" wrapText="1"/>
    </xf>
    <xf numFmtId="3" fontId="31" fillId="91" borderId="1" xfId="3" applyNumberFormat="1" applyFont="1" applyFill="1" applyBorder="1" applyAlignment="1">
      <alignment horizontal="right" vertical="center" wrapText="1"/>
    </xf>
    <xf numFmtId="3" fontId="31" fillId="3" borderId="1" xfId="3" applyNumberFormat="1" applyFont="1" applyFill="1" applyBorder="1" applyAlignment="1">
      <alignment horizontal="right" vertical="center" wrapText="1"/>
    </xf>
    <xf numFmtId="3" fontId="31" fillId="103" borderId="1" xfId="3" applyNumberFormat="1" applyFont="1" applyFill="1" applyBorder="1" applyAlignment="1">
      <alignment horizontal="right" vertical="center" wrapText="1"/>
    </xf>
    <xf numFmtId="3" fontId="34" fillId="91" borderId="0" xfId="0" applyNumberFormat="1" applyFont="1" applyFill="1"/>
    <xf numFmtId="3" fontId="32" fillId="91" borderId="1" xfId="3" applyNumberFormat="1" applyFont="1" applyFill="1" applyBorder="1" applyAlignment="1">
      <alignment horizontal="right" vertical="center" wrapText="1"/>
    </xf>
    <xf numFmtId="3" fontId="31" fillId="91" borderId="1" xfId="10" applyNumberFormat="1" applyFont="1" applyFill="1" applyBorder="1" applyAlignment="1" applyProtection="1">
      <alignment horizontal="right" vertical="center" wrapText="1"/>
    </xf>
    <xf numFmtId="3" fontId="31" fillId="91" borderId="5" xfId="3" applyNumberFormat="1" applyFont="1" applyFill="1" applyBorder="1" applyAlignment="1">
      <alignment horizontal="right" vertical="center" wrapText="1"/>
    </xf>
    <xf numFmtId="0" fontId="31" fillId="91" borderId="0" xfId="3" applyFont="1" applyFill="1" applyAlignment="1">
      <alignment horizontal="right" vertical="center" wrapText="1"/>
    </xf>
    <xf numFmtId="168" fontId="31" fillId="94" borderId="0" xfId="7" applyNumberFormat="1" applyFont="1" applyFill="1" applyBorder="1" applyAlignment="1" applyProtection="1">
      <alignment horizontal="right" vertical="center" wrapText="1"/>
    </xf>
    <xf numFmtId="3" fontId="31" fillId="93" borderId="0" xfId="3" applyNumberFormat="1" applyFont="1" applyFill="1" applyAlignment="1">
      <alignment horizontal="right" vertical="center" wrapText="1"/>
    </xf>
    <xf numFmtId="3" fontId="31" fillId="91" borderId="0" xfId="3" applyNumberFormat="1" applyFont="1" applyFill="1" applyAlignment="1">
      <alignment horizontal="right" vertical="center" wrapText="1"/>
    </xf>
    <xf numFmtId="0" fontId="33" fillId="91" borderId="0" xfId="0" applyFont="1" applyFill="1"/>
    <xf numFmtId="3" fontId="3" fillId="2" borderId="1" xfId="3" applyNumberFormat="1" applyFill="1" applyBorder="1" applyAlignment="1">
      <alignment horizontal="center" wrapText="1"/>
    </xf>
    <xf numFmtId="3" fontId="3" fillId="2" borderId="1" xfId="3" applyNumberFormat="1" applyFill="1" applyBorder="1" applyAlignment="1">
      <alignment horizontal="justify" wrapText="1"/>
    </xf>
    <xf numFmtId="3" fontId="3" fillId="78" borderId="1" xfId="3" applyNumberFormat="1" applyFill="1" applyBorder="1" applyAlignment="1">
      <alignment horizontal="justify" wrapText="1"/>
    </xf>
    <xf numFmtId="3" fontId="3" fillId="2" borderId="1" xfId="3" applyNumberFormat="1" applyFill="1" applyBorder="1" applyAlignment="1">
      <alignment wrapText="1"/>
    </xf>
    <xf numFmtId="3" fontId="3" fillId="2" borderId="1" xfId="3" applyNumberFormat="1" applyFill="1" applyBorder="1" applyAlignment="1">
      <alignment horizontal="left" wrapText="1"/>
    </xf>
    <xf numFmtId="3" fontId="3" fillId="2" borderId="1" xfId="3" applyNumberFormat="1" applyFill="1" applyBorder="1" applyAlignment="1">
      <alignment horizontal="right" wrapText="1"/>
    </xf>
    <xf numFmtId="3" fontId="32" fillId="2" borderId="1" xfId="3" applyNumberFormat="1" applyFont="1" applyFill="1" applyBorder="1" applyAlignment="1">
      <alignment horizontal="right" wrapText="1"/>
    </xf>
    <xf numFmtId="3" fontId="3" fillId="103" borderId="1" xfId="3" applyNumberFormat="1" applyFill="1" applyBorder="1" applyAlignment="1">
      <alignment horizontal="right" wrapText="1"/>
    </xf>
    <xf numFmtId="3" fontId="3" fillId="3" borderId="1" xfId="3" applyNumberFormat="1" applyFill="1" applyBorder="1" applyAlignment="1">
      <alignment horizontal="right" wrapText="1"/>
    </xf>
    <xf numFmtId="3" fontId="3" fillId="2" borderId="1" xfId="4" applyNumberFormat="1" applyFont="1" applyFill="1" applyBorder="1" applyAlignment="1" applyProtection="1">
      <alignment horizontal="right" wrapText="1"/>
    </xf>
    <xf numFmtId="0" fontId="3" fillId="2" borderId="0" xfId="3" applyFill="1" applyAlignment="1">
      <alignment horizontal="right" wrapText="1"/>
    </xf>
    <xf numFmtId="3" fontId="3" fillId="93" borderId="0" xfId="3" applyNumberFormat="1" applyFill="1" applyAlignment="1">
      <alignment horizontal="right" wrapText="1"/>
    </xf>
    <xf numFmtId="3" fontId="3" fillId="2" borderId="0" xfId="3" applyNumberFormat="1" applyFill="1" applyAlignment="1">
      <alignment horizontal="right" wrapText="1"/>
    </xf>
    <xf numFmtId="3" fontId="3" fillId="2" borderId="0" xfId="3" applyNumberFormat="1" applyFill="1" applyAlignment="1">
      <alignment wrapText="1"/>
    </xf>
    <xf numFmtId="4" fontId="32" fillId="91" borderId="1" xfId="3" applyNumberFormat="1" applyFont="1" applyFill="1" applyBorder="1" applyAlignment="1">
      <alignment horizontal="center" vertical="center" wrapText="1"/>
    </xf>
    <xf numFmtId="4" fontId="32" fillId="91" borderId="1" xfId="3" applyNumberFormat="1" applyFont="1" applyFill="1" applyBorder="1" applyAlignment="1">
      <alignment horizontal="center" wrapText="1"/>
    </xf>
    <xf numFmtId="4" fontId="32" fillId="91" borderId="1" xfId="3" applyNumberFormat="1" applyFont="1" applyFill="1" applyBorder="1" applyAlignment="1">
      <alignment horizontal="left" vertical="center" wrapText="1"/>
    </xf>
    <xf numFmtId="4" fontId="32" fillId="91" borderId="1" xfId="3" applyNumberFormat="1" applyFont="1" applyFill="1" applyBorder="1" applyAlignment="1">
      <alignment vertical="center" wrapText="1"/>
    </xf>
    <xf numFmtId="4" fontId="32" fillId="91" borderId="1" xfId="3" applyNumberFormat="1" applyFont="1" applyFill="1" applyBorder="1" applyAlignment="1">
      <alignment horizontal="justify" wrapText="1"/>
    </xf>
    <xf numFmtId="4" fontId="3" fillId="66" borderId="1" xfId="3" applyNumberFormat="1" applyFill="1" applyBorder="1" applyAlignment="1">
      <alignment vertical="center" wrapText="1"/>
    </xf>
    <xf numFmtId="4" fontId="32" fillId="91" borderId="1" xfId="3" applyNumberFormat="1" applyFont="1" applyFill="1" applyBorder="1" applyAlignment="1">
      <alignment wrapText="1"/>
    </xf>
    <xf numFmtId="4" fontId="32" fillId="91" borderId="1" xfId="3" applyNumberFormat="1" applyFont="1" applyFill="1" applyBorder="1" applyAlignment="1">
      <alignment horizontal="left" wrapText="1"/>
    </xf>
    <xf numFmtId="4" fontId="32" fillId="91" borderId="1" xfId="3" applyNumberFormat="1" applyFont="1" applyFill="1" applyBorder="1" applyAlignment="1">
      <alignment horizontal="right" wrapText="1"/>
    </xf>
    <xf numFmtId="4" fontId="32" fillId="103" borderId="1" xfId="3" applyNumberFormat="1" applyFont="1" applyFill="1" applyBorder="1" applyAlignment="1">
      <alignment horizontal="right" wrapText="1"/>
    </xf>
    <xf numFmtId="4" fontId="32" fillId="3" borderId="1" xfId="3" applyNumberFormat="1" applyFont="1" applyFill="1" applyBorder="1" applyAlignment="1">
      <alignment horizontal="right" wrapText="1"/>
    </xf>
    <xf numFmtId="3" fontId="32" fillId="91" borderId="1" xfId="3" applyNumberFormat="1" applyFont="1" applyFill="1" applyBorder="1" applyAlignment="1">
      <alignment horizontal="right" wrapText="1"/>
    </xf>
    <xf numFmtId="0" fontId="32" fillId="91" borderId="0" xfId="3" applyFont="1" applyFill="1" applyAlignment="1">
      <alignment horizontal="right" wrapText="1"/>
    </xf>
    <xf numFmtId="4" fontId="32" fillId="93" borderId="0" xfId="3" applyNumberFormat="1" applyFont="1" applyFill="1" applyAlignment="1">
      <alignment horizontal="right" wrapText="1"/>
    </xf>
    <xf numFmtId="4" fontId="32" fillId="91" borderId="0" xfId="3" applyNumberFormat="1" applyFont="1" applyFill="1" applyAlignment="1">
      <alignment horizontal="right" wrapText="1"/>
    </xf>
    <xf numFmtId="0" fontId="0" fillId="0" borderId="14" xfId="0" applyBorder="1"/>
    <xf numFmtId="165" fontId="21" fillId="0" borderId="0" xfId="0" applyNumberFormat="1" applyFont="1"/>
    <xf numFmtId="3" fontId="4" fillId="65" borderId="1" xfId="3" applyNumberFormat="1" applyFont="1" applyFill="1" applyBorder="1" applyAlignment="1">
      <alignment horizontal="right" vertical="center" wrapText="1"/>
    </xf>
    <xf numFmtId="165" fontId="0" fillId="93" borderId="0" xfId="1" applyNumberFormat="1" applyFont="1" applyFill="1" applyBorder="1" applyProtection="1"/>
    <xf numFmtId="165" fontId="0" fillId="0" borderId="0" xfId="1" applyNumberFormat="1" applyFont="1" applyProtection="1"/>
    <xf numFmtId="4" fontId="0" fillId="0" borderId="0" xfId="0" applyNumberFormat="1"/>
    <xf numFmtId="168" fontId="0" fillId="0" borderId="14" xfId="0" applyNumberFormat="1" applyBorder="1"/>
    <xf numFmtId="3" fontId="0" fillId="3" borderId="0" xfId="0" applyNumberFormat="1" applyFill="1"/>
    <xf numFmtId="3" fontId="4" fillId="103" borderId="1" xfId="3" applyNumberFormat="1" applyFont="1" applyFill="1" applyBorder="1" applyAlignment="1">
      <alignment horizontal="right" vertical="center" wrapText="1"/>
    </xf>
    <xf numFmtId="3" fontId="4" fillId="3" borderId="1" xfId="3" applyNumberFormat="1" applyFont="1" applyFill="1" applyBorder="1" applyAlignment="1">
      <alignment horizontal="right" vertical="center" wrapText="1"/>
    </xf>
    <xf numFmtId="171" fontId="0" fillId="93" borderId="0" xfId="0" applyNumberFormat="1" applyFill="1"/>
    <xf numFmtId="165" fontId="2" fillId="78" borderId="0" xfId="1" applyNumberFormat="1" applyFont="1" applyFill="1" applyProtection="1"/>
    <xf numFmtId="165" fontId="2" fillId="0" borderId="0" xfId="1" applyNumberFormat="1" applyFont="1" applyProtection="1"/>
    <xf numFmtId="165" fontId="0" fillId="0" borderId="0" xfId="1" applyNumberFormat="1" applyFont="1" applyAlignment="1" applyProtection="1">
      <alignment horizontal="left"/>
    </xf>
    <xf numFmtId="165" fontId="0" fillId="71" borderId="0" xfId="1" applyNumberFormat="1" applyFont="1" applyFill="1" applyProtection="1"/>
    <xf numFmtId="165" fontId="0" fillId="78" borderId="0" xfId="1" applyNumberFormat="1" applyFont="1" applyFill="1" applyProtection="1"/>
    <xf numFmtId="165" fontId="0" fillId="97" borderId="0" xfId="1" applyNumberFormat="1" applyFont="1" applyFill="1" applyProtection="1"/>
    <xf numFmtId="165" fontId="0" fillId="103" borderId="0" xfId="1" applyNumberFormat="1" applyFont="1" applyFill="1" applyProtection="1"/>
    <xf numFmtId="165" fontId="0" fillId="96" borderId="14" xfId="1" applyNumberFormat="1" applyFont="1" applyFill="1" applyBorder="1" applyProtection="1"/>
    <xf numFmtId="165" fontId="0" fillId="2" borderId="0" xfId="1" applyNumberFormat="1" applyFont="1" applyFill="1" applyProtection="1"/>
    <xf numFmtId="171" fontId="0" fillId="93" borderId="0" xfId="1" applyNumberFormat="1" applyFont="1" applyFill="1" applyProtection="1"/>
    <xf numFmtId="165" fontId="0" fillId="93" borderId="0" xfId="1" applyNumberFormat="1" applyFont="1" applyFill="1" applyProtection="1"/>
    <xf numFmtId="165" fontId="0" fillId="0" borderId="0" xfId="1" applyNumberFormat="1" applyFont="1" applyFill="1" applyProtection="1"/>
    <xf numFmtId="165" fontId="0" fillId="0" borderId="0" xfId="1" applyNumberFormat="1" applyFont="1" applyAlignment="1" applyProtection="1">
      <alignment horizontal="center"/>
    </xf>
    <xf numFmtId="165" fontId="33" fillId="3" borderId="0" xfId="1" applyNumberFormat="1" applyFont="1" applyFill="1" applyProtection="1"/>
    <xf numFmtId="165" fontId="0" fillId="3" borderId="0" xfId="1" applyNumberFormat="1" applyFont="1" applyFill="1" applyProtection="1"/>
    <xf numFmtId="165" fontId="0" fillId="0" borderId="14" xfId="1" applyNumberFormat="1" applyFont="1" applyBorder="1" applyProtection="1"/>
    <xf numFmtId="9" fontId="0" fillId="0" borderId="0" xfId="2" applyFont="1" applyProtection="1"/>
    <xf numFmtId="172" fontId="0" fillId="0" borderId="0" xfId="1" applyNumberFormat="1" applyFont="1" applyProtection="1"/>
    <xf numFmtId="165" fontId="0" fillId="0" borderId="14" xfId="0" applyNumberFormat="1" applyBorder="1"/>
    <xf numFmtId="168" fontId="33" fillId="3" borderId="0" xfId="0" applyNumberFormat="1" applyFont="1" applyFill="1"/>
    <xf numFmtId="43" fontId="0" fillId="103" borderId="0" xfId="1" applyFont="1" applyFill="1" applyProtection="1"/>
    <xf numFmtId="43" fontId="0" fillId="0" borderId="0" xfId="1" applyFont="1" applyProtection="1"/>
    <xf numFmtId="165" fontId="0" fillId="3" borderId="14" xfId="0" applyNumberFormat="1" applyFill="1" applyBorder="1"/>
    <xf numFmtId="0" fontId="25" fillId="0" borderId="0" xfId="0" applyFont="1"/>
    <xf numFmtId="168" fontId="4" fillId="76" borderId="1" xfId="7" applyNumberFormat="1" applyFont="1" applyFill="1" applyBorder="1" applyAlignment="1" applyProtection="1">
      <alignment horizontal="center" vertical="center" wrapText="1"/>
      <protection locked="0"/>
    </xf>
    <xf numFmtId="168" fontId="4" fillId="49" borderId="1" xfId="7" applyNumberFormat="1" applyFont="1" applyFill="1" applyBorder="1" applyAlignment="1" applyProtection="1">
      <alignment horizontal="right" vertical="center" wrapText="1"/>
      <protection locked="0"/>
    </xf>
    <xf numFmtId="3" fontId="4" fillId="5" borderId="1" xfId="3" applyNumberFormat="1" applyFont="1" applyFill="1" applyBorder="1" applyAlignment="1" applyProtection="1">
      <alignment horizontal="center" vertical="center" wrapText="1"/>
      <protection locked="0"/>
    </xf>
    <xf numFmtId="3" fontId="4" fillId="50" borderId="1" xfId="3" applyNumberFormat="1" applyFont="1" applyFill="1" applyBorder="1" applyAlignment="1" applyProtection="1">
      <alignment horizontal="right" vertical="center" wrapText="1"/>
      <protection locked="0"/>
    </xf>
    <xf numFmtId="168" fontId="4" fillId="52" borderId="1" xfId="7" applyNumberFormat="1" applyFont="1" applyFill="1" applyBorder="1" applyAlignment="1" applyProtection="1">
      <alignment horizontal="right" vertical="center" wrapText="1"/>
      <protection locked="0"/>
    </xf>
    <xf numFmtId="168" fontId="4" fillId="53" borderId="1" xfId="7" applyNumberFormat="1" applyFont="1" applyFill="1" applyBorder="1" applyAlignment="1" applyProtection="1">
      <alignment horizontal="right" vertical="center" wrapText="1"/>
      <protection locked="0"/>
    </xf>
    <xf numFmtId="168" fontId="4" fillId="54" borderId="1" xfId="7" applyNumberFormat="1" applyFont="1" applyFill="1" applyBorder="1" applyAlignment="1" applyProtection="1">
      <alignment horizontal="right" vertical="center" wrapText="1"/>
      <protection locked="0"/>
    </xf>
    <xf numFmtId="168" fontId="4" fillId="56" borderId="1" xfId="7" applyNumberFormat="1" applyFont="1" applyFill="1" applyBorder="1" applyAlignment="1" applyProtection="1">
      <alignment horizontal="right" vertical="center" wrapText="1"/>
      <protection locked="0"/>
    </xf>
    <xf numFmtId="168" fontId="4" fillId="73" borderId="1" xfId="7" applyNumberFormat="1" applyFont="1" applyFill="1" applyBorder="1" applyAlignment="1" applyProtection="1">
      <alignment horizontal="right" vertical="center" wrapText="1"/>
      <protection locked="0"/>
    </xf>
    <xf numFmtId="168" fontId="4" fillId="59" borderId="1" xfId="7" applyNumberFormat="1" applyFont="1" applyFill="1" applyBorder="1" applyAlignment="1" applyProtection="1">
      <alignment horizontal="right" vertical="center" wrapText="1"/>
      <protection locked="0"/>
    </xf>
    <xf numFmtId="168" fontId="3" fillId="89" borderId="1" xfId="7" applyNumberFormat="1" applyFont="1" applyFill="1" applyBorder="1" applyAlignment="1" applyProtection="1">
      <alignment horizontal="right" vertical="center" wrapText="1"/>
      <protection locked="0"/>
    </xf>
    <xf numFmtId="168" fontId="3" fillId="78" borderId="1" xfId="7" applyNumberFormat="1" applyFont="1" applyFill="1" applyBorder="1" applyAlignment="1" applyProtection="1">
      <alignment horizontal="right" vertical="center" wrapText="1"/>
      <protection locked="0"/>
    </xf>
    <xf numFmtId="3" fontId="13" fillId="5" borderId="1" xfId="3" applyNumberFormat="1" applyFont="1" applyFill="1" applyBorder="1" applyAlignment="1" applyProtection="1">
      <alignment horizontal="center" vertical="center" wrapText="1"/>
      <protection locked="0"/>
    </xf>
    <xf numFmtId="168" fontId="3" fillId="2" borderId="1" xfId="7" applyNumberFormat="1" applyFont="1" applyFill="1" applyBorder="1" applyAlignment="1" applyProtection="1">
      <alignment horizontal="right" vertical="center" wrapText="1"/>
      <protection locked="0"/>
    </xf>
    <xf numFmtId="3" fontId="3" fillId="78" borderId="1" xfId="3" applyNumberFormat="1" applyFill="1" applyBorder="1" applyAlignment="1" applyProtection="1">
      <alignment horizontal="right" vertical="center" wrapText="1"/>
      <protection locked="0"/>
    </xf>
    <xf numFmtId="3" fontId="3" fillId="0" borderId="1" xfId="3" applyNumberFormat="1" applyBorder="1" applyAlignment="1" applyProtection="1">
      <alignment horizontal="right" vertical="center" wrapText="1"/>
      <protection locked="0"/>
    </xf>
    <xf numFmtId="168" fontId="3" fillId="0" borderId="1" xfId="7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3" fontId="3" fillId="79" borderId="1" xfId="3" quotePrefix="1" applyNumberFormat="1" applyFill="1" applyBorder="1" applyAlignment="1" applyProtection="1">
      <alignment horizontal="right" vertical="center" wrapText="1"/>
      <protection locked="0"/>
    </xf>
    <xf numFmtId="0" fontId="0" fillId="71" borderId="0" xfId="0" applyFill="1" applyProtection="1">
      <protection locked="0"/>
    </xf>
    <xf numFmtId="3" fontId="4" fillId="2" borderId="5" xfId="3" applyNumberFormat="1" applyFont="1" applyFill="1" applyBorder="1" applyAlignment="1" applyProtection="1">
      <alignment horizontal="center" vertical="center" wrapText="1"/>
      <protection locked="0"/>
    </xf>
    <xf numFmtId="168" fontId="3" fillId="5" borderId="1" xfId="7" applyNumberFormat="1" applyFont="1" applyFill="1" applyBorder="1" applyAlignment="1" applyProtection="1">
      <alignment horizontal="right" vertical="center" wrapText="1"/>
      <protection locked="0"/>
    </xf>
    <xf numFmtId="3" fontId="3" fillId="75" borderId="1" xfId="3" quotePrefix="1" applyNumberFormat="1" applyFill="1" applyBorder="1" applyAlignment="1" applyProtection="1">
      <alignment horizontal="right" vertical="center" wrapText="1"/>
      <protection locked="0"/>
    </xf>
    <xf numFmtId="3" fontId="3" fillId="5" borderId="1" xfId="3" applyNumberFormat="1" applyFill="1" applyBorder="1" applyAlignment="1" applyProtection="1">
      <alignment horizontal="center" vertical="center"/>
      <protection locked="0"/>
    </xf>
    <xf numFmtId="3" fontId="5" fillId="5" borderId="1" xfId="3" applyNumberFormat="1" applyFont="1" applyFill="1" applyBorder="1" applyAlignment="1" applyProtection="1">
      <alignment horizontal="center" vertical="center" wrapText="1"/>
      <protection locked="0"/>
    </xf>
    <xf numFmtId="3" fontId="3" fillId="64" borderId="1" xfId="3" quotePrefix="1" applyNumberFormat="1" applyFill="1" applyBorder="1" applyAlignment="1" applyProtection="1">
      <alignment horizontal="right" vertical="center" wrapText="1"/>
      <protection locked="0"/>
    </xf>
    <xf numFmtId="3" fontId="5" fillId="5" borderId="1" xfId="3" applyNumberFormat="1" applyFont="1" applyFill="1" applyBorder="1" applyAlignment="1" applyProtection="1">
      <alignment horizontal="center" vertical="center"/>
      <protection locked="0"/>
    </xf>
    <xf numFmtId="3" fontId="6" fillId="5" borderId="1" xfId="3" applyNumberFormat="1" applyFont="1" applyFill="1" applyBorder="1" applyAlignment="1" applyProtection="1">
      <alignment horizontal="center" vertical="center" wrapText="1"/>
      <protection locked="0"/>
    </xf>
    <xf numFmtId="3" fontId="16" fillId="64" borderId="1" xfId="3" quotePrefix="1" applyNumberFormat="1" applyFont="1" applyFill="1" applyBorder="1" applyAlignment="1" applyProtection="1">
      <alignment horizontal="right" vertical="center" wrapText="1"/>
      <protection locked="0"/>
    </xf>
    <xf numFmtId="3" fontId="16" fillId="75" borderId="1" xfId="3" quotePrefix="1" applyNumberFormat="1" applyFont="1" applyFill="1" applyBorder="1" applyAlignment="1" applyProtection="1">
      <alignment horizontal="right" vertical="center" wrapText="1"/>
      <protection locked="0"/>
    </xf>
    <xf numFmtId="3" fontId="4" fillId="56" borderId="1" xfId="3" applyNumberFormat="1" applyFont="1" applyFill="1" applyBorder="1" applyAlignment="1" applyProtection="1">
      <alignment vertical="center" wrapText="1"/>
      <protection locked="0"/>
    </xf>
    <xf numFmtId="168" fontId="4" fillId="0" borderId="1" xfId="7" applyNumberFormat="1" applyFont="1" applyFill="1" applyBorder="1" applyAlignment="1" applyProtection="1">
      <alignment horizontal="right" vertical="center" wrapText="1"/>
      <protection locked="0"/>
    </xf>
    <xf numFmtId="3" fontId="3" fillId="0" borderId="1" xfId="3" quotePrefix="1" applyNumberFormat="1" applyBorder="1" applyAlignment="1" applyProtection="1">
      <alignment horizontal="right" vertical="center" wrapText="1"/>
      <protection locked="0"/>
    </xf>
    <xf numFmtId="168" fontId="3" fillId="71" borderId="1" xfId="7" applyNumberFormat="1" applyFont="1" applyFill="1" applyBorder="1" applyAlignment="1" applyProtection="1">
      <alignment horizontal="right" vertical="center" wrapText="1"/>
      <protection locked="0"/>
    </xf>
    <xf numFmtId="168" fontId="27" fillId="99" borderId="1" xfId="7" applyNumberFormat="1" applyFont="1" applyFill="1" applyBorder="1" applyAlignment="1" applyProtection="1">
      <alignment horizontal="right" vertical="center" wrapText="1"/>
      <protection locked="0"/>
    </xf>
    <xf numFmtId="168" fontId="3" fillId="4" borderId="1" xfId="7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Protection="1">
      <protection locked="0"/>
    </xf>
    <xf numFmtId="3" fontId="4" fillId="52" borderId="1" xfId="3" applyNumberFormat="1" applyFont="1" applyFill="1" applyBorder="1" applyAlignment="1" applyProtection="1">
      <alignment horizontal="right" vertical="center" wrapText="1"/>
      <protection locked="0"/>
    </xf>
    <xf numFmtId="3" fontId="0" fillId="0" borderId="0" xfId="0" applyNumberFormat="1" applyProtection="1">
      <protection locked="0"/>
    </xf>
    <xf numFmtId="165" fontId="0" fillId="0" borderId="0" xfId="1" applyNumberFormat="1" applyFont="1" applyProtection="1">
      <protection locked="0"/>
    </xf>
    <xf numFmtId="49" fontId="4" fillId="2" borderId="5" xfId="3" applyNumberFormat="1" applyFont="1" applyFill="1" applyBorder="1" applyAlignment="1">
      <alignment horizontal="center" vertical="center" wrapText="1"/>
    </xf>
    <xf numFmtId="49" fontId="4" fillId="2" borderId="6" xfId="3" applyNumberFormat="1" applyFont="1" applyFill="1" applyBorder="1" applyAlignment="1">
      <alignment horizontal="center" vertical="center" wrapText="1"/>
    </xf>
    <xf numFmtId="49" fontId="4" fillId="71" borderId="6" xfId="3" applyNumberFormat="1" applyFont="1" applyFill="1" applyBorder="1" applyAlignment="1">
      <alignment horizontal="center" vertical="center" wrapText="1"/>
    </xf>
    <xf numFmtId="49" fontId="4" fillId="2" borderId="7" xfId="3" applyNumberFormat="1" applyFont="1" applyFill="1" applyBorder="1" applyAlignment="1">
      <alignment horizontal="center" vertical="center" wrapText="1"/>
    </xf>
    <xf numFmtId="3" fontId="4" fillId="2" borderId="0" xfId="3" applyNumberFormat="1" applyFont="1" applyFill="1" applyAlignment="1">
      <alignment horizontal="left" vertical="center" wrapText="1"/>
    </xf>
    <xf numFmtId="3" fontId="5" fillId="2" borderId="0" xfId="3" applyNumberFormat="1" applyFont="1" applyFill="1" applyAlignment="1">
      <alignment horizontal="left" vertical="center" wrapText="1"/>
    </xf>
    <xf numFmtId="3" fontId="4" fillId="71" borderId="0" xfId="3" applyNumberFormat="1" applyFont="1" applyFill="1" applyAlignment="1">
      <alignment horizontal="left" vertical="center" wrapText="1"/>
    </xf>
    <xf numFmtId="3" fontId="4" fillId="2" borderId="0" xfId="3" applyNumberFormat="1" applyFont="1" applyFill="1" applyAlignment="1">
      <alignment horizontal="center" vertical="center" wrapText="1"/>
    </xf>
    <xf numFmtId="3" fontId="4" fillId="7" borderId="2" xfId="3" applyNumberFormat="1" applyFont="1" applyFill="1" applyBorder="1" applyAlignment="1">
      <alignment horizontal="center" vertical="center" textRotation="90" wrapText="1"/>
    </xf>
    <xf numFmtId="3" fontId="4" fillId="7" borderId="4" xfId="3" applyNumberFormat="1" applyFont="1" applyFill="1" applyBorder="1" applyAlignment="1">
      <alignment horizontal="center" vertical="center" textRotation="90" wrapText="1"/>
    </xf>
    <xf numFmtId="3" fontId="4" fillId="7" borderId="12" xfId="3" applyNumberFormat="1" applyFont="1" applyFill="1" applyBorder="1" applyAlignment="1">
      <alignment horizontal="center" vertical="center" textRotation="90" wrapText="1"/>
    </xf>
    <xf numFmtId="49" fontId="4" fillId="7" borderId="2" xfId="3" applyNumberFormat="1" applyFont="1" applyFill="1" applyBorder="1" applyAlignment="1">
      <alignment horizontal="center" vertical="center" textRotation="90" wrapText="1"/>
    </xf>
    <xf numFmtId="49" fontId="4" fillId="7" borderId="4" xfId="3" applyNumberFormat="1" applyFont="1" applyFill="1" applyBorder="1" applyAlignment="1">
      <alignment horizontal="center" vertical="center" textRotation="90" wrapText="1"/>
    </xf>
    <xf numFmtId="49" fontId="4" fillId="7" borderId="12" xfId="3" applyNumberFormat="1" applyFont="1" applyFill="1" applyBorder="1" applyAlignment="1">
      <alignment horizontal="center" vertical="center" textRotation="90" wrapText="1"/>
    </xf>
    <xf numFmtId="49" fontId="11" fillId="79" borderId="2" xfId="3" applyNumberFormat="1" applyFont="1" applyFill="1" applyBorder="1" applyAlignment="1">
      <alignment horizontal="center" vertical="center" textRotation="90" wrapText="1"/>
    </xf>
    <xf numFmtId="49" fontId="11" fillId="79" borderId="4" xfId="3" applyNumberFormat="1" applyFont="1" applyFill="1" applyBorder="1" applyAlignment="1">
      <alignment horizontal="center" vertical="center" textRotation="90" wrapText="1"/>
    </xf>
    <xf numFmtId="49" fontId="11" fillId="79" borderId="12" xfId="3" applyNumberFormat="1" applyFont="1" applyFill="1" applyBorder="1" applyAlignment="1">
      <alignment horizontal="center" vertical="center" textRotation="90" wrapText="1"/>
    </xf>
    <xf numFmtId="3" fontId="4" fillId="75" borderId="2" xfId="3" applyNumberFormat="1" applyFont="1" applyFill="1" applyBorder="1" applyAlignment="1">
      <alignment horizontal="center" vertical="center" textRotation="90" wrapText="1"/>
    </xf>
    <xf numFmtId="3" fontId="4" fillId="75" borderId="4" xfId="3" applyNumberFormat="1" applyFont="1" applyFill="1" applyBorder="1" applyAlignment="1">
      <alignment horizontal="center" vertical="center" textRotation="90" wrapText="1"/>
    </xf>
    <xf numFmtId="3" fontId="4" fillId="75" borderId="12" xfId="3" applyNumberFormat="1" applyFont="1" applyFill="1" applyBorder="1" applyAlignment="1">
      <alignment horizontal="center" vertical="center" textRotation="90" wrapText="1"/>
    </xf>
    <xf numFmtId="3" fontId="4" fillId="2" borderId="2" xfId="3" applyNumberFormat="1" applyFont="1" applyFill="1" applyBorder="1" applyAlignment="1">
      <alignment horizontal="center" vertical="center" wrapText="1"/>
    </xf>
    <xf numFmtId="3" fontId="4" fillId="2" borderId="4" xfId="3" applyNumberFormat="1" applyFont="1" applyFill="1" applyBorder="1" applyAlignment="1">
      <alignment horizontal="center" vertical="center" wrapText="1"/>
    </xf>
    <xf numFmtId="3" fontId="4" fillId="2" borderId="12" xfId="3" applyNumberFormat="1" applyFont="1" applyFill="1" applyBorder="1" applyAlignment="1">
      <alignment horizontal="center" vertical="center" wrapText="1"/>
    </xf>
    <xf numFmtId="3" fontId="4" fillId="20" borderId="8" xfId="3" applyNumberFormat="1" applyFont="1" applyFill="1" applyBorder="1" applyAlignment="1">
      <alignment horizontal="center" vertical="center" wrapText="1"/>
    </xf>
    <xf numFmtId="3" fontId="4" fillId="20" borderId="9" xfId="3" applyNumberFormat="1" applyFont="1" applyFill="1" applyBorder="1" applyAlignment="1">
      <alignment horizontal="center" vertical="center" wrapText="1"/>
    </xf>
    <xf numFmtId="3" fontId="4" fillId="20" borderId="10" xfId="3" applyNumberFormat="1" applyFont="1" applyFill="1" applyBorder="1" applyAlignment="1">
      <alignment horizontal="center" vertical="center" wrapText="1"/>
    </xf>
    <xf numFmtId="3" fontId="4" fillId="20" borderId="11" xfId="3" applyNumberFormat="1" applyFont="1" applyFill="1" applyBorder="1" applyAlignment="1">
      <alignment horizontal="center" vertical="center" wrapText="1"/>
    </xf>
    <xf numFmtId="3" fontId="4" fillId="21" borderId="2" xfId="3" applyNumberFormat="1" applyFont="1" applyFill="1" applyBorder="1" applyAlignment="1">
      <alignment horizontal="center" vertical="center" wrapText="1"/>
    </xf>
    <xf numFmtId="3" fontId="4" fillId="21" borderId="12" xfId="3" applyNumberFormat="1" applyFont="1" applyFill="1" applyBorder="1" applyAlignment="1">
      <alignment horizontal="center" vertical="center" wrapText="1"/>
    </xf>
    <xf numFmtId="3" fontId="4" fillId="22" borderId="1" xfId="3" applyNumberFormat="1" applyFont="1" applyFill="1" applyBorder="1" applyAlignment="1">
      <alignment horizontal="center" vertical="center" wrapText="1"/>
    </xf>
    <xf numFmtId="3" fontId="4" fillId="29" borderId="1" xfId="3" applyNumberFormat="1" applyFont="1" applyFill="1" applyBorder="1" applyAlignment="1">
      <alignment horizontal="center" vertical="center" wrapText="1"/>
    </xf>
    <xf numFmtId="49" fontId="4" fillId="23" borderId="1" xfId="0" applyNumberFormat="1" applyFont="1" applyFill="1" applyBorder="1" applyAlignment="1">
      <alignment horizontal="center" vertical="center" wrapText="1"/>
    </xf>
    <xf numFmtId="3" fontId="4" fillId="25" borderId="1" xfId="3" applyNumberFormat="1" applyFont="1" applyFill="1" applyBorder="1" applyAlignment="1">
      <alignment horizontal="center" vertical="center" wrapText="1"/>
    </xf>
    <xf numFmtId="3" fontId="4" fillId="26" borderId="6" xfId="3" applyNumberFormat="1" applyFont="1" applyFill="1" applyBorder="1" applyAlignment="1">
      <alignment horizontal="center" vertical="center" wrapText="1"/>
    </xf>
    <xf numFmtId="3" fontId="7" fillId="20" borderId="2" xfId="3" applyNumberFormat="1" applyFont="1" applyFill="1" applyBorder="1" applyAlignment="1">
      <alignment horizontal="center" vertical="center" wrapText="1"/>
    </xf>
    <xf numFmtId="3" fontId="7" fillId="20" borderId="4" xfId="3" applyNumberFormat="1" applyFont="1" applyFill="1" applyBorder="1" applyAlignment="1">
      <alignment horizontal="center" vertical="center" wrapText="1"/>
    </xf>
    <xf numFmtId="3" fontId="7" fillId="20" borderId="12" xfId="3" applyNumberFormat="1" applyFont="1" applyFill="1" applyBorder="1" applyAlignment="1">
      <alignment horizontal="center" vertical="center" wrapText="1"/>
    </xf>
    <xf numFmtId="3" fontId="4" fillId="6" borderId="2" xfId="3" applyNumberFormat="1" applyFont="1" applyFill="1" applyBorder="1" applyAlignment="1">
      <alignment horizontal="center" vertical="center" wrapText="1"/>
    </xf>
    <xf numFmtId="3" fontId="4" fillId="6" borderId="4" xfId="3" applyNumberFormat="1" applyFont="1" applyFill="1" applyBorder="1" applyAlignment="1">
      <alignment horizontal="center" vertical="center" wrapText="1"/>
    </xf>
    <xf numFmtId="3" fontId="4" fillId="6" borderId="12" xfId="3" applyNumberFormat="1" applyFont="1" applyFill="1" applyBorder="1" applyAlignment="1">
      <alignment horizontal="center" vertical="center" wrapText="1"/>
    </xf>
    <xf numFmtId="3" fontId="7" fillId="10" borderId="2" xfId="3" applyNumberFormat="1" applyFont="1" applyFill="1" applyBorder="1" applyAlignment="1">
      <alignment horizontal="center" vertical="center" wrapText="1"/>
    </xf>
    <xf numFmtId="3" fontId="7" fillId="10" borderId="4" xfId="3" applyNumberFormat="1" applyFont="1" applyFill="1" applyBorder="1" applyAlignment="1">
      <alignment horizontal="center" vertical="center" wrapText="1"/>
    </xf>
    <xf numFmtId="3" fontId="7" fillId="10" borderId="12" xfId="3" applyNumberFormat="1" applyFont="1" applyFill="1" applyBorder="1" applyAlignment="1">
      <alignment horizontal="center" vertical="center" wrapText="1"/>
    </xf>
    <xf numFmtId="3" fontId="7" fillId="29" borderId="2" xfId="3" applyNumberFormat="1" applyFont="1" applyFill="1" applyBorder="1" applyAlignment="1">
      <alignment horizontal="center" vertical="center" wrapText="1"/>
    </xf>
    <xf numFmtId="3" fontId="7" fillId="29" borderId="4" xfId="3" applyNumberFormat="1" applyFont="1" applyFill="1" applyBorder="1" applyAlignment="1">
      <alignment horizontal="center" vertical="center" wrapText="1"/>
    </xf>
    <xf numFmtId="3" fontId="7" fillId="29" borderId="12" xfId="3" applyNumberFormat="1" applyFont="1" applyFill="1" applyBorder="1" applyAlignment="1">
      <alignment horizontal="center" vertical="center" wrapText="1"/>
    </xf>
    <xf numFmtId="3" fontId="3" fillId="27" borderId="1" xfId="3" applyNumberFormat="1" applyFill="1" applyBorder="1" applyAlignment="1">
      <alignment horizontal="center" vertical="center" wrapText="1"/>
    </xf>
    <xf numFmtId="3" fontId="4" fillId="28" borderId="5" xfId="3" applyNumberFormat="1" applyFont="1" applyFill="1" applyBorder="1" applyAlignment="1">
      <alignment horizontal="center" vertical="center" wrapText="1"/>
    </xf>
    <xf numFmtId="3" fontId="4" fillId="28" borderId="6" xfId="3" applyNumberFormat="1" applyFont="1" applyFill="1" applyBorder="1" applyAlignment="1">
      <alignment horizontal="center" vertical="center" wrapText="1"/>
    </xf>
    <xf numFmtId="3" fontId="4" fillId="3" borderId="6" xfId="3" applyNumberFormat="1" applyFont="1" applyFill="1" applyBorder="1" applyAlignment="1">
      <alignment horizontal="center" vertical="center" wrapText="1"/>
    </xf>
    <xf numFmtId="3" fontId="4" fillId="32" borderId="1" xfId="3" applyNumberFormat="1" applyFont="1" applyFill="1" applyBorder="1" applyAlignment="1">
      <alignment horizontal="center" vertical="center" wrapText="1"/>
    </xf>
    <xf numFmtId="3" fontId="4" fillId="43" borderId="5" xfId="3" applyNumberFormat="1" applyFont="1" applyFill="1" applyBorder="1" applyAlignment="1">
      <alignment horizontal="center" vertical="center" wrapText="1"/>
    </xf>
    <xf numFmtId="3" fontId="4" fillId="43" borderId="6" xfId="3" applyNumberFormat="1" applyFont="1" applyFill="1" applyBorder="1" applyAlignment="1">
      <alignment horizontal="center" vertical="center" wrapText="1"/>
    </xf>
    <xf numFmtId="3" fontId="4" fillId="29" borderId="6" xfId="3" applyNumberFormat="1" applyFont="1" applyFill="1" applyBorder="1" applyAlignment="1">
      <alignment horizontal="center" vertical="center" wrapText="1"/>
    </xf>
    <xf numFmtId="3" fontId="4" fillId="42" borderId="1" xfId="2" applyNumberFormat="1" applyFont="1" applyFill="1" applyBorder="1" applyAlignment="1" applyProtection="1">
      <alignment horizontal="center" vertical="center" wrapText="1" shrinkToFit="1"/>
    </xf>
    <xf numFmtId="3" fontId="4" fillId="31" borderId="5" xfId="3" applyNumberFormat="1" applyFont="1" applyFill="1" applyBorder="1" applyAlignment="1">
      <alignment horizontal="center" vertical="center" wrapText="1"/>
    </xf>
    <xf numFmtId="3" fontId="4" fillId="31" borderId="6" xfId="3" applyNumberFormat="1" applyFont="1" applyFill="1" applyBorder="1" applyAlignment="1">
      <alignment horizontal="center" vertical="center" wrapText="1"/>
    </xf>
    <xf numFmtId="3" fontId="4" fillId="31" borderId="7" xfId="3" applyNumberFormat="1" applyFont="1" applyFill="1" applyBorder="1" applyAlignment="1">
      <alignment horizontal="center" vertical="center" wrapText="1"/>
    </xf>
    <xf numFmtId="3" fontId="4" fillId="10" borderId="2" xfId="3" applyNumberFormat="1" applyFont="1" applyFill="1" applyBorder="1" applyAlignment="1">
      <alignment horizontal="center" vertical="center" wrapText="1"/>
    </xf>
    <xf numFmtId="3" fontId="4" fillId="10" borderId="4" xfId="3" applyNumberFormat="1" applyFont="1" applyFill="1" applyBorder="1" applyAlignment="1">
      <alignment horizontal="center" vertical="center" wrapText="1"/>
    </xf>
    <xf numFmtId="3" fontId="4" fillId="10" borderId="12" xfId="3" applyNumberFormat="1" applyFont="1" applyFill="1" applyBorder="1" applyAlignment="1">
      <alignment horizontal="center" vertical="center" wrapText="1"/>
    </xf>
    <xf numFmtId="3" fontId="4" fillId="30" borderId="2" xfId="3" applyNumberFormat="1" applyFont="1" applyFill="1" applyBorder="1" applyAlignment="1">
      <alignment horizontal="center" vertical="center" wrapText="1"/>
    </xf>
    <xf numFmtId="3" fontId="4" fillId="30" borderId="4" xfId="3" applyNumberFormat="1" applyFont="1" applyFill="1" applyBorder="1" applyAlignment="1">
      <alignment horizontal="center" vertical="center" wrapText="1"/>
    </xf>
    <xf numFmtId="3" fontId="4" fillId="30" borderId="12" xfId="3" applyNumberFormat="1" applyFont="1" applyFill="1" applyBorder="1" applyAlignment="1">
      <alignment horizontal="center" vertical="center" wrapText="1"/>
    </xf>
    <xf numFmtId="3" fontId="4" fillId="20" borderId="2" xfId="3" applyNumberFormat="1" applyFont="1" applyFill="1" applyBorder="1" applyAlignment="1">
      <alignment horizontal="center" vertical="center" wrapText="1"/>
    </xf>
    <xf numFmtId="3" fontId="4" fillId="20" borderId="4" xfId="3" applyNumberFormat="1" applyFont="1" applyFill="1" applyBorder="1" applyAlignment="1">
      <alignment horizontal="center" vertical="center" wrapText="1"/>
    </xf>
    <xf numFmtId="3" fontId="4" fillId="20" borderId="12" xfId="3" applyNumberFormat="1" applyFont="1" applyFill="1" applyBorder="1" applyAlignment="1">
      <alignment horizontal="center" vertical="center" wrapText="1"/>
    </xf>
    <xf numFmtId="167" fontId="4" fillId="94" borderId="0" xfId="3" applyNumberFormat="1" applyFont="1" applyFill="1" applyAlignment="1">
      <alignment horizontal="center" vertical="center" wrapText="1"/>
    </xf>
    <xf numFmtId="3" fontId="4" fillId="94" borderId="0" xfId="3" applyNumberFormat="1" applyFont="1" applyFill="1" applyAlignment="1">
      <alignment horizontal="center" vertical="center" wrapText="1"/>
    </xf>
    <xf numFmtId="3" fontId="4" fillId="9" borderId="1" xfId="3" applyNumberFormat="1" applyFont="1" applyFill="1" applyBorder="1" applyAlignment="1">
      <alignment horizontal="center" vertical="center" wrapText="1"/>
    </xf>
    <xf numFmtId="3" fontId="4" fillId="9" borderId="2" xfId="3" applyNumberFormat="1" applyFont="1" applyFill="1" applyBorder="1" applyAlignment="1">
      <alignment horizontal="center" vertical="center" wrapText="1"/>
    </xf>
    <xf numFmtId="3" fontId="4" fillId="9" borderId="4" xfId="3" applyNumberFormat="1" applyFont="1" applyFill="1" applyBorder="1" applyAlignment="1">
      <alignment horizontal="center" vertical="center" wrapText="1"/>
    </xf>
    <xf numFmtId="3" fontId="4" fillId="9" borderId="12" xfId="3" applyNumberFormat="1" applyFont="1" applyFill="1" applyBorder="1" applyAlignment="1">
      <alignment horizontal="center" vertical="center" wrapText="1"/>
    </xf>
    <xf numFmtId="167" fontId="4" fillId="10" borderId="2" xfId="3" applyNumberFormat="1" applyFont="1" applyFill="1" applyBorder="1" applyAlignment="1">
      <alignment horizontal="center" vertical="center" wrapText="1"/>
    </xf>
    <xf numFmtId="3" fontId="4" fillId="18" borderId="2" xfId="3" applyNumberFormat="1" applyFont="1" applyFill="1" applyBorder="1" applyAlignment="1">
      <alignment horizontal="center" vertical="center" wrapText="1"/>
    </xf>
    <xf numFmtId="3" fontId="4" fillId="18" borderId="4" xfId="3" applyNumberFormat="1" applyFont="1" applyFill="1" applyBorder="1" applyAlignment="1">
      <alignment horizontal="center" vertical="center" wrapText="1"/>
    </xf>
    <xf numFmtId="3" fontId="4" fillId="18" borderId="12" xfId="3" applyNumberFormat="1" applyFont="1" applyFill="1" applyBorder="1" applyAlignment="1">
      <alignment horizontal="center" vertical="center" wrapText="1"/>
    </xf>
    <xf numFmtId="171" fontId="4" fillId="94" borderId="0" xfId="3" applyNumberFormat="1" applyFont="1" applyFill="1" applyAlignment="1">
      <alignment horizontal="center" vertical="center" wrapText="1"/>
    </xf>
    <xf numFmtId="3" fontId="4" fillId="29" borderId="2" xfId="3" applyNumberFormat="1" applyFont="1" applyFill="1" applyBorder="1" applyAlignment="1">
      <alignment horizontal="center" vertical="center" wrapText="1"/>
    </xf>
    <xf numFmtId="3" fontId="4" fillId="29" borderId="4" xfId="3" applyNumberFormat="1" applyFont="1" applyFill="1" applyBorder="1" applyAlignment="1">
      <alignment horizontal="center" vertical="center" wrapText="1"/>
    </xf>
    <xf numFmtId="3" fontId="4" fillId="29" borderId="12" xfId="3" applyNumberFormat="1" applyFont="1" applyFill="1" applyBorder="1" applyAlignment="1">
      <alignment horizontal="center" vertical="center" wrapText="1"/>
    </xf>
    <xf numFmtId="3" fontId="7" fillId="69" borderId="2" xfId="3" applyNumberFormat="1" applyFont="1" applyFill="1" applyBorder="1" applyAlignment="1">
      <alignment horizontal="center" vertical="center" wrapText="1"/>
    </xf>
    <xf numFmtId="3" fontId="7" fillId="69" borderId="4" xfId="3" applyNumberFormat="1" applyFont="1" applyFill="1" applyBorder="1" applyAlignment="1">
      <alignment horizontal="center" vertical="center" wrapText="1"/>
    </xf>
    <xf numFmtId="3" fontId="7" fillId="69" borderId="12" xfId="3" applyNumberFormat="1" applyFont="1" applyFill="1" applyBorder="1" applyAlignment="1">
      <alignment horizontal="center" vertical="center" wrapText="1"/>
    </xf>
    <xf numFmtId="165" fontId="4" fillId="15" borderId="1" xfId="1" applyNumberFormat="1" applyFont="1" applyFill="1" applyBorder="1" applyAlignment="1" applyProtection="1">
      <alignment horizontal="center" vertical="center" wrapText="1"/>
    </xf>
    <xf numFmtId="3" fontId="4" fillId="16" borderId="2" xfId="3" applyNumberFormat="1" applyFont="1" applyFill="1" applyBorder="1" applyAlignment="1">
      <alignment horizontal="center" vertical="center" wrapText="1"/>
    </xf>
    <xf numFmtId="3" fontId="4" fillId="16" borderId="4" xfId="3" applyNumberFormat="1" applyFont="1" applyFill="1" applyBorder="1" applyAlignment="1">
      <alignment horizontal="center" vertical="center" wrapText="1"/>
    </xf>
    <xf numFmtId="3" fontId="4" fillId="16" borderId="12" xfId="3" applyNumberFormat="1" applyFont="1" applyFill="1" applyBorder="1" applyAlignment="1">
      <alignment horizontal="center" vertical="center" wrapText="1"/>
    </xf>
    <xf numFmtId="3" fontId="4" fillId="17" borderId="1" xfId="3" applyNumberFormat="1" applyFont="1" applyFill="1" applyBorder="1" applyAlignment="1">
      <alignment horizontal="center" vertical="center" wrapText="1"/>
    </xf>
    <xf numFmtId="3" fontId="4" fillId="79" borderId="2" xfId="3" applyNumberFormat="1" applyFont="1" applyFill="1" applyBorder="1" applyAlignment="1">
      <alignment horizontal="center" vertical="center" textRotation="90" wrapText="1"/>
    </xf>
    <xf numFmtId="3" fontId="4" fillId="79" borderId="4" xfId="3" applyNumberFormat="1" applyFont="1" applyFill="1" applyBorder="1" applyAlignment="1">
      <alignment horizontal="center" vertical="center" textRotation="90" wrapText="1"/>
    </xf>
    <xf numFmtId="3" fontId="4" fillId="79" borderId="12" xfId="3" applyNumberFormat="1" applyFont="1" applyFill="1" applyBorder="1" applyAlignment="1">
      <alignment horizontal="center" vertical="center" textRotation="90" wrapText="1"/>
    </xf>
    <xf numFmtId="3" fontId="4" fillId="2" borderId="5" xfId="3" applyNumberFormat="1" applyFont="1" applyFill="1" applyBorder="1" applyAlignment="1">
      <alignment horizontal="center" vertical="center" wrapText="1"/>
    </xf>
    <xf numFmtId="3" fontId="4" fillId="2" borderId="6" xfId="3" applyNumberFormat="1" applyFont="1" applyFill="1" applyBorder="1" applyAlignment="1">
      <alignment horizontal="center" vertical="center" wrapText="1"/>
    </xf>
    <xf numFmtId="3" fontId="4" fillId="71" borderId="6" xfId="3" applyNumberFormat="1" applyFont="1" applyFill="1" applyBorder="1" applyAlignment="1">
      <alignment horizontal="center" vertical="center" wrapText="1"/>
    </xf>
    <xf numFmtId="3" fontId="4" fillId="2" borderId="7" xfId="3" applyNumberFormat="1" applyFont="1" applyFill="1" applyBorder="1" applyAlignment="1">
      <alignment horizontal="center" vertical="center" wrapText="1"/>
    </xf>
    <xf numFmtId="0" fontId="3" fillId="24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3" fillId="8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3" fontId="4" fillId="20" borderId="5" xfId="3" applyNumberFormat="1" applyFont="1" applyFill="1" applyBorder="1" applyAlignment="1">
      <alignment horizontal="center" vertical="center" wrapText="1"/>
    </xf>
    <xf numFmtId="3" fontId="4" fillId="20" borderId="6" xfId="3" applyNumberFormat="1" applyFont="1" applyFill="1" applyBorder="1" applyAlignment="1">
      <alignment horizontal="center" vertical="center" wrapText="1"/>
    </xf>
    <xf numFmtId="3" fontId="4" fillId="46" borderId="6" xfId="3" applyNumberFormat="1" applyFont="1" applyFill="1" applyBorder="1" applyAlignment="1">
      <alignment horizontal="center" vertical="center" wrapText="1"/>
    </xf>
    <xf numFmtId="3" fontId="4" fillId="29" borderId="7" xfId="3" applyNumberFormat="1" applyFont="1" applyFill="1" applyBorder="1" applyAlignment="1">
      <alignment horizontal="center" vertical="center" wrapText="1"/>
    </xf>
    <xf numFmtId="3" fontId="4" fillId="52" borderId="5" xfId="3" applyNumberFormat="1" applyFont="1" applyFill="1" applyBorder="1" applyAlignment="1">
      <alignment horizontal="center" vertical="center" wrapText="1"/>
    </xf>
    <xf numFmtId="3" fontId="4" fillId="52" borderId="6" xfId="3" applyNumberFormat="1" applyFont="1" applyFill="1" applyBorder="1" applyAlignment="1">
      <alignment horizontal="center" vertical="center" wrapText="1"/>
    </xf>
    <xf numFmtId="3" fontId="4" fillId="52" borderId="7" xfId="3" applyNumberFormat="1" applyFont="1" applyFill="1" applyBorder="1" applyAlignment="1">
      <alignment horizontal="center" vertical="center" wrapText="1"/>
    </xf>
    <xf numFmtId="0" fontId="10" fillId="40" borderId="1" xfId="6" quotePrefix="1" applyNumberFormat="1" applyFont="1" applyFill="1" applyBorder="1" applyAlignment="1" applyProtection="1">
      <alignment horizontal="center" wrapText="1"/>
    </xf>
    <xf numFmtId="0" fontId="10" fillId="41" borderId="1" xfId="6" quotePrefix="1" applyNumberFormat="1" applyFont="1" applyFill="1" applyBorder="1" applyAlignment="1" applyProtection="1">
      <alignment horizontal="center" wrapText="1"/>
    </xf>
    <xf numFmtId="3" fontId="4" fillId="27" borderId="1" xfId="3" applyNumberFormat="1" applyFont="1" applyFill="1" applyBorder="1" applyAlignment="1">
      <alignment horizontal="center" vertical="center" wrapText="1"/>
    </xf>
    <xf numFmtId="3" fontId="4" fillId="67" borderId="5" xfId="3" applyNumberFormat="1" applyFont="1" applyFill="1" applyBorder="1" applyAlignment="1">
      <alignment horizontal="center" vertical="center" wrapText="1"/>
    </xf>
    <xf numFmtId="3" fontId="4" fillId="67" borderId="6" xfId="3" applyNumberFormat="1" applyFont="1" applyFill="1" applyBorder="1" applyAlignment="1">
      <alignment horizontal="center" vertical="center" wrapText="1"/>
    </xf>
    <xf numFmtId="3" fontId="4" fillId="34" borderId="9" xfId="3" applyNumberFormat="1" applyFont="1" applyFill="1" applyBorder="1" applyAlignment="1">
      <alignment horizontal="center" vertical="center" wrapText="1"/>
    </xf>
    <xf numFmtId="3" fontId="4" fillId="34" borderId="11" xfId="3" applyNumberFormat="1" applyFont="1" applyFill="1" applyBorder="1" applyAlignment="1">
      <alignment horizontal="center" vertical="center" wrapText="1"/>
    </xf>
    <xf numFmtId="3" fontId="4" fillId="35" borderId="1" xfId="3" applyNumberFormat="1" applyFont="1" applyFill="1" applyBorder="1" applyAlignment="1">
      <alignment horizontal="center" vertical="center" wrapText="1"/>
    </xf>
    <xf numFmtId="3" fontId="4" fillId="36" borderId="2" xfId="3" applyNumberFormat="1" applyFont="1" applyFill="1" applyBorder="1" applyAlignment="1">
      <alignment horizontal="center" vertical="center" wrapText="1"/>
    </xf>
    <xf numFmtId="3" fontId="4" fillId="36" borderId="12" xfId="3" applyNumberFormat="1" applyFont="1" applyFill="1" applyBorder="1" applyAlignment="1">
      <alignment horizontal="center" vertical="center" wrapText="1"/>
    </xf>
    <xf numFmtId="3" fontId="4" fillId="37" borderId="2" xfId="3" applyNumberFormat="1" applyFont="1" applyFill="1" applyBorder="1" applyAlignment="1">
      <alignment horizontal="center" vertical="center" wrapText="1"/>
    </xf>
    <xf numFmtId="3" fontId="4" fillId="37" borderId="12" xfId="3" applyNumberFormat="1" applyFont="1" applyFill="1" applyBorder="1" applyAlignment="1">
      <alignment horizontal="center" vertical="center" wrapText="1"/>
    </xf>
    <xf numFmtId="3" fontId="4" fillId="38" borderId="2" xfId="3" applyNumberFormat="1" applyFont="1" applyFill="1" applyBorder="1" applyAlignment="1">
      <alignment horizontal="center" vertical="center" wrapText="1"/>
    </xf>
    <xf numFmtId="3" fontId="4" fillId="38" borderId="12" xfId="3" applyNumberFormat="1" applyFont="1" applyFill="1" applyBorder="1" applyAlignment="1">
      <alignment horizontal="center" vertical="center" wrapText="1"/>
    </xf>
    <xf numFmtId="49" fontId="4" fillId="11" borderId="5" xfId="0" applyNumberFormat="1" applyFont="1" applyFill="1" applyBorder="1" applyAlignment="1">
      <alignment horizontal="center" vertical="center" wrapText="1"/>
    </xf>
    <xf numFmtId="49" fontId="4" fillId="11" borderId="6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11" borderId="7" xfId="0" applyNumberFormat="1" applyFont="1" applyFill="1" applyBorder="1" applyAlignment="1">
      <alignment horizontal="center" vertical="center" wrapText="1"/>
    </xf>
    <xf numFmtId="3" fontId="4" fillId="12" borderId="1" xfId="3" applyNumberFormat="1" applyFont="1" applyFill="1" applyBorder="1" applyAlignment="1">
      <alignment horizontal="center" vertical="center" wrapText="1"/>
    </xf>
    <xf numFmtId="3" fontId="4" fillId="13" borderId="1" xfId="3" applyNumberFormat="1" applyFont="1" applyFill="1" applyBorder="1" applyAlignment="1">
      <alignment horizontal="center" vertical="center" wrapText="1"/>
    </xf>
    <xf numFmtId="3" fontId="4" fillId="8" borderId="1" xfId="3" applyNumberFormat="1" applyFont="1" applyFill="1" applyBorder="1" applyAlignment="1">
      <alignment horizontal="center" vertical="center" wrapText="1"/>
    </xf>
    <xf numFmtId="3" fontId="4" fillId="3" borderId="1" xfId="3" applyNumberFormat="1" applyFont="1" applyFill="1" applyBorder="1" applyAlignment="1">
      <alignment horizontal="center" vertical="center" wrapText="1"/>
    </xf>
    <xf numFmtId="3" fontId="4" fillId="83" borderId="1" xfId="3" applyNumberFormat="1" applyFont="1" applyFill="1" applyBorder="1" applyAlignment="1">
      <alignment horizontal="center" vertical="center" wrapText="1"/>
    </xf>
    <xf numFmtId="3" fontId="4" fillId="44" borderId="1" xfId="3" applyNumberFormat="1" applyFont="1" applyFill="1" applyBorder="1" applyAlignment="1">
      <alignment horizontal="center" vertical="center" wrapText="1"/>
    </xf>
    <xf numFmtId="3" fontId="4" fillId="14" borderId="1" xfId="3" applyNumberFormat="1" applyFont="1" applyFill="1" applyBorder="1" applyAlignment="1">
      <alignment horizontal="center" vertical="center" wrapText="1"/>
    </xf>
  </cellXfs>
  <cellStyles count="14">
    <cellStyle name="Millares" xfId="1" builtinId="3"/>
    <cellStyle name="Millares 2" xfId="7" xr:uid="{00000000-0005-0000-0000-000001000000}"/>
    <cellStyle name="Millares 2 2" xfId="9" xr:uid="{00000000-0005-0000-0000-000002000000}"/>
    <cellStyle name="Millares 2 2 2" xfId="11" xr:uid="{00000000-0005-0000-0000-000003000000}"/>
    <cellStyle name="Millares 7" xfId="4" xr:uid="{00000000-0005-0000-0000-000004000000}"/>
    <cellStyle name="Millares_PROYECCION  GASTOS E INGRESOS 2007 FFDS por fuentes" xfId="10" xr:uid="{00000000-0005-0000-0000-000005000000}"/>
    <cellStyle name="Normal" xfId="0" builtinId="0"/>
    <cellStyle name="Normal 2 2" xfId="3" xr:uid="{00000000-0005-0000-0000-000007000000}"/>
    <cellStyle name="Normal_Hoja1" xfId="8" xr:uid="{00000000-0005-0000-0000-000008000000}"/>
    <cellStyle name="Porcentaje" xfId="2" builtinId="5"/>
    <cellStyle name="Porcentaje 2" xfId="5" xr:uid="{00000000-0005-0000-0000-00000A000000}"/>
    <cellStyle name="SAPHierarchyOddCell" xfId="6" xr:uid="{00000000-0005-0000-0000-00000B000000}"/>
    <cellStyle name="SAPMemberCell" xfId="13" xr:uid="{00000000-0005-0000-0000-00000C000000}"/>
    <cellStyle name="SAPMemberTotalCell" xfId="12" xr:uid="{00000000-0005-0000-0000-00000D000000}"/>
  </cellStyles>
  <dxfs count="6">
    <dxf>
      <numFmt numFmtId="165" formatCode="_-* #,##0_-;\-* #,##0_-;_-* &quot;-&quot;??_-;_-@_-"/>
    </dxf>
    <dxf>
      <numFmt numFmtId="165" formatCode="_-* #,##0_-;\-* #,##0_-;_-* &quot;-&quot;??_-;_-@_-"/>
    </dxf>
    <dxf>
      <font>
        <color rgb="FFFF0000"/>
      </font>
    </dxf>
    <dxf>
      <font>
        <color rgb="FFFF0000"/>
      </font>
    </dxf>
    <dxf>
      <numFmt numFmtId="165" formatCode="_-* #,##0_-;\-* #,##0_-;_-* &quot;-&quot;??_-;_-@_-"/>
    </dxf>
    <dxf>
      <numFmt numFmtId="165" formatCode="_-* #,##0_-;\-* #,##0_-;_-* &quot;-&quot;??_-;_-@_-"/>
    </dxf>
  </dxfs>
  <tableStyles count="0" defaultTableStyle="TableStyleMedium2" defaultPivotStyle="PivotStyleLight16"/>
  <colors>
    <mruColors>
      <color rgb="FF3FE13F"/>
      <color rgb="FF0066FF"/>
      <color rgb="FFCC66FF"/>
      <color rgb="FF00CC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pivotCacheDefinition" Target="pivotCache/pivotCacheDefinition3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1Suarez\Documents\INF%20DIR%20PLANEACION%20DISTRITAL%20SDS\ANTEPROYECTO%20PRESUPUESTO%202025\RENTAS%20ANTEPROYECTO%202025-%20Cuota%20Aprobada%20Vr%20corrinte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Users\L1Suarez\Documents\DIR%20PLANEACION%20SECTORIAL\ANTEPROYECTO%20PRESUPUESTO%20FFDS\ANTEPROYECTO%20PRESUPUESTO%202026\01%20INF%20SALUD%20PUBLICA\DOCUMENTOS%20ANTEPROYECTO%20-%208141-8143-8145-8147\POAI%202026%20BOGOTA%20CAMINA%20SEGURA%208141%2009102025.xlsx?E977525F" TargetMode="External"/><Relationship Id="rId1" Type="http://schemas.openxmlformats.org/officeDocument/2006/relationships/externalLinkPath" Target="file:///\\E977525F\POAI%202026%20BOGOTA%20CAMINA%20SEGURA%208141%20091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1Suarez\Documents\DIR%20PLANEACION%20SECTORIAL\ANTEPROYECTO%20PRESUPUESTO%20FFDS\ANTEPROYECTO%20PRESUPUESTO%202026\ANTEPROYECTO%20PRESUPUESTO%20-%20CUOTA\lLAURA%20%20-%20%20%20%20detalle%20cuota2026%20F%20DISTRIBUCION%20ARGO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teproyecto 2025 FFDS"/>
      <sheetName val="R BALANCE"/>
      <sheetName val="Hoja2"/>
      <sheetName val="CALCULO INDEX VF"/>
      <sheetName val="VR OBLIG CONTING"/>
      <sheetName val="INF DOC"/>
      <sheetName val="APORTE ORDINARIO"/>
      <sheetName val="RECURSOS R.S"/>
      <sheetName val="LMA 2024"/>
      <sheetName val="Est E.P. Financiera"/>
      <sheetName val="Inf Diap 1 Y 2"/>
      <sheetName val="Inf Diap3"/>
      <sheetName val="VF EN TRAMITE"/>
      <sheetName val="VF EJECUCIÓN"/>
      <sheetName val="MGMP"/>
      <sheetName val="DETALLE RENTAS"/>
      <sheetName val="CUOTA "/>
      <sheetName val="TAB 1"/>
      <sheetName val="presentacion"/>
      <sheetName val="TAB 2"/>
      <sheetName val="FUENTES 2023-2025"/>
      <sheetName val="inf infrastuctura"/>
      <sheetName val="TAB2"/>
      <sheetName val="TAB3"/>
      <sheetName val="Hoja5"/>
      <sheetName val="det inf"/>
      <sheetName val="Hoja3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G4">
            <v>362102255000</v>
          </cell>
        </row>
      </sheetData>
      <sheetData sheetId="11"/>
      <sheetData sheetId="12"/>
      <sheetData sheetId="13"/>
      <sheetData sheetId="14">
        <row r="11">
          <cell r="D11">
            <v>2005489.0819999999</v>
          </cell>
        </row>
      </sheetData>
      <sheetData sheetId="15"/>
      <sheetData sheetId="16"/>
      <sheetData sheetId="17"/>
      <sheetData sheetId="18"/>
      <sheetData sheetId="19"/>
      <sheetData sheetId="20">
        <row r="3">
          <cell r="T3" t="str">
            <v>1-100-F001</v>
          </cell>
        </row>
      </sheetData>
      <sheetData sheetId="21"/>
      <sheetData sheetId="22"/>
      <sheetData sheetId="23"/>
      <sheetData sheetId="24">
        <row r="4">
          <cell r="B4">
            <v>7790</v>
          </cell>
        </row>
        <row r="24">
          <cell r="P24">
            <v>12698276000</v>
          </cell>
        </row>
      </sheetData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teproyecto 2025"/>
    </sheetNames>
    <sheetDataSet>
      <sheetData sheetId="0">
        <row r="45">
          <cell r="DC45" t="str">
            <v>O232020200991122PM/0201/0106/19050140242O23011719052024024206014</v>
          </cell>
        </row>
        <row r="49">
          <cell r="DC49" t="str">
            <v>O232020200991122PM/0201/0107/19050140242O23011719052024024207014</v>
          </cell>
        </row>
        <row r="51">
          <cell r="DC51" t="str">
            <v>O232020200991122PM/0201/0107/19050140242O23011719052024024207014</v>
          </cell>
        </row>
        <row r="53">
          <cell r="DC53" t="str">
            <v>O232020200991122PM/0201/0107/19050140242O23011719052024024207014</v>
          </cell>
        </row>
        <row r="55">
          <cell r="DC55" t="str">
            <v>O232020200991122PM/0201/0107/19050140242O23011719052024024207014</v>
          </cell>
        </row>
        <row r="58">
          <cell r="DC58" t="str">
            <v>O232020200991122PM/0201/0108/19050140242O23011719052024024208014</v>
          </cell>
        </row>
        <row r="60">
          <cell r="DC60" t="str">
            <v>O232020200991122PM/0201/0108/19050140242O23011719052024024208014</v>
          </cell>
        </row>
        <row r="62">
          <cell r="DC62" t="str">
            <v>O232020200991122PM/0201/0108/19050140242O23011719052024024208014</v>
          </cell>
        </row>
        <row r="64">
          <cell r="DC64" t="str">
            <v>O232020200991122PM/0201/0108/19050140242O23011719052024024208014</v>
          </cell>
        </row>
        <row r="66">
          <cell r="DC66" t="str">
            <v>O232020200991122PM/0201/0108/19050140242O23011719052024024208014</v>
          </cell>
        </row>
        <row r="69">
          <cell r="DC69" t="str">
            <v>O232020200991122PM/0201/0109/19050140242O23011719052024024209014</v>
          </cell>
        </row>
        <row r="71">
          <cell r="DC71" t="str">
            <v>O232020200991122PM/0201/0109/19050140242O23011719052024024209014</v>
          </cell>
        </row>
        <row r="73">
          <cell r="DC73" t="str">
            <v>O232020200991122PM/0201/0109/19050140242O23011719052024024209014</v>
          </cell>
        </row>
        <row r="75">
          <cell r="DC75" t="str">
            <v>O232020200991122PM/0201/0109/19050140242O23011719052024024209014</v>
          </cell>
        </row>
        <row r="78">
          <cell r="DC78" t="str">
            <v>O232020200991122PM/0201/0113/19050140242O23011719052024024213014</v>
          </cell>
        </row>
        <row r="80">
          <cell r="DC80" t="str">
            <v>O232020200991122PM/0201/0113/19050140242O23011719052024024213014</v>
          </cell>
        </row>
        <row r="82">
          <cell r="DC82" t="str">
            <v>O232020200991122PM/0201/0113/19050140242O23011719052024024213014</v>
          </cell>
        </row>
        <row r="84">
          <cell r="DC84" t="str">
            <v>O232020200991122PM/0201/0113/19050140242O23011719052024024213014</v>
          </cell>
        </row>
        <row r="86">
          <cell r="DC86" t="str">
            <v>O232020200991122PM/0201/0113/19050140242O23011719052024024213014</v>
          </cell>
        </row>
        <row r="88">
          <cell r="DC88" t="str">
            <v>O232020200991122PM/0201/0113/19050140242O23011719052024024213014</v>
          </cell>
        </row>
        <row r="90">
          <cell r="DC90" t="str">
            <v>O232020200991122PM/0201/0113/19050140242O23011719052024024213014</v>
          </cell>
        </row>
        <row r="92">
          <cell r="DC92" t="str">
            <v>O232020200991122PM/0201/0113/19050140242O23011719052024024213014</v>
          </cell>
        </row>
        <row r="94">
          <cell r="DC94" t="str">
            <v>O232020200991122PM/0201/0113/19050140242O23011719052024024213014</v>
          </cell>
        </row>
        <row r="96">
          <cell r="DC96" t="str">
            <v>O232020200991122PM/0201/0113/19050140242O23011719052024024213014</v>
          </cell>
        </row>
        <row r="98">
          <cell r="DC98" t="str">
            <v>O232020200991122PM/0201/0113/19050140242O23011719052024024213014</v>
          </cell>
        </row>
        <row r="100">
          <cell r="DC100" t="str">
            <v>O232020200991122PM/0201/0113/19050140242O23011719052024024213014</v>
          </cell>
        </row>
        <row r="102">
          <cell r="DC102" t="str">
            <v>O232020200991122PM/0201/0113/19050140242O23011719052024024213014</v>
          </cell>
        </row>
        <row r="105">
          <cell r="DC105" t="str">
            <v>O232020200991122PM/0201/0106/19050540242O23011719052024024206054</v>
          </cell>
        </row>
        <row r="107">
          <cell r="DC107" t="str">
            <v>O232020200991122PM/0201/0106/19050540242O23011719052024024206054</v>
          </cell>
        </row>
        <row r="110">
          <cell r="DC110" t="str">
            <v>O232020200991122PM/0201/0113/19050540242O23011719052024024213054</v>
          </cell>
        </row>
        <row r="112">
          <cell r="DC112" t="str">
            <v>O232020200991114PM/0201/0113/19050540242O23011719052024024213054</v>
          </cell>
        </row>
        <row r="113">
          <cell r="DC113" t="str">
            <v>O232020200991122PM/0201/0113/19050540242O23011719052024024213054</v>
          </cell>
        </row>
        <row r="115">
          <cell r="DC115" t="str">
            <v>O232020200991122PM/0201/0113/19050540242O23011719052024024213054</v>
          </cell>
        </row>
        <row r="117">
          <cell r="DC117" t="str">
            <v>O232020200991122PM/0201/0113/19050540242O23011719052024024213054</v>
          </cell>
        </row>
        <row r="119">
          <cell r="DC119" t="str">
            <v>O232020200991122PM/0201/0113/19050540242O23011719052024024213054</v>
          </cell>
        </row>
        <row r="121">
          <cell r="DC121" t="str">
            <v>O232020200991122PM/0201/0113/19050540242O23011719052024024213054</v>
          </cell>
        </row>
        <row r="124">
          <cell r="DC124" t="str">
            <v>O232020200991122PM/0201/0103/19050490242O23011719052024024203049</v>
          </cell>
        </row>
        <row r="126">
          <cell r="DC126" t="str">
            <v>O232020200991122PM/0201/0103/19050490242O23011719052024024203049</v>
          </cell>
        </row>
        <row r="128">
          <cell r="DC128" t="str">
            <v>O232020200991122PM/0201/0103/19050490242O23011719052024024203049</v>
          </cell>
        </row>
        <row r="130">
          <cell r="DC130" t="str">
            <v>O232020200991122PM/0201/0103/19050490242O23011719052024024203049</v>
          </cell>
        </row>
        <row r="132">
          <cell r="DC132" t="str">
            <v>O232020200991122PM/0201/0103/19050490242O23011719052024024203049</v>
          </cell>
        </row>
        <row r="134">
          <cell r="DC134" t="str">
            <v>O232020200991122PM/0201/0103/19050490242O23011719052024024203049</v>
          </cell>
        </row>
        <row r="135">
          <cell r="DC135" t="str">
            <v>O232020200991122PM/0201/0103/19050490242O23011719052024024203049</v>
          </cell>
        </row>
        <row r="138">
          <cell r="DC138" t="str">
            <v>O232020200991122PM/0201/0106/19050490242O23011719052024024206049</v>
          </cell>
        </row>
        <row r="140">
          <cell r="DC140" t="str">
            <v>O232020200991122PM/0201/0106/19050490242O23011719052024024206049</v>
          </cell>
        </row>
        <row r="142">
          <cell r="DC142" t="str">
            <v>O232020200991122PM/0201/0106/19050490242O23011719052024024206049</v>
          </cell>
        </row>
        <row r="145">
          <cell r="DC145" t="str">
            <v>O232020200991122PM/0201/0109/19050490242O23011719052024024209049</v>
          </cell>
        </row>
        <row r="147">
          <cell r="DC147" t="str">
            <v>O232020200991122PM/0201/0109/19050490242O23011719052024024209049</v>
          </cell>
        </row>
        <row r="149">
          <cell r="DC149" t="str">
            <v>O232020200991122PM/0201/0111/19050490242O23011719052024024211049</v>
          </cell>
        </row>
        <row r="152">
          <cell r="DC152" t="str">
            <v>O232020200991122PM/0201/0113/19050490242O23011719052024024213049</v>
          </cell>
        </row>
        <row r="154">
          <cell r="DC154" t="str">
            <v>O232020200991122PM/0201/0113/19050490242O23011719052024024213049</v>
          </cell>
        </row>
        <row r="156">
          <cell r="DC156" t="str">
            <v>O232020200991122PM/0201/0113/19050490242O23011719052024024213049</v>
          </cell>
        </row>
        <row r="158">
          <cell r="DC158" t="str">
            <v>O232020200991122PM/0201/0113/19050490242O23011719052024024213049</v>
          </cell>
        </row>
        <row r="160">
          <cell r="DC160" t="str">
            <v>O232020200991122PM/0201/0113/19050490242O23011719052024024213049</v>
          </cell>
        </row>
        <row r="162">
          <cell r="DC162" t="str">
            <v>O232020200991122PM/0201/0113/19050490242O23011719052024024213049</v>
          </cell>
        </row>
        <row r="165">
          <cell r="DC165" t="str">
            <v>O232020200991122PM/0201/0126/19050490242O23011719052024024226049</v>
          </cell>
        </row>
        <row r="167">
          <cell r="DC167" t="str">
            <v>O232020200991122PM/0201/0126/19050490242O23011719052024024226049</v>
          </cell>
        </row>
        <row r="169">
          <cell r="DC169" t="str">
            <v>O232020200991122PM/0201/0127/19050490242O23011719052024024227049</v>
          </cell>
        </row>
        <row r="173">
          <cell r="DC173" t="str">
            <v>O2320201003053544204PM/0201/0113/19050490242O23011719052024024213049</v>
          </cell>
        </row>
        <row r="177">
          <cell r="DC177" t="str">
            <v>O23201010030807PM/0201/0113/19050490242O23011719052024024213049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inf inicial"/>
      <sheetName val="Hoja1"/>
      <sheetName val="Hoja2"/>
      <sheetName val="Hoja5"/>
      <sheetName val="MIGA"/>
      <sheetName val="2 inf"/>
      <sheetName val="Hoja6"/>
      <sheetName val="inf presentacion"/>
      <sheetName val="N. Escenario "/>
      <sheetName val="N. Escenario  ()"/>
      <sheetName val="N. Escenario  (F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Regina, Suarez Lopez" refreshedDate="45946.386519097221" createdVersion="8" refreshedVersion="8" minRefreshableVersion="3" recordCount="180" xr:uid="{55BCCBAE-94C2-4724-8C35-6C43B3D43FB3}">
  <cacheSource type="worksheet">
    <worksheetSource ref="A11:AG191" sheet="Inf Tabla"/>
  </cacheSource>
  <cacheFields count="32">
    <cacheField name="POSPRE" numFmtId="0">
      <sharedItems containsBlank="1" count="30">
        <m/>
        <s v="O232020200991122"/>
        <s v="O232020200991114"/>
        <s v="O2320201003053544204"/>
        <s v="O23201010030807"/>
        <s v="O2390101"/>
        <s v="O232020200883132"/>
        <s v="O232020200883611"/>
        <s v="O2390201"/>
        <s v="O232020200882210"/>
        <s v="O2380402"/>
        <s v="O2380407"/>
        <s v="O232020200664114"/>
        <s v="O232020200884190"/>
        <s v="O232020200883117"/>
        <s v="O232020200883939"/>
        <s v="O23201010010208"/>
        <s v="O23202020080383321"/>
        <s v="O232020200667250"/>
        <s v="O232020200885250"/>
        <s v="O232020200884210"/>
        <s v="O232020200885330"/>
        <s v="O23202020080686330"/>
        <s v="O232020200994239"/>
        <s v="O23202020080383931"/>
        <s v="O23202020080585310"/>
        <s v="O232020200771354"/>
        <s v="O23201010030302"/>
        <s v="O232010100502030101"/>
        <s v="O2330501095"/>
      </sharedItems>
    </cacheField>
    <cacheField name="PEP 2026" numFmtId="0">
      <sharedItems containsBlank="1" containsMixedTypes="1" containsNumber="1" containsInteger="1" minValue="0" maxValue="0" count="48">
        <m/>
        <s v="PM/0201/0113/19050350237"/>
        <s v="PM/0201/0106/19050310227"/>
        <s v="PM/0201/0106/19050140242"/>
        <s v="PM/0201/0107/19050140242"/>
        <s v="PM/0201/0108/19050140242"/>
        <s v="PM/0201/0109/19050140242"/>
        <s v="PM/0201/0113/19050140242"/>
        <s v="PM/0201/0106/19050540242"/>
        <s v="PM/0201/0113/19050540242"/>
        <s v="PM/0201/0103/19050490242"/>
        <s v="PM/0201/0106/19050490242"/>
        <s v="PM/0201/0109/19050490242"/>
        <s v="PM/0201/0111/19050490242"/>
        <s v="PM/0201/0113/19050490242"/>
        <s v="PM/0201/0126/19050490242"/>
        <s v="PM/0201/0127/19050490242"/>
        <s v="PM/0201/0113/19060380197"/>
        <s v="PM/0201/0120/19060390197"/>
        <s v="PM/0201/0120/19060410197"/>
        <s v="PM/0201/0130/19060370178"/>
        <s v="PM/0201/0130/19060310178"/>
        <s v="PM/0201/0113/19050380002"/>
        <s v="PM/0201/0127/19060410187"/>
        <s v="PM/0201/0127/19060370187"/>
        <s v="PM/0201/0127/19060390187"/>
        <s v="PM/0201/0127/19060290135"/>
        <s v="PM/0201/0127/19060410135"/>
        <s v="PM/0201/0114/19060440203"/>
        <s v="PM/0201/0115/19060040203"/>
        <s v="PM/0201/0114/19060390203"/>
        <s v="PM/0201/0115/19060390203"/>
        <s v="PM/0201/0125/19030510137"/>
        <s v="PM/0201/0129/19050420200"/>
        <s v="PM/0201/0129/19050300200"/>
        <s v="PM/0201/0111/19050260200"/>
        <s v="PM/0201/0113/19050410233"/>
        <s v="PM/0201/0128/19050150195"/>
        <s v="PM/0201/0128/19050360195"/>
        <s v="PM/0201/0128/19050370195"/>
        <s v="PM/0201/0122/19011120149"/>
        <s v="PM/0201/0123/19060160001"/>
        <s v="PM/0201/0123/19060040001"/>
        <s v="PM/0201/0123/19060180001"/>
        <s v="PM/0201/0126/19060390141"/>
        <s v="PM/0201/0130/19060420154"/>
        <s v="PM/0201/0120/19060370167"/>
        <n v="0"/>
      </sharedItems>
    </cacheField>
    <cacheField name="MGA" numFmtId="0">
      <sharedItems containsNonDate="0" containsString="0" containsBlank="1"/>
    </cacheField>
    <cacheField name="AUXILIAR" numFmtId="0">
      <sharedItems containsBlank="1" containsMixedTypes="1" containsNumber="1" containsInteger="1" minValue="1" maxValue="281"/>
    </cacheField>
    <cacheField name="COMPLETO" numFmtId="0">
      <sharedItems containsBlank="1" count="47">
        <m/>
        <s v="O23011719052024023713035"/>
        <s v="O23011719052024022706031"/>
        <s v="O23011719052024024206014"/>
        <s v="O23011719052024024207014"/>
        <s v="O23011719052024024208014"/>
        <s v="O23011719052024024209014"/>
        <s v="O23011719052024024213014"/>
        <s v="O23011719052024024206054"/>
        <s v="O23011719052024024213054"/>
        <s v="O23011719052024024203049"/>
        <s v="O23011719052024024206049"/>
        <s v="O23011719052024024209049"/>
        <s v="O23011719052024024211049"/>
        <s v="O23011719052024024213049"/>
        <s v="O23011719052024024226049"/>
        <s v="O23011719052024024227049"/>
        <s v="O23011719062024019713038"/>
        <s v="O23011719062024019720039"/>
        <s v="O23011719062024019720041"/>
        <s v="O23011719062024017830037"/>
        <s v="O23011719062024017830031"/>
        <s v="O23011719052022000213038"/>
        <s v="O23011719062024018727041"/>
        <s v="O23011719062024018727037"/>
        <s v="O23011719062024018727039"/>
        <s v="O23011719062024013527029"/>
        <s v="O23011719062024013527041"/>
        <s v="O23011719062024020314044"/>
        <s v="O23011719062024020315004"/>
        <s v="O23011719062024020314039"/>
        <s v="O23011719062024020315039"/>
        <s v="O23011719032024013725051"/>
        <s v="O23011719052024020029042"/>
        <s v="O23011719052024020029030"/>
        <s v="O23011719052024020011026"/>
        <s v="O23011719052024023313041"/>
        <s v="O23011719052024019528015"/>
        <s v="O23011719052024019528036"/>
        <s v="O23011719052024019528037"/>
        <s v="O23011719012020014922112"/>
        <s v="O23011719062022000123016"/>
        <s v="O23011719062022000123004"/>
        <s v="O23011719062022000123018"/>
        <s v="O23011719062024014126039"/>
        <s v="O23011719062024015430042"/>
        <s v="O23011719062024016720037"/>
      </sharedItems>
    </cacheField>
    <cacheField name="1-100-F001" numFmtId="0">
      <sharedItems containsSemiMixedTypes="0" containsString="0" containsNumber="1" minValue="0" maxValue="845109792999.698" count="130">
        <n v="0"/>
        <n v="845109792999.698"/>
        <n v="330268000"/>
        <n v="3521470000"/>
        <n v="3646339000"/>
        <n v="309160000"/>
        <n v="1227822686"/>
        <n v="133611070"/>
        <n v="405933549"/>
        <n v="1028718695"/>
        <n v="572595318"/>
        <n v="137094489"/>
        <n v="1045646195"/>
        <n v="949687951"/>
        <n v="128423047"/>
        <n v="428676740"/>
        <n v="674233305"/>
        <n v="834106811"/>
        <n v="470387144"/>
        <n v="884331512"/>
        <n v="656027381"/>
        <n v="760014533"/>
        <n v="1002881478"/>
        <n v="206418613"/>
        <n v="1123186691"/>
        <n v="894982002"/>
        <n v="668006402"/>
        <n v="468963383"/>
        <n v="4159020939"/>
        <n v="240023405"/>
        <n v="403449661"/>
        <n v="96107000"/>
        <n v="15992492444"/>
        <n v="13249032647"/>
        <n v="2534294729"/>
        <n v="482560180"/>
        <n v="83795631"/>
        <n v="178013054"/>
        <n v="149940558"/>
        <n v="160384519"/>
        <n v="104622298"/>
        <n v="375000000"/>
        <n v="614501940"/>
        <n v="4234814336"/>
        <n v="5746768664"/>
        <n v="496170754"/>
        <n v="2092252246"/>
        <n v="15526553000"/>
        <n v="9121795559"/>
        <n v="6111042618"/>
        <n v="1541722311"/>
        <n v="848420553"/>
        <n v="1477690173"/>
        <n v="457988786"/>
        <n v="118000000"/>
        <n v="3342633000"/>
        <n v="50000000"/>
        <n v="4055081218"/>
        <n v="624373782"/>
        <n v="3094241204"/>
        <n v="5529723796"/>
        <n v="100000000"/>
        <n v="3102754000"/>
        <n v="1718222714"/>
        <n v="1414321348"/>
        <n v="3867455938"/>
        <n v="161461725858"/>
        <n v="287490142"/>
        <n v="1134650000"/>
        <n v="6549486999"/>
        <n v="1200000000"/>
        <n v="549693000"/>
        <n v="54045692000"/>
        <n v="719676001"/>
        <n v="1630497000"/>
        <n v="9853959000"/>
        <n v="8263324000"/>
        <n v="11000000000"/>
        <n v="1278100000"/>
        <n v="4000000000"/>
        <n v="2000000000"/>
        <n v="618900000"/>
        <n v="8000000000"/>
        <n v="103000000"/>
        <n v="13193760000"/>
        <n v="1806240000"/>
        <n v="2440025000"/>
        <n v="1770886000"/>
        <n v="35843643000"/>
        <n v="8947981000"/>
        <n v="1399823000"/>
        <n v="21656204184"/>
        <n v="1126122816"/>
        <n v="432841000"/>
        <n v="1193700000"/>
        <n v="3648864000"/>
        <n v="4527542696"/>
        <n v="4501753712"/>
        <n v="3088838592"/>
        <n v="80000000"/>
        <n v="96968000"/>
        <n v="1820536000"/>
        <n v="2182397000"/>
        <n v="200000000"/>
        <n v="8644902000"/>
        <n v="255197000"/>
        <n v="1720000000"/>
        <n v="45452491980"/>
        <n v="51095127020.008118"/>
        <n v="32710325000"/>
        <n v="2500000000"/>
        <n v="7003972000"/>
        <n v="11050000000"/>
        <n v="74142598000"/>
        <n v="14009598000"/>
        <n v="22267679000"/>
        <n v="135740000"/>
        <n v="4449600000"/>
        <n v="1017983000"/>
        <n v="95310000"/>
        <n v="642720000"/>
        <n v="1000000000"/>
        <n v="781369999.69000006"/>
        <n v="8302824882"/>
        <n v="99168300"/>
        <n v="24964106414"/>
        <n v="6133966404"/>
        <n v="4956647070"/>
        <n v="409895930"/>
        <n v="10000000"/>
      </sharedItems>
    </cacheField>
    <cacheField name="1-100-F039" numFmtId="0">
      <sharedItems containsSemiMixedTypes="0" containsString="0" containsNumber="1" containsInteger="1" minValue="0" maxValue="0" count="1">
        <n v="0"/>
      </sharedItems>
    </cacheField>
    <cacheField name="1-100-I009" numFmtId="0">
      <sharedItems containsSemiMixedTypes="0" containsString="0" containsNumber="1" containsInteger="1" minValue="0" maxValue="157859855000"/>
    </cacheField>
    <cacheField name="1-300-I007" numFmtId="0">
      <sharedItems containsSemiMixedTypes="0" containsString="0" containsNumber="1" containsInteger="1" minValue="0" maxValue="0"/>
    </cacheField>
    <cacheField name="1-200-I009" numFmtId="0">
      <sharedItems containsSemiMixedTypes="0" containsString="0" containsNumber="1" containsInteger="1" minValue="0" maxValue="1421985000"/>
    </cacheField>
    <cacheField name="1-100-I045" numFmtId="0">
      <sharedItems containsSemiMixedTypes="0" containsString="0" containsNumber="1" containsInteger="1" minValue="0" maxValue="1177024950000"/>
    </cacheField>
    <cacheField name="1-100-I046" numFmtId="0">
      <sharedItems containsSemiMixedTypes="0" containsString="0" containsNumber="1" containsInteger="1" minValue="0" maxValue="212356850000"/>
    </cacheField>
    <cacheField name="1-200-F001" numFmtId="0">
      <sharedItems containsSemiMixedTypes="0" containsString="0" containsNumber="1" containsInteger="1" minValue="0" maxValue="0"/>
    </cacheField>
    <cacheField name="1-200-F0012" numFmtId="0">
      <sharedItems containsSemiMixedTypes="0" containsString="0" containsNumber="1" containsInteger="1" minValue="0" maxValue="0"/>
    </cacheField>
    <cacheField name="1-200-F035" numFmtId="0">
      <sharedItems containsSemiMixedTypes="0" containsString="0" containsNumber="1" containsInteger="1" minValue="0" maxValue="0"/>
    </cacheField>
    <cacheField name="1-400-I019" numFmtId="0">
      <sharedItems containsSemiMixedTypes="0" containsString="0" containsNumber="1" containsInteger="1" minValue="0" maxValue="1400000000"/>
    </cacheField>
    <cacheField name="1-501-I001" numFmtId="0">
      <sharedItems containsSemiMixedTypes="0" containsString="0" containsNumber="1" containsInteger="1" minValue="0" maxValue="0"/>
    </cacheField>
    <cacheField name="1-601-F001" numFmtId="0">
      <sharedItems containsSemiMixedTypes="0" containsString="0" containsNumber="1" containsInteger="1" minValue="0" maxValue="0"/>
    </cacheField>
    <cacheField name="3-100-I001" numFmtId="0">
      <sharedItems containsSemiMixedTypes="0" containsString="0" containsNumber="1" minValue="0" maxValue="436629194000"/>
    </cacheField>
    <cacheField name="3-100-I013" numFmtId="0">
      <sharedItems containsSemiMixedTypes="0" containsString="0" containsNumber="1" containsInteger="1" minValue="0" maxValue="33666646000"/>
    </cacheField>
    <cacheField name="3-100-I0132" numFmtId="0">
      <sharedItems containsSemiMixedTypes="0" containsString="0" containsNumber="1" containsInteger="1" minValue="0" maxValue="0"/>
    </cacheField>
    <cacheField name="3-100-I004" numFmtId="0">
      <sharedItems containsSemiMixedTypes="0" containsString="0" containsNumber="1" containsInteger="1" minValue="0" maxValue="1614431818000"/>
    </cacheField>
    <cacheField name="3-200-F002" numFmtId="0">
      <sharedItems containsSemiMixedTypes="0" containsString="0" containsNumber="1" containsInteger="1" minValue="0" maxValue="0"/>
    </cacheField>
    <cacheField name="3-200-I001" numFmtId="0">
      <sharedItems containsSemiMixedTypes="0" containsString="0" containsNumber="1" containsInteger="1" minValue="0" maxValue="46811622000"/>
    </cacheField>
    <cacheField name="3-200-I013" numFmtId="0">
      <sharedItems containsSemiMixedTypes="0" containsString="0" containsNumber="1" containsInteger="1" minValue="0" maxValue="0"/>
    </cacheField>
    <cacheField name="3-200-I014" numFmtId="0">
      <sharedItems containsSemiMixedTypes="0" containsString="0" containsNumber="1" containsInteger="1" minValue="0" maxValue="461860000"/>
    </cacheField>
    <cacheField name="3-200-I015" numFmtId="0">
      <sharedItems containsSemiMixedTypes="0" containsString="0" containsNumber="1" containsInteger="1" minValue="0" maxValue="2605151000"/>
    </cacheField>
    <cacheField name="3-400-I001" numFmtId="0">
      <sharedItems containsSemiMixedTypes="0" containsString="0" containsNumber="1" containsInteger="1" minValue="0" maxValue="32991673000"/>
    </cacheField>
    <cacheField name="3-400-I003" numFmtId="0">
      <sharedItems containsSemiMixedTypes="0" containsString="0" containsNumber="1" containsInteger="1" minValue="0" maxValue="1044783000"/>
    </cacheField>
    <cacheField name="3-400-I004" numFmtId="0">
      <sharedItems containsSemiMixedTypes="0" containsString="0" containsNumber="1" containsInteger="1" minValue="0" maxValue="3698426000"/>
    </cacheField>
    <cacheField name="3-601-F002" numFmtId="0">
      <sharedItems containsSemiMixedTypes="0" containsString="0" containsNumber="1" containsInteger="1" minValue="0" maxValue="0"/>
    </cacheField>
    <cacheField name="3-601-I003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Regina, Suarez Lopez" refreshedDate="45946.630393171297" createdVersion="8" refreshedVersion="8" minRefreshableVersion="3" recordCount="180" xr:uid="{FEF21B3C-9FED-4AA5-AC20-00058A60B277}">
  <cacheSource type="worksheet">
    <worksheetSource ref="D11:AH191" sheet="Inf Tabla"/>
  </cacheSource>
  <cacheFields count="31">
    <cacheField name="PROYECTOS" numFmtId="0">
      <sharedItems containsBlank="1" count="20">
        <m/>
        <s v="0237"/>
        <s v="0227"/>
        <s v="0242"/>
        <s v="0197"/>
        <s v="0178"/>
        <s v="0002"/>
        <s v="0187"/>
        <s v="0135"/>
        <s v="0203"/>
        <s v="0137"/>
        <s v="0200"/>
        <s v="0233"/>
        <s v="0195"/>
        <s v="0149"/>
        <s v="0001"/>
        <s v="0141"/>
        <s v="0154"/>
        <s v="0167"/>
        <s v=""/>
      </sharedItems>
    </cacheField>
    <cacheField name="AUXILIAR" numFmtId="0">
      <sharedItems containsBlank="1" containsMixedTypes="1" containsNumber="1" containsInteger="1" minValue="1" maxValue="281"/>
    </cacheField>
    <cacheField name="COMPLETO" numFmtId="0">
      <sharedItems containsBlank="1"/>
    </cacheField>
    <cacheField name="1-100-F001" numFmtId="0">
      <sharedItems containsSemiMixedTypes="0" containsString="0" containsNumber="1" minValue="0" maxValue="845109792999.698"/>
    </cacheField>
    <cacheField name="1-100-F039" numFmtId="0">
      <sharedItems containsSemiMixedTypes="0" containsString="0" containsNumber="1" containsInteger="1" minValue="0" maxValue="0"/>
    </cacheField>
    <cacheField name="1-100-I009" numFmtId="0">
      <sharedItems containsSemiMixedTypes="0" containsString="0" containsNumber="1" containsInteger="1" minValue="0" maxValue="157859855000"/>
    </cacheField>
    <cacheField name="1-300-I007" numFmtId="0">
      <sharedItems containsSemiMixedTypes="0" containsString="0" containsNumber="1" containsInteger="1" minValue="0" maxValue="0"/>
    </cacheField>
    <cacheField name="1-200-I009" numFmtId="0">
      <sharedItems containsSemiMixedTypes="0" containsString="0" containsNumber="1" containsInteger="1" minValue="0" maxValue="1421985000"/>
    </cacheField>
    <cacheField name="1-100-I045" numFmtId="0">
      <sharedItems containsSemiMixedTypes="0" containsString="0" containsNumber="1" containsInteger="1" minValue="0" maxValue="1177024950000"/>
    </cacheField>
    <cacheField name="1-100-I046" numFmtId="0">
      <sharedItems containsSemiMixedTypes="0" containsString="0" containsNumber="1" containsInteger="1" minValue="0" maxValue="212356850000"/>
    </cacheField>
    <cacheField name="1-200-F001" numFmtId="0">
      <sharedItems containsSemiMixedTypes="0" containsString="0" containsNumber="1" containsInteger="1" minValue="0" maxValue="0"/>
    </cacheField>
    <cacheField name="1-200-F0012" numFmtId="0">
      <sharedItems containsSemiMixedTypes="0" containsString="0" containsNumber="1" containsInteger="1" minValue="0" maxValue="0"/>
    </cacheField>
    <cacheField name="1-200-F035" numFmtId="0">
      <sharedItems containsSemiMixedTypes="0" containsString="0" containsNumber="1" containsInteger="1" minValue="0" maxValue="0"/>
    </cacheField>
    <cacheField name="1-400-I019" numFmtId="0">
      <sharedItems containsSemiMixedTypes="0" containsString="0" containsNumber="1" containsInteger="1" minValue="0" maxValue="1400000000"/>
    </cacheField>
    <cacheField name="1-501-I001" numFmtId="0">
      <sharedItems containsSemiMixedTypes="0" containsString="0" containsNumber="1" containsInteger="1" minValue="0" maxValue="0"/>
    </cacheField>
    <cacheField name="1-601-F001" numFmtId="0">
      <sharedItems containsSemiMixedTypes="0" containsString="0" containsNumber="1" containsInteger="1" minValue="0" maxValue="0"/>
    </cacheField>
    <cacheField name="3-100-I001" numFmtId="0">
      <sharedItems containsSemiMixedTypes="0" containsString="0" containsNumber="1" minValue="0" maxValue="436629194000"/>
    </cacheField>
    <cacheField name="3-100-I013" numFmtId="0">
      <sharedItems containsSemiMixedTypes="0" containsString="0" containsNumber="1" containsInteger="1" minValue="0" maxValue="33666646000"/>
    </cacheField>
    <cacheField name="3-100-I0132" numFmtId="0">
      <sharedItems containsSemiMixedTypes="0" containsString="0" containsNumber="1" containsInteger="1" minValue="0" maxValue="0"/>
    </cacheField>
    <cacheField name="3-100-I004" numFmtId="0">
      <sharedItems containsSemiMixedTypes="0" containsString="0" containsNumber="1" containsInteger="1" minValue="0" maxValue="1614431818000"/>
    </cacheField>
    <cacheField name="3-200-F002" numFmtId="0">
      <sharedItems containsSemiMixedTypes="0" containsString="0" containsNumber="1" containsInteger="1" minValue="0" maxValue="0"/>
    </cacheField>
    <cacheField name="3-200-I001" numFmtId="0">
      <sharedItems containsSemiMixedTypes="0" containsString="0" containsNumber="1" containsInteger="1" minValue="0" maxValue="46811622000"/>
    </cacheField>
    <cacheField name="3-200-I013" numFmtId="0">
      <sharedItems containsSemiMixedTypes="0" containsString="0" containsNumber="1" containsInteger="1" minValue="0" maxValue="0"/>
    </cacheField>
    <cacheField name="3-200-I014" numFmtId="0">
      <sharedItems containsSemiMixedTypes="0" containsString="0" containsNumber="1" containsInteger="1" minValue="0" maxValue="461860000"/>
    </cacheField>
    <cacheField name="3-200-I015" numFmtId="0">
      <sharedItems containsSemiMixedTypes="0" containsString="0" containsNumber="1" containsInteger="1" minValue="0" maxValue="2605151000"/>
    </cacheField>
    <cacheField name="3-400-I001" numFmtId="0">
      <sharedItems containsSemiMixedTypes="0" containsString="0" containsNumber="1" containsInteger="1" minValue="0" maxValue="32991673000"/>
    </cacheField>
    <cacheField name="3-400-I003" numFmtId="0">
      <sharedItems containsSemiMixedTypes="0" containsString="0" containsNumber="1" containsInteger="1" minValue="0" maxValue="1044783000"/>
    </cacheField>
    <cacheField name="3-400-I004" numFmtId="0">
      <sharedItems containsSemiMixedTypes="0" containsString="0" containsNumber="1" containsInteger="1" minValue="0" maxValue="3698426000"/>
    </cacheField>
    <cacheField name="3-601-F002" numFmtId="0">
      <sharedItems containsSemiMixedTypes="0" containsString="0" containsNumber="1" containsInteger="1" minValue="0" maxValue="0"/>
    </cacheField>
    <cacheField name="3-601-I003" numFmtId="0">
      <sharedItems containsSemiMixedTypes="0" containsString="0" containsNumber="1" containsInteger="1" minValue="0" maxValue="0"/>
    </cacheField>
    <cacheField name="total" numFmtId="0">
      <sharedItems containsString="0" containsBlank="1" containsNumber="1" minValue="0" maxValue="3269363697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Regina, Suarez Lopez" refreshedDate="45950.479723842589" createdVersion="8" refreshedVersion="8" minRefreshableVersion="3" recordCount="107" xr:uid="{E3523832-8E61-4C40-873B-8DA3B9F53947}">
  <cacheSource type="worksheet">
    <worksheetSource ref="D3:G110" sheet="DETALLE"/>
  </cacheSource>
  <cacheFields count="4">
    <cacheField name="N° proyecto" numFmtId="0">
      <sharedItems containsSemiMixedTypes="0" containsString="0" containsNumber="1" containsInteger="1" minValue="7790" maxValue="8149" count="17">
        <n v="7790"/>
        <n v="8140"/>
        <n v="7919"/>
        <n v="8069"/>
        <n v="8149"/>
        <n v="8143"/>
        <n v="8145"/>
        <n v="8147"/>
        <n v="8141"/>
        <n v="8105"/>
        <n v="8114"/>
        <n v="8108"/>
        <n v="8120"/>
        <n v="8119"/>
        <n v="8113"/>
        <n v="8127"/>
        <n v="8124"/>
      </sharedItems>
    </cacheField>
    <cacheField name="POSPRE" numFmtId="0">
      <sharedItems/>
    </cacheField>
    <cacheField name="fuente" numFmtId="0">
      <sharedItems count="15">
        <s v="1-100-F001"/>
        <s v="3-400-I001"/>
        <s v="3-200-I001"/>
        <s v="3-100-I001"/>
        <s v="1-100-I046"/>
        <s v="3-100-I013"/>
        <s v="3-400-I004"/>
        <s v="1-400-I019"/>
        <s v="3-200-I015"/>
        <s v="3-200-I014"/>
        <s v="1-100-I009"/>
        <s v="1-200-I009"/>
        <s v="1-100-I045"/>
        <s v="3-100-I004"/>
        <s v="3-400-I003"/>
      </sharedItems>
    </cacheField>
    <cacheField name="Valor" numFmtId="165">
      <sharedItems containsSemiMixedTypes="0" containsString="0" containsNumber="1" minValue="10000000" maxValue="16028224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0">
  <r>
    <x v="0"/>
    <x v="0"/>
    <m/>
    <m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m/>
    <m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m/>
    <m/>
    <x v="0"/>
    <x v="1"/>
    <x v="0"/>
    <n v="157859855000"/>
    <n v="0"/>
    <n v="1421985000"/>
    <n v="1177024950000"/>
    <n v="212356850000"/>
    <n v="0"/>
    <n v="0"/>
    <n v="0"/>
    <n v="1400000000"/>
    <n v="0"/>
    <n v="0"/>
    <n v="436629194000"/>
    <n v="33666646000"/>
    <n v="0"/>
    <n v="1614431818000"/>
    <n v="0"/>
    <n v="46811622000"/>
    <n v="0"/>
    <n v="461860000"/>
    <n v="2605151000"/>
    <n v="32991673000"/>
    <n v="1044783000"/>
    <n v="3698426000"/>
    <n v="0"/>
    <n v="0"/>
  </r>
  <r>
    <x v="0"/>
    <x v="0"/>
    <m/>
    <m/>
    <x v="0"/>
    <x v="2"/>
    <x v="0"/>
    <n v="0"/>
    <n v="0"/>
    <n v="0"/>
    <n v="0"/>
    <n v="0"/>
    <n v="0"/>
    <n v="0"/>
    <n v="0"/>
    <n v="0"/>
    <n v="0"/>
    <n v="0"/>
    <n v="27295177000"/>
    <n v="0"/>
    <n v="0"/>
    <n v="0"/>
    <n v="0"/>
    <n v="0"/>
    <n v="0"/>
    <n v="0"/>
    <n v="0"/>
    <n v="0"/>
    <n v="0"/>
    <n v="0"/>
    <n v="0"/>
    <n v="0"/>
  </r>
  <r>
    <x v="1"/>
    <x v="1"/>
    <m/>
    <s v="155"/>
    <x v="1"/>
    <x v="3"/>
    <x v="0"/>
    <n v="0"/>
    <n v="0"/>
    <n v="0"/>
    <n v="0"/>
    <n v="2713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m/>
    <s v="156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m/>
    <n v="226"/>
    <x v="2"/>
    <x v="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m/>
    <n v="107"/>
    <x v="3"/>
    <x v="5"/>
    <x v="0"/>
    <n v="0"/>
    <n v="0"/>
    <n v="0"/>
    <n v="0"/>
    <n v="82088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m/>
    <n v="127"/>
    <x v="4"/>
    <x v="6"/>
    <x v="0"/>
    <n v="0"/>
    <n v="0"/>
    <n v="0"/>
    <n v="0"/>
    <n v="31535039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m/>
    <n v="128"/>
    <x v="4"/>
    <x v="7"/>
    <x v="0"/>
    <n v="0"/>
    <n v="0"/>
    <n v="0"/>
    <n v="0"/>
    <n v="3346947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m/>
    <n v="132"/>
    <x v="4"/>
    <x v="8"/>
    <x v="0"/>
    <n v="0"/>
    <n v="0"/>
    <n v="0"/>
    <n v="0"/>
    <n v="11125533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m/>
    <n v="232"/>
    <x v="4"/>
    <x v="9"/>
    <x v="0"/>
    <n v="0"/>
    <n v="0"/>
    <n v="0"/>
    <n v="0"/>
    <n v="512818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m/>
    <n v="129"/>
    <x v="5"/>
    <x v="10"/>
    <x v="0"/>
    <n v="0"/>
    <n v="0"/>
    <n v="0"/>
    <n v="0"/>
    <n v="7108813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m/>
    <n v="130"/>
    <x v="5"/>
    <x v="11"/>
    <x v="0"/>
    <n v="0"/>
    <n v="0"/>
    <n v="0"/>
    <n v="0"/>
    <n v="3169506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m/>
    <n v="131"/>
    <x v="5"/>
    <x v="12"/>
    <x v="0"/>
    <n v="0"/>
    <n v="0"/>
    <n v="0"/>
    <n v="0"/>
    <n v="32913359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m/>
    <n v="134"/>
    <x v="5"/>
    <x v="13"/>
    <x v="0"/>
    <n v="0"/>
    <n v="0"/>
    <n v="0"/>
    <n v="0"/>
    <n v="29310660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m/>
    <n v="135"/>
    <x v="5"/>
    <x v="14"/>
    <x v="0"/>
    <n v="0"/>
    <n v="0"/>
    <n v="0"/>
    <n v="0"/>
    <n v="3457680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m/>
    <n v="108"/>
    <x v="6"/>
    <x v="15"/>
    <x v="0"/>
    <n v="0"/>
    <n v="0"/>
    <n v="0"/>
    <n v="0"/>
    <n v="10738321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m/>
    <n v="114"/>
    <x v="6"/>
    <x v="16"/>
    <x v="0"/>
    <n v="0"/>
    <n v="0"/>
    <n v="0"/>
    <n v="0"/>
    <n v="16889495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m/>
    <n v="136"/>
    <x v="6"/>
    <x v="17"/>
    <x v="0"/>
    <n v="0"/>
    <n v="0"/>
    <n v="0"/>
    <n v="0"/>
    <n v="2669330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m/>
    <n v="139"/>
    <x v="6"/>
    <x v="18"/>
    <x v="0"/>
    <n v="0"/>
    <n v="0"/>
    <n v="0"/>
    <n v="0"/>
    <n v="651132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1"/>
    <x v="7"/>
    <x v="19"/>
    <x v="0"/>
    <n v="0"/>
    <n v="0"/>
    <n v="0"/>
    <n v="0"/>
    <n v="2704513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3"/>
    <x v="7"/>
    <x v="20"/>
    <x v="0"/>
    <n v="0"/>
    <n v="0"/>
    <n v="0"/>
    <n v="0"/>
    <n v="17529054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113"/>
    <x v="7"/>
    <x v="21"/>
    <x v="0"/>
    <n v="0"/>
    <n v="0"/>
    <n v="0"/>
    <n v="0"/>
    <n v="19038308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124"/>
    <x v="7"/>
    <x v="22"/>
    <x v="0"/>
    <n v="0"/>
    <n v="0"/>
    <n v="0"/>
    <n v="0"/>
    <n v="22715012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125"/>
    <x v="7"/>
    <x v="23"/>
    <x v="0"/>
    <n v="0"/>
    <n v="0"/>
    <n v="0"/>
    <n v="0"/>
    <n v="2635492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126"/>
    <x v="7"/>
    <x v="24"/>
    <x v="0"/>
    <n v="0"/>
    <n v="0"/>
    <n v="0"/>
    <n v="0"/>
    <n v="29825397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157"/>
    <x v="7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158"/>
    <x v="7"/>
    <x v="25"/>
    <x v="0"/>
    <n v="0"/>
    <n v="0"/>
    <n v="0"/>
    <n v="0"/>
    <n v="22419234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233"/>
    <x v="7"/>
    <x v="26"/>
    <x v="0"/>
    <n v="0"/>
    <n v="0"/>
    <n v="0"/>
    <n v="0"/>
    <n v="16072553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234"/>
    <x v="7"/>
    <x v="27"/>
    <x v="0"/>
    <n v="0"/>
    <n v="0"/>
    <n v="0"/>
    <n v="0"/>
    <n v="11747498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235"/>
    <x v="7"/>
    <x v="28"/>
    <x v="0"/>
    <n v="0"/>
    <n v="0"/>
    <n v="0"/>
    <n v="0"/>
    <n v="45870349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228"/>
    <x v="7"/>
    <x v="29"/>
    <x v="0"/>
    <n v="0"/>
    <n v="0"/>
    <n v="0"/>
    <n v="0"/>
    <n v="7108184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m/>
    <n v="229"/>
    <x v="7"/>
    <x v="30"/>
    <x v="0"/>
    <n v="0"/>
    <n v="0"/>
    <n v="0"/>
    <n v="0"/>
    <n v="5477293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m/>
    <n v="94"/>
    <x v="8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m/>
    <n v="120"/>
    <x v="8"/>
    <x v="31"/>
    <x v="0"/>
    <n v="0"/>
    <n v="0"/>
    <n v="0"/>
    <n v="0"/>
    <n v="2408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m/>
    <n v="102"/>
    <x v="9"/>
    <x v="3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m/>
    <n v="103"/>
    <x v="9"/>
    <x v="33"/>
    <x v="0"/>
    <n v="0"/>
    <n v="0"/>
    <n v="0"/>
    <n v="0"/>
    <n v="280182146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m/>
    <n v="121"/>
    <x v="9"/>
    <x v="34"/>
    <x v="0"/>
    <n v="0"/>
    <n v="0"/>
    <n v="0"/>
    <n v="0"/>
    <n v="63483899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m/>
    <n v="227"/>
    <x v="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m/>
    <n v="236"/>
    <x v="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m/>
    <n v="261"/>
    <x v="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m/>
    <n v="237"/>
    <x v="9"/>
    <x v="35"/>
    <x v="0"/>
    <n v="0"/>
    <n v="0"/>
    <n v="0"/>
    <n v="0"/>
    <n v="11802754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m/>
    <n v="109"/>
    <x v="10"/>
    <x v="36"/>
    <x v="0"/>
    <n v="0"/>
    <n v="0"/>
    <n v="0"/>
    <n v="0"/>
    <n v="209907449"/>
    <n v="0"/>
    <n v="0"/>
    <n v="0"/>
    <n v="0"/>
    <n v="0"/>
    <n v="0"/>
    <n v="0"/>
    <n v="162000000"/>
    <n v="0"/>
    <n v="0"/>
    <n v="0"/>
    <n v="0"/>
    <n v="0"/>
    <n v="0"/>
    <n v="0"/>
    <n v="0"/>
    <n v="0"/>
    <n v="0"/>
    <n v="0"/>
    <n v="0"/>
  </r>
  <r>
    <x v="1"/>
    <x v="10"/>
    <m/>
    <n v="110"/>
    <x v="10"/>
    <x v="37"/>
    <x v="0"/>
    <n v="0"/>
    <n v="0"/>
    <n v="0"/>
    <n v="0"/>
    <n v="4459214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m/>
    <n v="111"/>
    <x v="10"/>
    <x v="38"/>
    <x v="0"/>
    <n v="0"/>
    <n v="0"/>
    <n v="0"/>
    <n v="0"/>
    <n v="3756000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m/>
    <n v="116"/>
    <x v="10"/>
    <x v="39"/>
    <x v="0"/>
    <n v="0"/>
    <n v="0"/>
    <n v="0"/>
    <n v="0"/>
    <n v="4017620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m/>
    <n v="117"/>
    <x v="10"/>
    <x v="40"/>
    <x v="0"/>
    <n v="0"/>
    <n v="0"/>
    <n v="0"/>
    <n v="0"/>
    <n v="2620780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m/>
    <n v="259"/>
    <x v="10"/>
    <x v="0"/>
    <x v="0"/>
    <n v="0"/>
    <n v="0"/>
    <n v="0"/>
    <n v="0"/>
    <n v="0"/>
    <n v="0"/>
    <n v="0"/>
    <n v="0"/>
    <n v="0"/>
    <n v="0"/>
    <n v="0"/>
    <n v="0"/>
    <n v="50646000"/>
    <n v="0"/>
    <n v="0"/>
    <n v="0"/>
    <n v="0"/>
    <n v="0"/>
    <n v="0"/>
    <n v="0"/>
    <n v="0"/>
    <n v="0"/>
    <n v="0"/>
    <n v="0"/>
    <n v="0"/>
  </r>
  <r>
    <x v="2"/>
    <x v="9"/>
    <m/>
    <n v="281"/>
    <x v="9"/>
    <x v="4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m/>
    <n v="119"/>
    <x v="10"/>
    <x v="42"/>
    <x v="0"/>
    <n v="0"/>
    <n v="0"/>
    <n v="0"/>
    <n v="0"/>
    <n v="1539321975"/>
    <n v="0"/>
    <n v="0"/>
    <n v="0"/>
    <n v="0"/>
    <n v="0"/>
    <n v="0"/>
    <n v="0"/>
    <n v="1014000000"/>
    <n v="0"/>
    <n v="0"/>
    <n v="0"/>
    <n v="0"/>
    <n v="0"/>
    <n v="0"/>
    <n v="0"/>
    <n v="0"/>
    <n v="0"/>
    <n v="0"/>
    <n v="0"/>
    <n v="0"/>
  </r>
  <r>
    <x v="1"/>
    <x v="11"/>
    <m/>
    <n v="104"/>
    <x v="1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m/>
    <n v="115"/>
    <x v="11"/>
    <x v="43"/>
    <x v="0"/>
    <n v="0"/>
    <n v="0"/>
    <n v="0"/>
    <n v="0"/>
    <n v="122970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m/>
    <n v="149"/>
    <x v="11"/>
    <x v="4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2"/>
    <m/>
    <n v="145"/>
    <x v="12"/>
    <x v="4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2"/>
    <m/>
    <n v="211"/>
    <x v="12"/>
    <x v="46"/>
    <x v="0"/>
    <n v="0"/>
    <n v="0"/>
    <n v="0"/>
    <n v="0"/>
    <n v="333318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3"/>
    <m/>
    <n v="97"/>
    <x v="13"/>
    <x v="47"/>
    <x v="0"/>
    <n v="0"/>
    <n v="0"/>
    <n v="0"/>
    <n v="0"/>
    <n v="72473919000"/>
    <n v="0"/>
    <n v="0"/>
    <n v="0"/>
    <n v="1400000000"/>
    <n v="0"/>
    <n v="0"/>
    <n v="756287000"/>
    <n v="0"/>
    <n v="0"/>
    <n v="0"/>
    <n v="0"/>
    <n v="0"/>
    <n v="0"/>
    <n v="0"/>
    <n v="2605151000"/>
    <n v="2266057000"/>
    <n v="0"/>
    <n v="3698426000"/>
    <n v="0"/>
    <n v="0"/>
  </r>
  <r>
    <x v="1"/>
    <x v="14"/>
    <m/>
    <n v="105"/>
    <x v="14"/>
    <x v="48"/>
    <x v="0"/>
    <n v="0"/>
    <n v="0"/>
    <n v="0"/>
    <n v="0"/>
    <n v="18368498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4"/>
    <m/>
    <n v="133"/>
    <x v="14"/>
    <x v="49"/>
    <x v="0"/>
    <n v="0"/>
    <n v="0"/>
    <n v="0"/>
    <n v="0"/>
    <n v="15294184511"/>
    <n v="0"/>
    <n v="0"/>
    <n v="0"/>
    <n v="0"/>
    <n v="0"/>
    <n v="0"/>
    <n v="0"/>
    <n v="0"/>
    <n v="0"/>
    <n v="0"/>
    <n v="0"/>
    <n v="0"/>
    <n v="0"/>
    <n v="461860000"/>
    <n v="0"/>
    <n v="0"/>
    <n v="0"/>
    <n v="0"/>
    <n v="0"/>
    <n v="0"/>
  </r>
  <r>
    <x v="1"/>
    <x v="14"/>
    <m/>
    <n v="143"/>
    <x v="14"/>
    <x v="50"/>
    <x v="0"/>
    <n v="0"/>
    <n v="0"/>
    <n v="0"/>
    <n v="0"/>
    <n v="38620032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4"/>
    <m/>
    <n v="148"/>
    <x v="14"/>
    <x v="51"/>
    <x v="0"/>
    <n v="0"/>
    <n v="0"/>
    <n v="0"/>
    <n v="0"/>
    <n v="23489986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4"/>
    <m/>
    <n v="146"/>
    <x v="14"/>
    <x v="52"/>
    <x v="0"/>
    <n v="0"/>
    <n v="0"/>
    <n v="0"/>
    <n v="0"/>
    <n v="26212482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4"/>
    <m/>
    <n v="212"/>
    <x v="14"/>
    <x v="53"/>
    <x v="0"/>
    <n v="0"/>
    <n v="0"/>
    <n v="0"/>
    <n v="0"/>
    <n v="1019656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5"/>
    <m/>
    <n v="230"/>
    <x v="15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5"/>
    <m/>
    <n v="231"/>
    <x v="15"/>
    <x v="5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6"/>
    <m/>
    <n v="95"/>
    <x v="16"/>
    <x v="5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m/>
    <n v="89"/>
    <x v="14"/>
    <x v="0"/>
    <x v="0"/>
    <n v="0"/>
    <n v="0"/>
    <n v="0"/>
    <n v="0"/>
    <n v="0"/>
    <n v="0"/>
    <n v="0"/>
    <n v="0"/>
    <n v="0"/>
    <n v="0"/>
    <n v="0"/>
    <n v="1678117000"/>
    <n v="0"/>
    <n v="0"/>
    <n v="0"/>
    <n v="0"/>
    <n v="746879000"/>
    <n v="0"/>
    <n v="0"/>
    <n v="0"/>
    <n v="0"/>
    <n v="0"/>
    <n v="0"/>
    <n v="0"/>
    <n v="0"/>
  </r>
  <r>
    <x v="4"/>
    <x v="14"/>
    <m/>
    <n v="91"/>
    <x v="14"/>
    <x v="56"/>
    <x v="0"/>
    <n v="0"/>
    <n v="0"/>
    <n v="0"/>
    <n v="0"/>
    <n v="0"/>
    <n v="0"/>
    <n v="0"/>
    <n v="0"/>
    <n v="0"/>
    <n v="0"/>
    <n v="0"/>
    <n v="1660793000"/>
    <n v="0"/>
    <n v="0"/>
    <n v="0"/>
    <n v="0"/>
    <n v="2478406000"/>
    <n v="0"/>
    <n v="0"/>
    <n v="0"/>
    <n v="0"/>
    <n v="0"/>
    <n v="0"/>
    <n v="0"/>
    <n v="0"/>
  </r>
  <r>
    <x v="1"/>
    <x v="17"/>
    <m/>
    <s v="057"/>
    <x v="17"/>
    <x v="5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7"/>
    <m/>
    <s v="161"/>
    <x v="17"/>
    <x v="5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8"/>
    <m/>
    <s v="058"/>
    <x v="18"/>
    <x v="5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8"/>
    <m/>
    <s v="163"/>
    <x v="18"/>
    <x v="6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9"/>
    <m/>
    <n v="264"/>
    <x v="19"/>
    <x v="6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9"/>
    <m/>
    <s v="164"/>
    <x v="19"/>
    <x v="6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0"/>
    <m/>
    <s v="011"/>
    <x v="20"/>
    <x v="6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1"/>
    <m/>
    <s v="012"/>
    <x v="21"/>
    <x v="6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m/>
    <s v="193"/>
    <x v="21"/>
    <x v="6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2"/>
    <m/>
    <s v="205"/>
    <x v="22"/>
    <x v="6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2"/>
    <m/>
    <s v="225"/>
    <x v="22"/>
    <x v="6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3"/>
    <m/>
    <s v="059"/>
    <x v="23"/>
    <x v="6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3"/>
    <m/>
    <s v="061"/>
    <x v="23"/>
    <x v="6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3"/>
    <m/>
    <s v="064"/>
    <x v="23"/>
    <x v="7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3"/>
    <m/>
    <s v="065"/>
    <x v="23"/>
    <x v="7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4"/>
    <m/>
    <n v="240"/>
    <x v="24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5"/>
    <m/>
    <n v="244"/>
    <x v="25"/>
    <x v="7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5"/>
    <m/>
    <n v="248"/>
    <x v="25"/>
    <x v="7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5"/>
    <m/>
    <n v="249"/>
    <x v="25"/>
    <x v="7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6"/>
    <m/>
    <s v="062"/>
    <x v="26"/>
    <x v="7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6"/>
    <m/>
    <s v="066"/>
    <x v="26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7"/>
    <m/>
    <s v="069"/>
    <x v="27"/>
    <x v="7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x v="27"/>
    <m/>
    <s v="271"/>
    <x v="27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x v="28"/>
    <m/>
    <s v="033"/>
    <x v="28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12559000"/>
    <n v="0"/>
    <n v="0"/>
    <n v="0"/>
    <n v="0"/>
  </r>
  <r>
    <x v="1"/>
    <x v="28"/>
    <m/>
    <s v="034"/>
    <x v="28"/>
    <x v="0"/>
    <x v="0"/>
    <n v="157859855000"/>
    <n v="0"/>
    <n v="1421985000"/>
    <n v="1177024950000"/>
    <n v="0"/>
    <n v="0"/>
    <n v="0"/>
    <n v="0"/>
    <n v="0"/>
    <n v="0"/>
    <n v="0"/>
    <n v="295358146000"/>
    <n v="32440000000"/>
    <n v="0"/>
    <n v="1602822460000"/>
    <n v="0"/>
    <n v="505821000"/>
    <n v="0"/>
    <n v="0"/>
    <n v="0"/>
    <n v="1930480000"/>
    <n v="0"/>
    <n v="0"/>
    <n v="0"/>
    <n v="0"/>
  </r>
  <r>
    <x v="1"/>
    <x v="28"/>
    <m/>
    <s v="035"/>
    <x v="28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8"/>
    <m/>
    <s v="036"/>
    <x v="28"/>
    <x v="7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37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38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29"/>
    <m/>
    <s v="039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41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29"/>
    <m/>
    <s v="042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43"/>
    <x v="29"/>
    <x v="0"/>
    <x v="0"/>
    <n v="0"/>
    <n v="0"/>
    <n v="0"/>
    <n v="0"/>
    <n v="0"/>
    <n v="0"/>
    <n v="0"/>
    <n v="0"/>
    <n v="0"/>
    <n v="0"/>
    <n v="0"/>
    <n v="12713669000"/>
    <n v="0"/>
    <n v="0"/>
    <n v="0"/>
    <n v="0"/>
    <n v="751481000"/>
    <n v="0"/>
    <n v="0"/>
    <n v="0"/>
    <n v="0"/>
    <n v="0"/>
    <n v="0"/>
    <n v="0"/>
    <n v="0"/>
  </r>
  <r>
    <x v="1"/>
    <x v="29"/>
    <m/>
    <s v="044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45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46"/>
    <x v="29"/>
    <x v="7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47"/>
    <x v="29"/>
    <x v="7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48"/>
    <x v="29"/>
    <x v="0"/>
    <x v="0"/>
    <n v="0"/>
    <n v="0"/>
    <n v="0"/>
    <n v="0"/>
    <n v="0"/>
    <n v="0"/>
    <n v="0"/>
    <n v="0"/>
    <n v="0"/>
    <n v="0"/>
    <n v="0"/>
    <n v="86369948000"/>
    <n v="0"/>
    <n v="0"/>
    <n v="0"/>
    <n v="0"/>
    <n v="687069000"/>
    <n v="0"/>
    <n v="0"/>
    <n v="0"/>
    <n v="8771803000"/>
    <n v="1044783000"/>
    <n v="0"/>
    <n v="0"/>
    <n v="0"/>
  </r>
  <r>
    <x v="1"/>
    <x v="29"/>
    <m/>
    <s v="049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50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51"/>
    <x v="29"/>
    <x v="8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210"/>
    <x v="29"/>
    <x v="8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204"/>
    <x v="29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9"/>
    <m/>
    <s v="052"/>
    <x v="29"/>
    <x v="8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0"/>
    <m/>
    <s v="053"/>
    <x v="3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1"/>
    <m/>
    <s v="040"/>
    <x v="3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x v="28"/>
    <m/>
    <s v="054"/>
    <x v="28"/>
    <x v="8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x v="28"/>
    <m/>
    <s v="199"/>
    <x v="28"/>
    <x v="0"/>
    <x v="0"/>
    <n v="0"/>
    <n v="0"/>
    <n v="0"/>
    <n v="0"/>
    <n v="0"/>
    <n v="0"/>
    <n v="0"/>
    <n v="0"/>
    <n v="0"/>
    <n v="0"/>
    <n v="0"/>
    <n v="0"/>
    <n v="0"/>
    <n v="0"/>
    <n v="11609358000"/>
    <n v="0"/>
    <n v="0"/>
    <n v="0"/>
    <n v="0"/>
    <n v="0"/>
    <n v="0"/>
    <n v="0"/>
    <n v="0"/>
    <n v="0"/>
    <n v="0"/>
  </r>
  <r>
    <x v="1"/>
    <x v="29"/>
    <m/>
    <s v="Crear auxiliar"/>
    <x v="29"/>
    <x v="8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2"/>
    <m/>
    <s v="175"/>
    <x v="32"/>
    <x v="8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x v="32"/>
    <m/>
    <s v="242"/>
    <x v="32"/>
    <x v="8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x v="33"/>
    <m/>
    <s v="071"/>
    <x v="33"/>
    <x v="8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x v="34"/>
    <m/>
    <s v="076"/>
    <x v="34"/>
    <x v="8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3"/>
    <m/>
    <s v="078"/>
    <x v="33"/>
    <x v="8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3"/>
    <m/>
    <s v="083"/>
    <x v="33"/>
    <x v="8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4"/>
    <m/>
    <s v="084"/>
    <x v="34"/>
    <x v="9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3"/>
    <m/>
    <s v="257"/>
    <x v="33"/>
    <x v="9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3"/>
    <m/>
    <s v="262"/>
    <x v="33"/>
    <x v="9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3"/>
    <m/>
    <s v="266"/>
    <x v="3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3"/>
    <m/>
    <s v="283"/>
    <x v="33"/>
    <x v="9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x v="34"/>
    <m/>
    <s v="267"/>
    <x v="34"/>
    <x v="9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5"/>
    <m/>
    <s v="093"/>
    <x v="35"/>
    <x v="9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6"/>
    <m/>
    <s v="152"/>
    <x v="36"/>
    <x v="9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6"/>
    <m/>
    <s v="153"/>
    <x v="36"/>
    <x v="9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6"/>
    <m/>
    <s v="154"/>
    <x v="36"/>
    <x v="9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x v="37"/>
    <m/>
    <s v="183"/>
    <x v="37"/>
    <x v="9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8"/>
    <m/>
    <s v="251"/>
    <x v="38"/>
    <x v="10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x v="38"/>
    <m/>
    <s v="184"/>
    <x v="38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8"/>
    <m/>
    <s v="188"/>
    <x v="38"/>
    <x v="10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8"/>
    <m/>
    <s v="189"/>
    <x v="38"/>
    <x v="10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8"/>
    <m/>
    <s v="252"/>
    <x v="38"/>
    <x v="10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9"/>
    <m/>
    <s v="068"/>
    <x v="39"/>
    <x v="10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9"/>
    <m/>
    <n v="260"/>
    <x v="39"/>
    <x v="10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9"/>
    <m/>
    <s v="243"/>
    <x v="39"/>
    <x v="10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x v="40"/>
    <m/>
    <s v="013"/>
    <x v="40"/>
    <x v="10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x v="40"/>
    <m/>
    <s v="209"/>
    <x v="40"/>
    <x v="108"/>
    <x v="0"/>
    <n v="0"/>
    <n v="0"/>
    <n v="0"/>
    <n v="0"/>
    <n v="0"/>
    <n v="0"/>
    <n v="0"/>
    <n v="0"/>
    <n v="0"/>
    <n v="0"/>
    <n v="0"/>
    <n v="6447260000"/>
    <n v="0"/>
    <n v="0"/>
    <n v="0"/>
    <n v="0"/>
    <n v="41641966000"/>
    <n v="0"/>
    <n v="0"/>
    <n v="0"/>
    <n v="6910774000"/>
    <n v="0"/>
    <n v="0"/>
    <n v="0"/>
    <n v="0"/>
  </r>
  <r>
    <x v="16"/>
    <x v="40"/>
    <m/>
    <s v="016"/>
    <x v="40"/>
    <x v="10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0"/>
    <m/>
    <s v="029"/>
    <x v="40"/>
    <x v="11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40"/>
    <m/>
    <s v="253"/>
    <x v="4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x v="40"/>
    <m/>
    <s v="280"/>
    <x v="40"/>
    <x v="11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0"/>
    <m/>
    <s v="282"/>
    <x v="40"/>
    <x v="11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0"/>
    <m/>
    <s v="279"/>
    <x v="40"/>
    <x v="11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x v="41"/>
    <m/>
    <s v="219"/>
    <x v="4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x v="42"/>
    <m/>
    <s v="220"/>
    <x v="4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x v="43"/>
    <m/>
    <s v="221"/>
    <x v="4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x v="44"/>
    <m/>
    <s v="015"/>
    <x v="44"/>
    <x v="11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4"/>
    <m/>
    <s v="180"/>
    <x v="44"/>
    <x v="11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4"/>
    <m/>
    <s v="254"/>
    <x v="44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x v="44"/>
    <m/>
    <n v="265"/>
    <x v="44"/>
    <x v="11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x v="44"/>
    <m/>
    <n v="256"/>
    <x v="44"/>
    <x v="11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4"/>
    <m/>
    <s v="140"/>
    <x v="44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4"/>
    <m/>
    <s v="241"/>
    <x v="44"/>
    <x v="11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x v="44"/>
    <m/>
    <s v="247"/>
    <x v="44"/>
    <x v="11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x v="44"/>
    <m/>
    <s v="246"/>
    <x v="44"/>
    <x v="12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4"/>
    <m/>
    <s v="273"/>
    <x v="44"/>
    <x v="6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x v="44"/>
    <m/>
    <s v="274"/>
    <x v="44"/>
    <x v="6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x v="44"/>
    <m/>
    <s v="275"/>
    <x v="44"/>
    <x v="6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x v="44"/>
    <m/>
    <s v="276"/>
    <x v="44"/>
    <x v="10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x v="44"/>
    <m/>
    <s v="277"/>
    <x v="44"/>
    <x v="6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x v="44"/>
    <m/>
    <s v="278"/>
    <x v="44"/>
    <x v="12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4"/>
    <m/>
    <s v="202"/>
    <x v="44"/>
    <x v="12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x v="45"/>
    <m/>
    <s v="007"/>
    <x v="45"/>
    <x v="12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x v="45"/>
    <m/>
    <s v="005"/>
    <x v="45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5"/>
    <m/>
    <s v="008"/>
    <x v="45"/>
    <x v="124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5"/>
    <m/>
    <s v="250"/>
    <x v="45"/>
    <x v="125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5"/>
    <m/>
    <s v="012"/>
    <x v="45"/>
    <x v="12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6"/>
    <m/>
    <s v="159"/>
    <x v="46"/>
    <x v="12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6"/>
    <m/>
    <s v="063"/>
    <x v="46"/>
    <x v="12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6"/>
    <m/>
    <s v="263"/>
    <x v="46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46"/>
    <m/>
    <s v="258"/>
    <x v="46"/>
    <x v="12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6"/>
    <m/>
    <s v="163"/>
    <x v="46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x v="47"/>
    <m/>
    <m/>
    <x v="0"/>
    <x v="0"/>
    <x v="0"/>
    <n v="0"/>
    <n v="0"/>
    <n v="0"/>
    <n v="0"/>
    <n v="0"/>
    <n v="0"/>
    <n v="0"/>
    <n v="0"/>
    <n v="0"/>
    <n v="0"/>
    <n v="0"/>
    <n v="4349797000.000001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0">
  <r>
    <x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m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x v="0"/>
    <m/>
    <m/>
    <n v="845109792999.698"/>
    <n v="0"/>
    <n v="157859855000"/>
    <n v="0"/>
    <n v="1421985000"/>
    <n v="1177024950000"/>
    <n v="212356850000"/>
    <n v="0"/>
    <n v="0"/>
    <n v="0"/>
    <n v="1400000000"/>
    <n v="0"/>
    <n v="0"/>
    <n v="436629194000"/>
    <n v="33666646000"/>
    <n v="0"/>
    <n v="1614431818000"/>
    <n v="0"/>
    <n v="46811622000"/>
    <n v="0"/>
    <n v="461860000"/>
    <n v="2605151000"/>
    <n v="32991673000"/>
    <n v="1044783000"/>
    <n v="3698426000"/>
    <n v="0"/>
    <n v="0"/>
    <m/>
  </r>
  <r>
    <x v="0"/>
    <m/>
    <m/>
    <n v="330268000"/>
    <n v="0"/>
    <n v="0"/>
    <n v="0"/>
    <n v="0"/>
    <n v="0"/>
    <n v="0"/>
    <n v="0"/>
    <n v="0"/>
    <n v="0"/>
    <n v="0"/>
    <n v="0"/>
    <n v="0"/>
    <n v="27295177000"/>
    <n v="0"/>
    <n v="0"/>
    <n v="0"/>
    <n v="0"/>
    <n v="0"/>
    <n v="0"/>
    <n v="0"/>
    <n v="0"/>
    <n v="0"/>
    <n v="0"/>
    <n v="0"/>
    <n v="0"/>
    <n v="0"/>
    <m/>
  </r>
  <r>
    <x v="1"/>
    <s v="155"/>
    <s v="O23011719052024023713035"/>
    <n v="3521470000"/>
    <n v="0"/>
    <n v="0"/>
    <n v="0"/>
    <n v="0"/>
    <n v="0"/>
    <n v="2713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92859000"/>
  </r>
  <r>
    <x v="1"/>
    <s v="156"/>
    <s v="O230117190520240237130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226"/>
    <s v="O23011719052024022706031"/>
    <n v="364633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46339000"/>
  </r>
  <r>
    <x v="3"/>
    <n v="107"/>
    <s v="O23011719052024024206014"/>
    <n v="309160000"/>
    <n v="0"/>
    <n v="0"/>
    <n v="0"/>
    <n v="0"/>
    <n v="0"/>
    <n v="82088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30044000"/>
  </r>
  <r>
    <x v="3"/>
    <n v="127"/>
    <s v="O23011719052024024207014"/>
    <n v="1227822686"/>
    <n v="0"/>
    <n v="0"/>
    <n v="0"/>
    <n v="0"/>
    <n v="0"/>
    <n v="31535039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81326609"/>
  </r>
  <r>
    <x v="3"/>
    <n v="128"/>
    <s v="O23011719052024024207014"/>
    <n v="133611070"/>
    <n v="0"/>
    <n v="0"/>
    <n v="0"/>
    <n v="0"/>
    <n v="0"/>
    <n v="3346947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68305827"/>
  </r>
  <r>
    <x v="3"/>
    <n v="132"/>
    <s v="O23011719052024024207014"/>
    <n v="405933549"/>
    <n v="0"/>
    <n v="0"/>
    <n v="0"/>
    <n v="0"/>
    <n v="0"/>
    <n v="11125533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8486871"/>
  </r>
  <r>
    <x v="3"/>
    <n v="232"/>
    <s v="O23011719052024024207014"/>
    <n v="1028718695"/>
    <n v="0"/>
    <n v="0"/>
    <n v="0"/>
    <n v="0"/>
    <n v="0"/>
    <n v="512818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41537693"/>
  </r>
  <r>
    <x v="3"/>
    <n v="129"/>
    <s v="O23011719052024024208014"/>
    <n v="572595318"/>
    <n v="0"/>
    <n v="0"/>
    <n v="0"/>
    <n v="0"/>
    <n v="0"/>
    <n v="7108813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83476629"/>
  </r>
  <r>
    <x v="3"/>
    <n v="130"/>
    <s v="O23011719052024024208014"/>
    <n v="137094489"/>
    <n v="0"/>
    <n v="0"/>
    <n v="0"/>
    <n v="0"/>
    <n v="0"/>
    <n v="3169506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4045091"/>
  </r>
  <r>
    <x v="3"/>
    <n v="131"/>
    <s v="O23011719052024024208014"/>
    <n v="1045646195"/>
    <n v="0"/>
    <n v="0"/>
    <n v="0"/>
    <n v="0"/>
    <n v="0"/>
    <n v="32913359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36982154"/>
  </r>
  <r>
    <x v="3"/>
    <n v="134"/>
    <s v="O23011719052024024208014"/>
    <n v="949687951"/>
    <n v="0"/>
    <n v="0"/>
    <n v="0"/>
    <n v="0"/>
    <n v="0"/>
    <n v="29310660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80753984"/>
  </r>
  <r>
    <x v="3"/>
    <n v="135"/>
    <s v="O23011719052024024208014"/>
    <n v="128423047"/>
    <n v="0"/>
    <n v="0"/>
    <n v="0"/>
    <n v="0"/>
    <n v="0"/>
    <n v="3457680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4191142"/>
  </r>
  <r>
    <x v="3"/>
    <n v="108"/>
    <s v="O23011719052024024209014"/>
    <n v="428676740"/>
    <n v="0"/>
    <n v="0"/>
    <n v="0"/>
    <n v="0"/>
    <n v="0"/>
    <n v="10738321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02508868"/>
  </r>
  <r>
    <x v="3"/>
    <n v="114"/>
    <s v="O23011719052024024209014"/>
    <n v="674233305"/>
    <n v="0"/>
    <n v="0"/>
    <n v="0"/>
    <n v="0"/>
    <n v="0"/>
    <n v="16889495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63182851"/>
  </r>
  <r>
    <x v="3"/>
    <n v="136"/>
    <s v="O23011719052024024209014"/>
    <n v="834106811"/>
    <n v="0"/>
    <n v="0"/>
    <n v="0"/>
    <n v="0"/>
    <n v="0"/>
    <n v="2669330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03437140"/>
  </r>
  <r>
    <x v="3"/>
    <n v="139"/>
    <s v="O23011719052024024209014"/>
    <n v="470387144"/>
    <n v="0"/>
    <n v="0"/>
    <n v="0"/>
    <n v="0"/>
    <n v="0"/>
    <n v="651132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21520141"/>
  </r>
  <r>
    <x v="3"/>
    <n v="1"/>
    <s v="O23011719052024024213014"/>
    <n v="884331512"/>
    <n v="0"/>
    <n v="0"/>
    <n v="0"/>
    <n v="0"/>
    <n v="0"/>
    <n v="2704513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88845467"/>
  </r>
  <r>
    <x v="3"/>
    <n v="3"/>
    <s v="O23011719052024024213014"/>
    <n v="656027381"/>
    <n v="0"/>
    <n v="0"/>
    <n v="0"/>
    <n v="0"/>
    <n v="0"/>
    <n v="17529054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08932782"/>
  </r>
  <r>
    <x v="3"/>
    <n v="113"/>
    <s v="O23011719052024024213014"/>
    <n v="760014533"/>
    <n v="0"/>
    <n v="0"/>
    <n v="0"/>
    <n v="0"/>
    <n v="0"/>
    <n v="19038308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63845429"/>
  </r>
  <r>
    <x v="3"/>
    <n v="124"/>
    <s v="O23011719052024024213014"/>
    <n v="1002881478"/>
    <n v="0"/>
    <n v="0"/>
    <n v="0"/>
    <n v="0"/>
    <n v="0"/>
    <n v="22715012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74382726"/>
  </r>
  <r>
    <x v="3"/>
    <n v="125"/>
    <s v="O23011719052024024213014"/>
    <n v="206418613"/>
    <n v="0"/>
    <n v="0"/>
    <n v="0"/>
    <n v="0"/>
    <n v="0"/>
    <n v="2635492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69967824"/>
  </r>
  <r>
    <x v="3"/>
    <n v="126"/>
    <s v="O23011719052024024213014"/>
    <n v="1123186691"/>
    <n v="0"/>
    <n v="0"/>
    <n v="0"/>
    <n v="0"/>
    <n v="0"/>
    <n v="29825397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05726481"/>
  </r>
  <r>
    <x v="3"/>
    <n v="157"/>
    <s v="O230117190520240242130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58"/>
    <s v="O23011719052024024213014"/>
    <n v="894982002"/>
    <n v="0"/>
    <n v="0"/>
    <n v="0"/>
    <n v="0"/>
    <n v="0"/>
    <n v="22419234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136905433"/>
  </r>
  <r>
    <x v="3"/>
    <n v="233"/>
    <s v="O23011719052024024213014"/>
    <n v="668006402"/>
    <n v="0"/>
    <n v="0"/>
    <n v="0"/>
    <n v="0"/>
    <n v="0"/>
    <n v="16072553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75261767"/>
  </r>
  <r>
    <x v="3"/>
    <n v="234"/>
    <s v="O23011719052024024213014"/>
    <n v="468963383"/>
    <n v="0"/>
    <n v="0"/>
    <n v="0"/>
    <n v="0"/>
    <n v="0"/>
    <n v="11747498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43713264"/>
  </r>
  <r>
    <x v="3"/>
    <n v="235"/>
    <s v="O23011719052024024213014"/>
    <n v="4159020939"/>
    <n v="0"/>
    <n v="0"/>
    <n v="0"/>
    <n v="0"/>
    <n v="0"/>
    <n v="45870349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746055924"/>
  </r>
  <r>
    <x v="3"/>
    <n v="228"/>
    <s v="O23011719052024024213014"/>
    <n v="240023405"/>
    <n v="0"/>
    <n v="0"/>
    <n v="0"/>
    <n v="0"/>
    <n v="0"/>
    <n v="7108184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50841863"/>
  </r>
  <r>
    <x v="3"/>
    <n v="229"/>
    <s v="O23011719052024024213014"/>
    <n v="403449661"/>
    <n v="0"/>
    <n v="0"/>
    <n v="0"/>
    <n v="0"/>
    <n v="0"/>
    <n v="5477293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51179040"/>
  </r>
  <r>
    <x v="3"/>
    <n v="94"/>
    <s v="O230117190520240242060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20"/>
    <s v="O23011719052024024206054"/>
    <n v="96107000"/>
    <n v="0"/>
    <n v="0"/>
    <n v="0"/>
    <n v="0"/>
    <n v="0"/>
    <n v="2408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6987000"/>
  </r>
  <r>
    <x v="3"/>
    <n v="102"/>
    <s v="O23011719052024024213054"/>
    <n v="159924924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992492444"/>
  </r>
  <r>
    <x v="3"/>
    <n v="103"/>
    <s v="O23011719052024024213054"/>
    <n v="13249032647"/>
    <n v="0"/>
    <n v="0"/>
    <n v="0"/>
    <n v="0"/>
    <n v="0"/>
    <n v="280182146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267247271"/>
  </r>
  <r>
    <x v="3"/>
    <n v="121"/>
    <s v="O23011719052024024213054"/>
    <n v="2534294729"/>
    <n v="0"/>
    <n v="0"/>
    <n v="0"/>
    <n v="0"/>
    <n v="0"/>
    <n v="63483899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882684664"/>
  </r>
  <r>
    <x v="3"/>
    <n v="227"/>
    <s v="O230117190520240242130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236"/>
    <s v="O230117190520240242130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261"/>
    <s v="O230117190520240242130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237"/>
    <s v="O23011719052024024213054"/>
    <n v="482560180"/>
    <n v="0"/>
    <n v="0"/>
    <n v="0"/>
    <n v="0"/>
    <n v="0"/>
    <n v="11802754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62835621"/>
  </r>
  <r>
    <x v="3"/>
    <n v="109"/>
    <s v="O23011719052024024203049"/>
    <n v="83795631"/>
    <n v="0"/>
    <n v="0"/>
    <n v="0"/>
    <n v="0"/>
    <n v="0"/>
    <n v="209907449"/>
    <n v="0"/>
    <n v="0"/>
    <n v="0"/>
    <n v="0"/>
    <n v="0"/>
    <n v="0"/>
    <n v="0"/>
    <n v="162000000"/>
    <n v="0"/>
    <n v="0"/>
    <n v="0"/>
    <n v="0"/>
    <n v="0"/>
    <n v="0"/>
    <n v="0"/>
    <n v="0"/>
    <n v="0"/>
    <n v="0"/>
    <n v="0"/>
    <n v="0"/>
    <n v="455703080"/>
  </r>
  <r>
    <x v="3"/>
    <n v="110"/>
    <s v="O23011719052024024203049"/>
    <n v="178013054"/>
    <n v="0"/>
    <n v="0"/>
    <n v="0"/>
    <n v="0"/>
    <n v="0"/>
    <n v="4459214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3934463"/>
  </r>
  <r>
    <x v="3"/>
    <n v="111"/>
    <s v="O23011719052024024203049"/>
    <n v="149940558"/>
    <n v="0"/>
    <n v="0"/>
    <n v="0"/>
    <n v="0"/>
    <n v="0"/>
    <n v="3756000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5540568"/>
  </r>
  <r>
    <x v="3"/>
    <n v="116"/>
    <s v="O23011719052024024203049"/>
    <n v="160384519"/>
    <n v="0"/>
    <n v="0"/>
    <n v="0"/>
    <n v="0"/>
    <n v="0"/>
    <n v="4017620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2146579"/>
  </r>
  <r>
    <x v="3"/>
    <n v="117"/>
    <s v="O23011719052024024203049"/>
    <n v="104622298"/>
    <n v="0"/>
    <n v="0"/>
    <n v="0"/>
    <n v="0"/>
    <n v="0"/>
    <n v="2620780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6700395"/>
  </r>
  <r>
    <x v="3"/>
    <n v="259"/>
    <s v="O23011719052024024203049"/>
    <n v="0"/>
    <n v="0"/>
    <n v="0"/>
    <n v="0"/>
    <n v="0"/>
    <n v="0"/>
    <n v="0"/>
    <n v="0"/>
    <n v="0"/>
    <n v="0"/>
    <n v="0"/>
    <n v="0"/>
    <n v="0"/>
    <n v="0"/>
    <n v="50646000"/>
    <n v="0"/>
    <n v="0"/>
    <n v="0"/>
    <n v="0"/>
    <n v="0"/>
    <n v="0"/>
    <n v="0"/>
    <n v="0"/>
    <n v="0"/>
    <n v="0"/>
    <n v="0"/>
    <n v="0"/>
    <n v="50646000"/>
  </r>
  <r>
    <x v="3"/>
    <n v="281"/>
    <s v="O23011719052024024213054"/>
    <n v="375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5000000"/>
  </r>
  <r>
    <x v="3"/>
    <n v="119"/>
    <s v="O23011719052024024203049"/>
    <n v="614501940"/>
    <n v="0"/>
    <n v="0"/>
    <n v="0"/>
    <n v="0"/>
    <n v="0"/>
    <n v="1539321975"/>
    <n v="0"/>
    <n v="0"/>
    <n v="0"/>
    <n v="0"/>
    <n v="0"/>
    <n v="0"/>
    <n v="0"/>
    <n v="1014000000"/>
    <n v="0"/>
    <n v="0"/>
    <n v="0"/>
    <n v="0"/>
    <n v="0"/>
    <n v="0"/>
    <n v="0"/>
    <n v="0"/>
    <n v="0"/>
    <n v="0"/>
    <n v="0"/>
    <n v="0"/>
    <n v="3167823915"/>
  </r>
  <r>
    <x v="3"/>
    <n v="104"/>
    <s v="O230117190520240242060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15"/>
    <s v="O23011719052024024206049"/>
    <n v="4234814336"/>
    <n v="0"/>
    <n v="0"/>
    <n v="0"/>
    <n v="0"/>
    <n v="0"/>
    <n v="122970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531868336"/>
  </r>
  <r>
    <x v="3"/>
    <n v="149"/>
    <s v="O23011719052024024206049"/>
    <n v="57467686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746768664"/>
  </r>
  <r>
    <x v="3"/>
    <n v="145"/>
    <s v="O23011719052024024209049"/>
    <n v="4961707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96170754"/>
  </r>
  <r>
    <x v="3"/>
    <n v="211"/>
    <s v="O23011719052024024209049"/>
    <n v="2092252246"/>
    <n v="0"/>
    <n v="0"/>
    <n v="0"/>
    <n v="0"/>
    <n v="0"/>
    <n v="333318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25436246"/>
  </r>
  <r>
    <x v="3"/>
    <n v="97"/>
    <s v="O23011719052024024211049"/>
    <n v="15526553000"/>
    <n v="0"/>
    <n v="0"/>
    <n v="0"/>
    <n v="0"/>
    <n v="0"/>
    <n v="72473919000"/>
    <n v="0"/>
    <n v="0"/>
    <n v="0"/>
    <n v="1400000000"/>
    <n v="0"/>
    <n v="0"/>
    <n v="756287000"/>
    <n v="0"/>
    <n v="0"/>
    <n v="0"/>
    <n v="0"/>
    <n v="0"/>
    <n v="0"/>
    <n v="0"/>
    <n v="2605151000"/>
    <n v="2266057000"/>
    <n v="0"/>
    <n v="3698426000"/>
    <n v="0"/>
    <n v="0"/>
    <n v="98726393000"/>
  </r>
  <r>
    <x v="3"/>
    <n v="105"/>
    <s v="O23011719052024024213049"/>
    <n v="9121795559"/>
    <n v="0"/>
    <n v="0"/>
    <n v="0"/>
    <n v="0"/>
    <n v="0"/>
    <n v="18368498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490294262"/>
  </r>
  <r>
    <x v="3"/>
    <n v="133"/>
    <s v="O23011719052024024213049"/>
    <n v="6111042618"/>
    <n v="0"/>
    <n v="0"/>
    <n v="0"/>
    <n v="0"/>
    <n v="0"/>
    <n v="15294184511"/>
    <n v="0"/>
    <n v="0"/>
    <n v="0"/>
    <n v="0"/>
    <n v="0"/>
    <n v="0"/>
    <n v="0"/>
    <n v="0"/>
    <n v="0"/>
    <n v="0"/>
    <n v="0"/>
    <n v="0"/>
    <n v="0"/>
    <n v="461860000"/>
    <n v="0"/>
    <n v="0"/>
    <n v="0"/>
    <n v="0"/>
    <n v="0"/>
    <n v="0"/>
    <n v="21867087129"/>
  </r>
  <r>
    <x v="3"/>
    <n v="143"/>
    <s v="O23011719052024024213049"/>
    <n v="1541722311"/>
    <n v="0"/>
    <n v="0"/>
    <n v="0"/>
    <n v="0"/>
    <n v="0"/>
    <n v="38620032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03725525"/>
  </r>
  <r>
    <x v="3"/>
    <n v="148"/>
    <s v="O23011719052024024213049"/>
    <n v="848420553"/>
    <n v="0"/>
    <n v="0"/>
    <n v="0"/>
    <n v="0"/>
    <n v="0"/>
    <n v="23489986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197419251"/>
  </r>
  <r>
    <x v="3"/>
    <n v="146"/>
    <s v="O23011719052024024213049"/>
    <n v="1477690173"/>
    <n v="0"/>
    <n v="0"/>
    <n v="0"/>
    <n v="0"/>
    <n v="0"/>
    <n v="26212482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98938401"/>
  </r>
  <r>
    <x v="3"/>
    <n v="212"/>
    <s v="O23011719052024024213049"/>
    <n v="457988786"/>
    <n v="0"/>
    <n v="0"/>
    <n v="0"/>
    <n v="0"/>
    <n v="0"/>
    <n v="1019656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9954432"/>
  </r>
  <r>
    <x v="3"/>
    <n v="230"/>
    <s v="O230117190520240242260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231"/>
    <s v="O23011719052024024226049"/>
    <n v="11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8000000"/>
  </r>
  <r>
    <x v="3"/>
    <n v="95"/>
    <s v="O23011719052024024227049"/>
    <n v="334263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42633000"/>
  </r>
  <r>
    <x v="3"/>
    <n v="89"/>
    <s v="O23011719052024024213049"/>
    <n v="0"/>
    <n v="0"/>
    <n v="0"/>
    <n v="0"/>
    <n v="0"/>
    <n v="0"/>
    <n v="0"/>
    <n v="0"/>
    <n v="0"/>
    <n v="0"/>
    <n v="0"/>
    <n v="0"/>
    <n v="0"/>
    <n v="1678117000"/>
    <n v="0"/>
    <n v="0"/>
    <n v="0"/>
    <n v="0"/>
    <n v="746879000"/>
    <n v="0"/>
    <n v="0"/>
    <n v="0"/>
    <n v="0"/>
    <n v="0"/>
    <n v="0"/>
    <n v="0"/>
    <n v="0"/>
    <n v="2424996000"/>
  </r>
  <r>
    <x v="3"/>
    <n v="91"/>
    <s v="O23011719052024024213049"/>
    <n v="50000000"/>
    <n v="0"/>
    <n v="0"/>
    <n v="0"/>
    <n v="0"/>
    <n v="0"/>
    <n v="0"/>
    <n v="0"/>
    <n v="0"/>
    <n v="0"/>
    <n v="0"/>
    <n v="0"/>
    <n v="0"/>
    <n v="1660793000"/>
    <n v="0"/>
    <n v="0"/>
    <n v="0"/>
    <n v="0"/>
    <n v="2478406000"/>
    <n v="0"/>
    <n v="0"/>
    <n v="0"/>
    <n v="0"/>
    <n v="0"/>
    <n v="0"/>
    <n v="0"/>
    <n v="0"/>
    <n v="4189199000"/>
  </r>
  <r>
    <x v="4"/>
    <s v="057"/>
    <s v="O23011719062024019713038"/>
    <n v="40550812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55081218"/>
  </r>
  <r>
    <x v="4"/>
    <s v="161"/>
    <s v="O23011719062024019713038"/>
    <n v="6243737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4373782"/>
  </r>
  <r>
    <x v="4"/>
    <s v="058"/>
    <s v="O23011719062024019720039"/>
    <n v="30942412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94241204"/>
  </r>
  <r>
    <x v="4"/>
    <s v="163"/>
    <s v="O23011719062024019720039"/>
    <n v="5529723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29723796"/>
  </r>
  <r>
    <x v="4"/>
    <n v="264"/>
    <s v="O23011719062024019720041"/>
    <n v="1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"/>
  </r>
  <r>
    <x v="4"/>
    <s v="164"/>
    <s v="O23011719062024019720041"/>
    <n v="31027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102754000"/>
  </r>
  <r>
    <x v="5"/>
    <s v="011"/>
    <s v="O23011719062024017830037"/>
    <n v="17182227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18222714"/>
  </r>
  <r>
    <x v="5"/>
    <s v="012"/>
    <s v="O23011719062024017830031"/>
    <n v="14143213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14321348"/>
  </r>
  <r>
    <x v="5"/>
    <s v="193"/>
    <s v="O23011719062024017830031"/>
    <n v="38674559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67455938"/>
  </r>
  <r>
    <x v="6"/>
    <s v="205"/>
    <s v="O23011719052022000213038"/>
    <n v="1614617258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1461725858"/>
  </r>
  <r>
    <x v="6"/>
    <s v="225"/>
    <s v="O23011719052022000213038"/>
    <n v="2874901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87490142"/>
  </r>
  <r>
    <x v="7"/>
    <s v="059"/>
    <s v="O23011719062024018727041"/>
    <n v="11346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34650000"/>
  </r>
  <r>
    <x v="7"/>
    <s v="061"/>
    <s v="O23011719062024018727041"/>
    <n v="6549486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549486999"/>
  </r>
  <r>
    <x v="7"/>
    <s v="064"/>
    <s v="O23011719062024018727041"/>
    <n v="12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00000"/>
  </r>
  <r>
    <x v="7"/>
    <s v="065"/>
    <s v="O23011719062024018727041"/>
    <n v="54969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9693000"/>
  </r>
  <r>
    <x v="7"/>
    <n v="240"/>
    <s v="O230117190620240187270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244"/>
    <s v="O23011719062024018727039"/>
    <n v="540456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045692000"/>
  </r>
  <r>
    <x v="7"/>
    <n v="248"/>
    <s v="O23011719062024018727039"/>
    <n v="719676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19676001"/>
  </r>
  <r>
    <x v="7"/>
    <n v="249"/>
    <s v="O23011719062024018727039"/>
    <n v="163049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30497000"/>
  </r>
  <r>
    <x v="8"/>
    <s v="062"/>
    <s v="O23011719062024013527029"/>
    <n v="985395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853959000"/>
  </r>
  <r>
    <x v="8"/>
    <s v="066"/>
    <s v="O230117190620240135270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s v="069"/>
    <s v="O23011719062024013527041"/>
    <n v="826332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263324000"/>
  </r>
  <r>
    <x v="8"/>
    <s v="271"/>
    <s v="O230117190620240135270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33"/>
    <s v="O230117190620240203140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12559000"/>
    <n v="0"/>
    <n v="0"/>
    <n v="0"/>
    <n v="0"/>
    <n v="13112559000"/>
  </r>
  <r>
    <x v="9"/>
    <s v="034"/>
    <s v="O23011719062024020314044"/>
    <n v="0"/>
    <n v="0"/>
    <n v="157859855000"/>
    <n v="0"/>
    <n v="1421985000"/>
    <n v="1177024950000"/>
    <n v="0"/>
    <n v="0"/>
    <n v="0"/>
    <n v="0"/>
    <n v="0"/>
    <n v="0"/>
    <n v="0"/>
    <n v="295358146000"/>
    <n v="32440000000"/>
    <n v="0"/>
    <n v="1602822460000"/>
    <n v="0"/>
    <n v="505821000"/>
    <n v="0"/>
    <n v="0"/>
    <n v="0"/>
    <n v="1930480000"/>
    <n v="0"/>
    <n v="0"/>
    <n v="0"/>
    <n v="0"/>
    <n v="3269363697000"/>
  </r>
  <r>
    <x v="9"/>
    <s v="035"/>
    <s v="O230117190620240203140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36"/>
    <s v="O23011719062024020314044"/>
    <n v="110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000000000"/>
  </r>
  <r>
    <x v="9"/>
    <s v="037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38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39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41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42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43"/>
    <s v="O23011719062024020315004"/>
    <n v="0"/>
    <n v="0"/>
    <n v="0"/>
    <n v="0"/>
    <n v="0"/>
    <n v="0"/>
    <n v="0"/>
    <n v="0"/>
    <n v="0"/>
    <n v="0"/>
    <n v="0"/>
    <n v="0"/>
    <n v="0"/>
    <n v="12713669000"/>
    <n v="0"/>
    <n v="0"/>
    <n v="0"/>
    <n v="0"/>
    <n v="751481000"/>
    <n v="0"/>
    <n v="0"/>
    <n v="0"/>
    <n v="0"/>
    <n v="0"/>
    <n v="0"/>
    <n v="0"/>
    <n v="0"/>
    <n v="13465150000"/>
  </r>
  <r>
    <x v="9"/>
    <s v="044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45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46"/>
    <s v="O23011719062024020315004"/>
    <n v="1278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78100000"/>
  </r>
  <r>
    <x v="9"/>
    <s v="047"/>
    <s v="O23011719062024020315004"/>
    <n v="40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00000000"/>
  </r>
  <r>
    <x v="9"/>
    <s v="048"/>
    <s v="O23011719062024020315004"/>
    <n v="0"/>
    <n v="0"/>
    <n v="0"/>
    <n v="0"/>
    <n v="0"/>
    <n v="0"/>
    <n v="0"/>
    <n v="0"/>
    <n v="0"/>
    <n v="0"/>
    <n v="0"/>
    <n v="0"/>
    <n v="0"/>
    <n v="86369948000"/>
    <n v="0"/>
    <n v="0"/>
    <n v="0"/>
    <n v="0"/>
    <n v="687069000"/>
    <n v="0"/>
    <n v="0"/>
    <n v="0"/>
    <n v="8771803000"/>
    <n v="1044783000"/>
    <n v="0"/>
    <n v="0"/>
    <n v="0"/>
    <n v="96873603000"/>
  </r>
  <r>
    <x v="9"/>
    <s v="049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50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51"/>
    <s v="O23011719062024020315004"/>
    <n v="20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00000"/>
  </r>
  <r>
    <x v="9"/>
    <s v="210"/>
    <s v="O23011719062024020315004"/>
    <n v="6189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18900000"/>
  </r>
  <r>
    <x v="9"/>
    <s v="204"/>
    <s v="O23011719062024020315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52"/>
    <s v="O23011719062024020315004"/>
    <n v="80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000000"/>
  </r>
  <r>
    <x v="9"/>
    <s v="053"/>
    <s v="O230117190620240203140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40"/>
    <s v="O230117190620240203150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054"/>
    <s v="O23011719062024020314044"/>
    <n v="103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3000000"/>
  </r>
  <r>
    <x v="9"/>
    <s v="199"/>
    <s v="O23011719062024020314044"/>
    <n v="0"/>
    <n v="0"/>
    <n v="0"/>
    <n v="0"/>
    <n v="0"/>
    <n v="0"/>
    <n v="0"/>
    <n v="0"/>
    <n v="0"/>
    <n v="0"/>
    <n v="0"/>
    <n v="0"/>
    <n v="0"/>
    <n v="0"/>
    <n v="0"/>
    <n v="0"/>
    <n v="11609358000"/>
    <n v="0"/>
    <n v="0"/>
    <n v="0"/>
    <n v="0"/>
    <n v="0"/>
    <n v="0"/>
    <n v="0"/>
    <n v="0"/>
    <n v="0"/>
    <n v="0"/>
    <n v="11609358000"/>
  </r>
  <r>
    <x v="9"/>
    <s v="Crear auxiliar"/>
    <s v="O23011719062024020315004"/>
    <n v="20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00000"/>
  </r>
  <r>
    <x v="10"/>
    <s v="175"/>
    <s v="O23011719032024013725051"/>
    <n v="1319376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93760000"/>
  </r>
  <r>
    <x v="10"/>
    <s v="242"/>
    <s v="O23011719032024013725051"/>
    <n v="18062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06240000"/>
  </r>
  <r>
    <x v="11"/>
    <s v="071"/>
    <s v="O23011719052024020029042"/>
    <n v="24400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40025000"/>
  </r>
  <r>
    <x v="11"/>
    <s v="076"/>
    <s v="O23011719052024020029030"/>
    <n v="17708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70886000"/>
  </r>
  <r>
    <x v="11"/>
    <s v="078"/>
    <s v="O23011719052024020029042"/>
    <n v="3584364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843643000"/>
  </r>
  <r>
    <x v="11"/>
    <s v="083"/>
    <s v="O23011719052024020029042"/>
    <n v="89479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947981000"/>
  </r>
  <r>
    <x v="11"/>
    <s v="084"/>
    <s v="O23011719052024020029030"/>
    <n v="13998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99823000"/>
  </r>
  <r>
    <x v="11"/>
    <s v="257"/>
    <s v="O23011719052024020029042"/>
    <n v="216562041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656204184"/>
  </r>
  <r>
    <x v="11"/>
    <s v="262"/>
    <s v="O23011719052024020029042"/>
    <n v="11261228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26122816"/>
  </r>
  <r>
    <x v="11"/>
    <s v="266"/>
    <s v="O230117190520240200290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283"/>
    <s v="O23011719052024020029042"/>
    <n v="43284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2841000"/>
  </r>
  <r>
    <x v="11"/>
    <s v="267"/>
    <s v="O23011719052024020029030"/>
    <n v="11937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93700000"/>
  </r>
  <r>
    <x v="11"/>
    <s v="093"/>
    <s v="O23011719052024020011026"/>
    <n v="364886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48864000"/>
  </r>
  <r>
    <x v="12"/>
    <s v="152"/>
    <s v="O23011719052024023313041"/>
    <n v="45275426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27542696"/>
  </r>
  <r>
    <x v="12"/>
    <s v="153"/>
    <s v="O23011719052024023313041"/>
    <n v="45017537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01753712"/>
  </r>
  <r>
    <x v="12"/>
    <s v="154"/>
    <s v="O23011719052024023313041"/>
    <n v="30888385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88838592"/>
  </r>
  <r>
    <x v="13"/>
    <s v="183"/>
    <s v="O23011719052024019528015"/>
    <n v="8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0000000"/>
  </r>
  <r>
    <x v="13"/>
    <s v="251"/>
    <s v="O23011719052024019528036"/>
    <n v="9696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6968000"/>
  </r>
  <r>
    <x v="13"/>
    <s v="184"/>
    <s v="O230117190520240195280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s v="188"/>
    <s v="O23011719052024019528036"/>
    <n v="18205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20536000"/>
  </r>
  <r>
    <x v="13"/>
    <s v="189"/>
    <s v="O23011719052024019528036"/>
    <n v="218239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82397000"/>
  </r>
  <r>
    <x v="13"/>
    <s v="252"/>
    <s v="O23011719052024019528036"/>
    <n v="2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0000"/>
  </r>
  <r>
    <x v="13"/>
    <s v="068"/>
    <s v="O23011719052024019528037"/>
    <n v="86449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644902000"/>
  </r>
  <r>
    <x v="13"/>
    <n v="260"/>
    <s v="O23011719052024019528037"/>
    <n v="25519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5197000"/>
  </r>
  <r>
    <x v="13"/>
    <s v="243"/>
    <s v="O23011719052024019528037"/>
    <n v="172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20000000"/>
  </r>
  <r>
    <x v="14"/>
    <s v="013"/>
    <s v="O23011719012020014922112"/>
    <n v="454524919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452491980"/>
  </r>
  <r>
    <x v="14"/>
    <s v="209"/>
    <s v="O23011719012020014922112"/>
    <n v="51095127020.008118"/>
    <n v="0"/>
    <n v="0"/>
    <n v="0"/>
    <n v="0"/>
    <n v="0"/>
    <n v="0"/>
    <n v="0"/>
    <n v="0"/>
    <n v="0"/>
    <n v="0"/>
    <n v="0"/>
    <n v="0"/>
    <n v="6447260000"/>
    <n v="0"/>
    <n v="0"/>
    <n v="0"/>
    <n v="0"/>
    <n v="41641966000"/>
    <n v="0"/>
    <n v="0"/>
    <n v="0"/>
    <n v="6910774000"/>
    <n v="0"/>
    <n v="0"/>
    <n v="0"/>
    <n v="0"/>
    <n v="106095127020.00812"/>
  </r>
  <r>
    <x v="14"/>
    <s v="016"/>
    <s v="O23011719012020014922112"/>
    <n v="327103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710325000"/>
  </r>
  <r>
    <x v="14"/>
    <s v="029"/>
    <s v="O23011719012020014922112"/>
    <n v="25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00000000"/>
  </r>
  <r>
    <x v="14"/>
    <s v="253"/>
    <s v="O230117190120200149221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s v="280"/>
    <s v="O23011719012020014922112"/>
    <n v="700397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03972000"/>
  </r>
  <r>
    <x v="14"/>
    <s v="282"/>
    <s v="O23011719012020014922112"/>
    <n v="1105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050000000"/>
  </r>
  <r>
    <x v="14"/>
    <s v="279"/>
    <s v="O23011719012020014922112"/>
    <n v="741425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4142598000"/>
  </r>
  <r>
    <x v="15"/>
    <s v="219"/>
    <s v="O230117190620220001230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s v="220"/>
    <s v="O23011719062022000123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s v="221"/>
    <s v="O230117190620220001230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s v="015"/>
    <s v="O23011719062024014126039"/>
    <n v="140095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009598000"/>
  </r>
  <r>
    <x v="16"/>
    <s v="180"/>
    <s v="O23011719062024014126039"/>
    <n v="2226767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267679000"/>
  </r>
  <r>
    <x v="16"/>
    <s v="254"/>
    <s v="O230117190620240141260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265"/>
    <s v="O23011719062024014126039"/>
    <n v="1357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5740000"/>
  </r>
  <r>
    <x v="16"/>
    <n v="256"/>
    <s v="O23011719062024014126039"/>
    <n v="44496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49600000"/>
  </r>
  <r>
    <x v="16"/>
    <s v="140"/>
    <s v="O230117190620240141260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s v="241"/>
    <s v="O23011719062024014126039"/>
    <n v="101798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17983000"/>
  </r>
  <r>
    <x v="16"/>
    <s v="247"/>
    <s v="O23011719062024014126039"/>
    <n v="953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5310000"/>
  </r>
  <r>
    <x v="16"/>
    <s v="246"/>
    <s v="O23011719062024014126039"/>
    <n v="6427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2720000"/>
  </r>
  <r>
    <x v="16"/>
    <s v="273"/>
    <s v="O23011719062024014126039"/>
    <n v="1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"/>
  </r>
  <r>
    <x v="16"/>
    <s v="274"/>
    <s v="O23011719062024014126039"/>
    <n v="1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"/>
  </r>
  <r>
    <x v="16"/>
    <s v="275"/>
    <s v="O23011719062024014126039"/>
    <n v="1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"/>
  </r>
  <r>
    <x v="16"/>
    <s v="276"/>
    <s v="O23011719062024014126039"/>
    <n v="2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0000"/>
  </r>
  <r>
    <x v="16"/>
    <s v="277"/>
    <s v="O23011719062024014126039"/>
    <n v="1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"/>
  </r>
  <r>
    <x v="16"/>
    <s v="278"/>
    <s v="O23011719062024014126039"/>
    <n v="10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0"/>
  </r>
  <r>
    <x v="16"/>
    <s v="202"/>
    <s v="O23011719062024014126039"/>
    <n v="781369999.6900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1369999.69000006"/>
  </r>
  <r>
    <x v="17"/>
    <s v="007"/>
    <s v="O23011719062024015430042"/>
    <n v="83028248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302824882"/>
  </r>
  <r>
    <x v="17"/>
    <s v="005"/>
    <s v="O230117190620240154300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s v="008"/>
    <s v="O23011719062024015430042"/>
    <n v="99168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9168300"/>
  </r>
  <r>
    <x v="17"/>
    <s v="250"/>
    <s v="O23011719062024015430042"/>
    <n v="249641064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964106414"/>
  </r>
  <r>
    <x v="17"/>
    <s v="012"/>
    <s v="O23011719062024015430042"/>
    <n v="61339664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133966404"/>
  </r>
  <r>
    <x v="18"/>
    <s v="159"/>
    <s v="O23011719062024016720037"/>
    <n v="49566470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956647070"/>
  </r>
  <r>
    <x v="18"/>
    <s v="063"/>
    <s v="O23011719062024016720037"/>
    <n v="4098959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9895930"/>
  </r>
  <r>
    <x v="18"/>
    <s v="263"/>
    <s v="O230117190620240167200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s v="258"/>
    <s v="O23011719062024016720037"/>
    <n v="1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"/>
  </r>
  <r>
    <x v="18"/>
    <s v="163"/>
    <s v="O230117190620240167200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m/>
    <m/>
    <n v="0"/>
    <n v="0"/>
    <n v="0"/>
    <n v="0"/>
    <n v="0"/>
    <n v="0"/>
    <n v="0"/>
    <n v="0"/>
    <n v="0"/>
    <n v="0"/>
    <n v="0"/>
    <n v="0"/>
    <n v="0"/>
    <n v="4349797000.000001"/>
    <n v="0"/>
    <n v="0"/>
    <n v="0"/>
    <n v="0"/>
    <n v="0"/>
    <n v="0"/>
    <n v="0"/>
    <n v="0"/>
    <n v="0"/>
    <n v="0"/>
    <n v="0"/>
    <n v="0"/>
    <n v="0"/>
    <n v="4349797000.00000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s v="O23201010010208"/>
    <x v="0"/>
    <n v="129257944000.00812"/>
  </r>
  <r>
    <x v="0"/>
    <s v="O23201010010208"/>
    <x v="1"/>
    <n v="6910774000"/>
  </r>
  <r>
    <x v="0"/>
    <s v="O23201010010208"/>
    <x v="2"/>
    <n v="41641966000"/>
  </r>
  <r>
    <x v="0"/>
    <s v="O23201010010208"/>
    <x v="3"/>
    <n v="6447260000"/>
  </r>
  <r>
    <x v="0"/>
    <s v="O23201010030807"/>
    <x v="0"/>
    <n v="85192598000"/>
  </r>
  <r>
    <x v="0"/>
    <s v="O23202020080383321"/>
    <x v="0"/>
    <n v="7003972000"/>
  </r>
  <r>
    <x v="0"/>
    <s v="O232020200991122"/>
    <x v="0"/>
    <n v="2500000000"/>
  </r>
  <r>
    <x v="1"/>
    <s v="O232020200664114"/>
    <x v="0"/>
    <n v="1806240000"/>
  </r>
  <r>
    <x v="1"/>
    <s v="O232020200991122"/>
    <x v="0"/>
    <n v="13193760000"/>
  </r>
  <r>
    <x v="2"/>
    <s v="O232020200991122"/>
    <x v="0"/>
    <n v="161749216000"/>
  </r>
  <r>
    <x v="3"/>
    <s v="O232020200883939"/>
    <x v="0"/>
    <n v="80000000"/>
  </r>
  <r>
    <x v="3"/>
    <s v="O232020200991122"/>
    <x v="0"/>
    <n v="4299901000"/>
  </r>
  <r>
    <x v="3"/>
    <s v="O232020200991122"/>
    <x v="0"/>
    <n v="10620099000"/>
  </r>
  <r>
    <x v="4"/>
    <s v="O232020200991122"/>
    <x v="0"/>
    <n v="3648864000"/>
  </r>
  <r>
    <x v="4"/>
    <s v="O232020200883117"/>
    <x v="0"/>
    <n v="2964586000"/>
  </r>
  <r>
    <x v="4"/>
    <s v="O232020200991122"/>
    <x v="0"/>
    <n v="1399823000"/>
  </r>
  <r>
    <x v="4"/>
    <s v="O232020200884190"/>
    <x v="0"/>
    <n v="2440025000"/>
  </r>
  <r>
    <x v="4"/>
    <s v="O232020200991122"/>
    <x v="0"/>
    <n v="67573951000"/>
  </r>
  <r>
    <x v="4"/>
    <s v="O2390101"/>
    <x v="0"/>
    <n v="432841000"/>
  </r>
  <r>
    <x v="5"/>
    <s v="O232020200991122"/>
    <x v="0"/>
    <n v="3646339000"/>
  </r>
  <r>
    <x v="6"/>
    <s v="O232020200991122"/>
    <x v="0"/>
    <n v="12118135000"/>
  </r>
  <r>
    <x v="7"/>
    <s v="O232020200991122"/>
    <x v="0"/>
    <n v="3521470000"/>
  </r>
  <r>
    <x v="7"/>
    <s v="O232020200991122"/>
    <x v="4"/>
    <n v="271389000"/>
  </r>
  <r>
    <x v="8"/>
    <s v="O232020200991122"/>
    <x v="0"/>
    <n v="1291258000"/>
  </r>
  <r>
    <x v="8"/>
    <s v="O232020200991122"/>
    <x v="4"/>
    <n v="3234591000"/>
  </r>
  <r>
    <x v="8"/>
    <s v="O232020200991122"/>
    <x v="5"/>
    <n v="1226646000"/>
  </r>
  <r>
    <x v="8"/>
    <s v="O232020200991122"/>
    <x v="0"/>
    <n v="309160000"/>
  </r>
  <r>
    <x v="8"/>
    <s v="O232020200991122"/>
    <x v="4"/>
    <n v="820884000"/>
  </r>
  <r>
    <x v="8"/>
    <s v="O232020200991122"/>
    <x v="0"/>
    <n v="9981583000"/>
  </r>
  <r>
    <x v="8"/>
    <s v="O232020200991122"/>
    <x v="4"/>
    <n v="12297054000"/>
  </r>
  <r>
    <x v="8"/>
    <s v="O232020200991122"/>
    <x v="0"/>
    <n v="96107000"/>
  </r>
  <r>
    <x v="8"/>
    <s v="O232020200991122"/>
    <x v="4"/>
    <n v="240880000"/>
  </r>
  <r>
    <x v="8"/>
    <s v="O232020200991122"/>
    <x v="0"/>
    <n v="2796086000"/>
  </r>
  <r>
    <x v="8"/>
    <s v="O232020200991122"/>
    <x v="4"/>
    <n v="5113571000"/>
  </r>
  <r>
    <x v="8"/>
    <s v="O232020200991122"/>
    <x v="0"/>
    <n v="2833447000"/>
  </r>
  <r>
    <x v="8"/>
    <s v="O232020200991122"/>
    <x v="4"/>
    <n v="7596002000"/>
  </r>
  <r>
    <x v="8"/>
    <s v="O232020200991122"/>
    <x v="0"/>
    <n v="2407404000"/>
  </r>
  <r>
    <x v="8"/>
    <s v="O232020200991122"/>
    <x v="4"/>
    <n v="6083245000"/>
  </r>
  <r>
    <x v="8"/>
    <s v="O232020200991122"/>
    <x v="0"/>
    <n v="2588423000"/>
  </r>
  <r>
    <x v="8"/>
    <s v="O232020200991122"/>
    <x v="4"/>
    <n v="3333184000"/>
  </r>
  <r>
    <x v="8"/>
    <s v="O232020200991122"/>
    <x v="0"/>
    <n v="15526553000"/>
  </r>
  <r>
    <x v="8"/>
    <s v="O232020200991122"/>
    <x v="4"/>
    <n v="72473919000"/>
  </r>
  <r>
    <x v="8"/>
    <s v="O232020200991122"/>
    <x v="6"/>
    <n v="3698426000"/>
  </r>
  <r>
    <x v="8"/>
    <s v="O232020200991122"/>
    <x v="7"/>
    <n v="1400000000"/>
  </r>
  <r>
    <x v="8"/>
    <s v="O232020200991122"/>
    <x v="1"/>
    <n v="2266057000"/>
  </r>
  <r>
    <x v="8"/>
    <s v="O232020200991122"/>
    <x v="8"/>
    <n v="2605151000"/>
  </r>
  <r>
    <x v="8"/>
    <s v="O232020200991122"/>
    <x v="3"/>
    <n v="756287000"/>
  </r>
  <r>
    <x v="8"/>
    <s v="O232020200991122"/>
    <x v="0"/>
    <n v="11467306000"/>
  </r>
  <r>
    <x v="8"/>
    <s v="O232020200991122"/>
    <x v="4"/>
    <n v="22748352000"/>
  </r>
  <r>
    <x v="8"/>
    <s v="O23201010030807"/>
    <x v="0"/>
    <n v="50000000"/>
  </r>
  <r>
    <x v="8"/>
    <s v="O23201010030807"/>
    <x v="2"/>
    <n v="2478406000"/>
  </r>
  <r>
    <x v="8"/>
    <s v="O23201010030807"/>
    <x v="3"/>
    <n v="1660793000"/>
  </r>
  <r>
    <x v="8"/>
    <s v="O2320201003053544204"/>
    <x v="2"/>
    <n v="746879000"/>
  </r>
  <r>
    <x v="8"/>
    <s v="O2320201003053544204"/>
    <x v="3"/>
    <n v="1678117000"/>
  </r>
  <r>
    <x v="8"/>
    <s v="O232020200991122"/>
    <x v="0"/>
    <n v="19558660000"/>
  </r>
  <r>
    <x v="8"/>
    <s v="O232020200991122"/>
    <x v="4"/>
    <n v="42596899000"/>
  </r>
  <r>
    <x v="8"/>
    <s v="O232020200991122"/>
    <x v="9"/>
    <n v="461860000"/>
  </r>
  <r>
    <x v="8"/>
    <s v="O232020200991114"/>
    <x v="0"/>
    <n v="375000000"/>
  </r>
  <r>
    <x v="8"/>
    <s v="O232020200991122"/>
    <x v="0"/>
    <n v="32258380000"/>
  </r>
  <r>
    <x v="8"/>
    <s v="O232020200991122"/>
    <x v="4"/>
    <n v="35546880000"/>
  </r>
  <r>
    <x v="8"/>
    <s v="O232020200991122"/>
    <x v="0"/>
    <n v="118000000"/>
  </r>
  <r>
    <x v="8"/>
    <s v="O232020200991122"/>
    <x v="0"/>
    <n v="3342633000"/>
  </r>
  <r>
    <x v="9"/>
    <s v="O232020200991122"/>
    <x v="0"/>
    <n v="9853959000"/>
  </r>
  <r>
    <x v="9"/>
    <s v="O232020200991122"/>
    <x v="0"/>
    <n v="8263324000"/>
  </r>
  <r>
    <x v="10"/>
    <s v="O23201010010208"/>
    <x v="0"/>
    <n v="14009598000"/>
  </r>
  <r>
    <x v="10"/>
    <s v="O232020200667250"/>
    <x v="0"/>
    <n v="135740000"/>
  </r>
  <r>
    <x v="10"/>
    <s v="O232020200771354"/>
    <x v="0"/>
    <n v="1000000000"/>
  </r>
  <r>
    <x v="10"/>
    <s v="O23202020080383931"/>
    <x v="0"/>
    <n v="200000000"/>
  </r>
  <r>
    <x v="10"/>
    <s v="O23202020080585310"/>
    <x v="0"/>
    <n v="100000000"/>
  </r>
  <r>
    <x v="10"/>
    <s v="O23202020080686330"/>
    <x v="0"/>
    <n v="100000000"/>
  </r>
  <r>
    <x v="10"/>
    <s v="O232020200884210"/>
    <x v="0"/>
    <n v="95310000"/>
  </r>
  <r>
    <x v="10"/>
    <s v="O232020200885250"/>
    <x v="0"/>
    <n v="4449600000"/>
  </r>
  <r>
    <x v="10"/>
    <s v="O232020200885330"/>
    <x v="0"/>
    <n v="642720000"/>
  </r>
  <r>
    <x v="10"/>
    <s v="O232020200991122"/>
    <x v="0"/>
    <n v="24167031999.689999"/>
  </r>
  <r>
    <x v="10"/>
    <s v="O232020200994239"/>
    <x v="0"/>
    <n v="100000000"/>
  </r>
  <r>
    <x v="11"/>
    <s v="O23201010030302"/>
    <x v="0"/>
    <n v="8302824882"/>
  </r>
  <r>
    <x v="11"/>
    <s v="O232020200883132"/>
    <x v="0"/>
    <n v="25063274714"/>
  </r>
  <r>
    <x v="11"/>
    <s v="O232020200991122"/>
    <x v="0"/>
    <n v="6133966404"/>
  </r>
  <r>
    <x v="12"/>
    <s v="O232020200991122"/>
    <x v="0"/>
    <n v="5366543000"/>
  </r>
  <r>
    <x v="12"/>
    <s v="O2390101"/>
    <x v="0"/>
    <n v="10000000"/>
  </r>
  <r>
    <x v="13"/>
    <s v="O232020200883132"/>
    <x v="0"/>
    <n v="3867455938"/>
  </r>
  <r>
    <x v="13"/>
    <s v="O232020200991122"/>
    <x v="0"/>
    <n v="1414321348"/>
  </r>
  <r>
    <x v="13"/>
    <s v="O232020200991122"/>
    <x v="0"/>
    <n v="1718222714"/>
  </r>
  <r>
    <x v="14"/>
    <s v="O232020200991122"/>
    <x v="0"/>
    <n v="56395865001"/>
  </r>
  <r>
    <x v="14"/>
    <s v="O232020200883611"/>
    <x v="0"/>
    <n v="1134650000"/>
  </r>
  <r>
    <x v="14"/>
    <s v="O232020200991122"/>
    <x v="0"/>
    <n v="8299179999"/>
  </r>
  <r>
    <x v="15"/>
    <s v="O232020200991122"/>
    <x v="0"/>
    <n v="4679455000"/>
  </r>
  <r>
    <x v="15"/>
    <s v="O232020200991122"/>
    <x v="0"/>
    <n v="8623965000"/>
  </r>
  <r>
    <x v="15"/>
    <s v="O232020200991122"/>
    <x v="0"/>
    <n v="3102754000"/>
  </r>
  <r>
    <x v="15"/>
    <s v="O2390101"/>
    <x v="0"/>
    <n v="100000000"/>
  </r>
  <r>
    <x v="16"/>
    <s v="O232020200882210"/>
    <x v="1"/>
    <n v="13112559000"/>
  </r>
  <r>
    <x v="16"/>
    <s v="O232020200991122"/>
    <x v="0"/>
    <n v="11000000000"/>
  </r>
  <r>
    <x v="16"/>
    <s v="O232020200991122"/>
    <x v="10"/>
    <n v="157859855000"/>
  </r>
  <r>
    <x v="16"/>
    <s v="O232020200991122"/>
    <x v="11"/>
    <n v="1421985000"/>
  </r>
  <r>
    <x v="16"/>
    <s v="O232020200991122"/>
    <x v="12"/>
    <n v="1177024950000"/>
  </r>
  <r>
    <x v="16"/>
    <s v="O232020200991122"/>
    <x v="1"/>
    <n v="1930480000"/>
  </r>
  <r>
    <x v="16"/>
    <s v="O232020200991122"/>
    <x v="2"/>
    <n v="505821000"/>
  </r>
  <r>
    <x v="16"/>
    <s v="O232020200991122"/>
    <x v="3"/>
    <n v="295358146000"/>
  </r>
  <r>
    <x v="16"/>
    <s v="O232020200991122"/>
    <x v="5"/>
    <n v="32440000000"/>
  </r>
  <r>
    <x v="16"/>
    <s v="O232020200991122"/>
    <x v="13"/>
    <n v="1602822460000"/>
  </r>
  <r>
    <x v="16"/>
    <s v="O2380402"/>
    <x v="0"/>
    <n v="103000000"/>
  </r>
  <r>
    <x v="16"/>
    <s v="O2380407"/>
    <x v="13"/>
    <n v="11609358000"/>
  </r>
  <r>
    <x v="16"/>
    <s v="O232020200991122"/>
    <x v="0"/>
    <n v="17897000000"/>
  </r>
  <r>
    <x v="16"/>
    <s v="O232020200991122"/>
    <x v="14"/>
    <n v="1044783000"/>
  </r>
  <r>
    <x v="16"/>
    <s v="O232020200991122"/>
    <x v="1"/>
    <n v="8771803000"/>
  </r>
  <r>
    <x v="16"/>
    <s v="O232020200991122"/>
    <x v="2"/>
    <n v="1438550000"/>
  </r>
  <r>
    <x v="16"/>
    <s v="O232020200991122"/>
    <x v="3"/>
    <n v="99083617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19D338-9128-4A85-A0AA-A6077A7BA43A}" name="TablaDinámica1" cacheId="5886" dataOnRows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E2244" firstHeaderRow="1" firstDataRow="1" firstDataCol="4"/>
  <pivotFields count="32">
    <pivotField axis="axisRow" compact="0" outline="0" showAll="0" defaultSubtotal="0">
      <items count="30">
        <item x="16"/>
        <item x="27"/>
        <item x="4"/>
        <item x="28"/>
        <item x="3"/>
        <item x="12"/>
        <item x="18"/>
        <item x="26"/>
        <item x="17"/>
        <item x="24"/>
        <item x="25"/>
        <item x="22"/>
        <item x="9"/>
        <item x="14"/>
        <item x="6"/>
        <item x="7"/>
        <item x="15"/>
        <item x="13"/>
        <item x="20"/>
        <item x="19"/>
        <item x="21"/>
        <item x="2"/>
        <item x="1"/>
        <item x="23"/>
        <item x="29"/>
        <item x="10"/>
        <item x="11"/>
        <item x="5"/>
        <item x="8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8">
        <item x="47"/>
        <item x="10"/>
        <item x="3"/>
        <item x="2"/>
        <item x="11"/>
        <item x="8"/>
        <item x="4"/>
        <item x="5"/>
        <item x="6"/>
        <item x="12"/>
        <item x="35"/>
        <item x="13"/>
        <item x="7"/>
        <item x="1"/>
        <item x="22"/>
        <item x="36"/>
        <item x="14"/>
        <item x="9"/>
        <item x="17"/>
        <item x="30"/>
        <item x="28"/>
        <item x="29"/>
        <item x="31"/>
        <item x="46"/>
        <item x="18"/>
        <item x="19"/>
        <item x="40"/>
        <item x="42"/>
        <item x="41"/>
        <item x="43"/>
        <item x="32"/>
        <item x="15"/>
        <item x="44"/>
        <item x="16"/>
        <item x="26"/>
        <item x="24"/>
        <item x="25"/>
        <item x="27"/>
        <item x="23"/>
        <item x="37"/>
        <item x="38"/>
        <item x="39"/>
        <item x="34"/>
        <item x="33"/>
        <item x="21"/>
        <item x="20"/>
        <item x="45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7">
        <item x="40"/>
        <item x="32"/>
        <item x="22"/>
        <item x="37"/>
        <item x="38"/>
        <item x="39"/>
        <item x="35"/>
        <item x="34"/>
        <item x="33"/>
        <item x="2"/>
        <item x="36"/>
        <item x="1"/>
        <item x="10"/>
        <item x="3"/>
        <item x="11"/>
        <item x="8"/>
        <item x="4"/>
        <item x="5"/>
        <item x="6"/>
        <item x="12"/>
        <item x="13"/>
        <item x="7"/>
        <item x="14"/>
        <item x="9"/>
        <item x="15"/>
        <item x="16"/>
        <item x="42"/>
        <item x="41"/>
        <item x="43"/>
        <item x="26"/>
        <item x="27"/>
        <item x="44"/>
        <item x="45"/>
        <item x="46"/>
        <item x="21"/>
        <item x="20"/>
        <item x="24"/>
        <item x="25"/>
        <item x="23"/>
        <item x="17"/>
        <item x="18"/>
        <item x="19"/>
        <item x="30"/>
        <item x="28"/>
        <item x="29"/>
        <item x="3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items count="131">
        <item x="0"/>
        <item x="129"/>
        <item x="56"/>
        <item x="99"/>
        <item x="36"/>
        <item x="119"/>
        <item x="31"/>
        <item x="100"/>
        <item x="124"/>
        <item x="61"/>
        <item x="83"/>
        <item x="40"/>
        <item x="54"/>
        <item x="14"/>
        <item x="7"/>
        <item x="116"/>
        <item x="11"/>
        <item x="38"/>
        <item x="39"/>
        <item x="37"/>
        <item x="103"/>
        <item x="23"/>
        <item x="29"/>
        <item x="105"/>
        <item x="67"/>
        <item x="5"/>
        <item x="2"/>
        <item x="41"/>
        <item x="30"/>
        <item x="8"/>
        <item x="128"/>
        <item x="15"/>
        <item x="93"/>
        <item x="53"/>
        <item x="27"/>
        <item x="18"/>
        <item x="35"/>
        <item x="45"/>
        <item x="71"/>
        <item x="10"/>
        <item x="42"/>
        <item x="81"/>
        <item x="58"/>
        <item x="120"/>
        <item x="20"/>
        <item x="26"/>
        <item x="16"/>
        <item x="73"/>
        <item x="21"/>
        <item x="122"/>
        <item x="17"/>
        <item x="51"/>
        <item x="19"/>
        <item x="25"/>
        <item x="13"/>
        <item x="121"/>
        <item x="22"/>
        <item x="118"/>
        <item x="9"/>
        <item x="12"/>
        <item x="24"/>
        <item x="92"/>
        <item x="68"/>
        <item x="94"/>
        <item x="70"/>
        <item x="6"/>
        <item x="78"/>
        <item x="90"/>
        <item x="64"/>
        <item x="52"/>
        <item x="50"/>
        <item x="74"/>
        <item x="63"/>
        <item x="106"/>
        <item x="87"/>
        <item x="85"/>
        <item x="101"/>
        <item x="80"/>
        <item x="46"/>
        <item x="102"/>
        <item x="86"/>
        <item x="110"/>
        <item x="34"/>
        <item x="98"/>
        <item x="59"/>
        <item x="62"/>
        <item x="55"/>
        <item x="3"/>
        <item x="4"/>
        <item x="95"/>
        <item x="65"/>
        <item x="79"/>
        <item x="57"/>
        <item x="28"/>
        <item x="43"/>
        <item x="117"/>
        <item x="97"/>
        <item x="96"/>
        <item x="127"/>
        <item x="60"/>
        <item x="44"/>
        <item x="49"/>
        <item x="126"/>
        <item x="69"/>
        <item x="111"/>
        <item x="82"/>
        <item x="76"/>
        <item x="123"/>
        <item x="104"/>
        <item x="89"/>
        <item x="48"/>
        <item x="75"/>
        <item x="77"/>
        <item x="112"/>
        <item x="84"/>
        <item x="33"/>
        <item x="114"/>
        <item x="47"/>
        <item x="32"/>
        <item x="91"/>
        <item x="115"/>
        <item x="125"/>
        <item x="109"/>
        <item x="88"/>
        <item x="107"/>
        <item x="108"/>
        <item x="72"/>
        <item x="113"/>
        <item x="66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4"/>
    <field x="1"/>
    <field x="0"/>
    <field x="-2"/>
  </rowFields>
  <rowItems count="2241">
    <i>
      <x/>
      <x v="26"/>
      <x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8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7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"/>
      <x v="30"/>
      <x v="5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"/>
      <x v="14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"/>
      <x v="39"/>
      <x v="16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4"/>
      <x v="40"/>
      <x v="16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5"/>
      <x v="41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6"/>
      <x v="10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7"/>
      <x v="42"/>
      <x v="13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8"/>
      <x v="43"/>
      <x v="17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7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9"/>
      <x v="3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0"/>
      <x v="15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1"/>
      <x v="13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2"/>
      <x v="1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3"/>
      <x v="2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4"/>
      <x v="4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5"/>
      <x v="5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6"/>
      <x v="6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7"/>
      <x v="7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8"/>
      <x v="8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19"/>
      <x v="9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0"/>
      <x v="11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1"/>
      <x v="12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2"/>
      <x v="16"/>
      <x v="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4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3"/>
      <x v="17"/>
      <x v="21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4"/>
      <x v="31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5"/>
      <x v="33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6"/>
      <x v="27"/>
      <x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7"/>
      <x v="28"/>
      <x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8"/>
      <x v="29"/>
      <x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29"/>
      <x v="34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0"/>
      <x v="37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8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1"/>
      <x v="32"/>
      <x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6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7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9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10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11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18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19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0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3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2"/>
      <x v="46"/>
      <x v="1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3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14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3"/>
      <x v="23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7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4"/>
      <x v="44"/>
      <x v="14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5"/>
      <x v="45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6"/>
      <x v="35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7"/>
      <x v="36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8"/>
      <x v="38"/>
      <x v="15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39"/>
      <x v="18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40"/>
      <x v="24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41"/>
      <x v="25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7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42"/>
      <x v="19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43"/>
      <x v="20"/>
      <x v="1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5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6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44"/>
      <x v="21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2">
      <x v="27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45"/>
      <x v="22"/>
      <x v="22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>
      <x v="46"/>
      <x/>
      <x v="24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r="1">
      <x v="47"/>
      <x v="29"/>
      <x/>
    </i>
    <i r="3" i="1">
      <x v="1"/>
    </i>
    <i r="3" i="2">
      <x v="2"/>
    </i>
    <i r="3" i="3">
      <x v="3"/>
    </i>
    <i r="3" i="4">
      <x v="4"/>
    </i>
    <i r="3" i="5">
      <x v="5"/>
    </i>
    <i r="3" i="6">
      <x v="6"/>
    </i>
    <i r="3" i="7">
      <x v="7"/>
    </i>
    <i r="3" i="8">
      <x v="8"/>
    </i>
    <i r="3" i="9">
      <x v="9"/>
    </i>
    <i r="3" i="10">
      <x v="10"/>
    </i>
    <i r="3" i="11">
      <x v="11"/>
    </i>
    <i r="3" i="12">
      <x v="12"/>
    </i>
    <i r="3" i="13">
      <x v="13"/>
    </i>
    <i r="3" i="14">
      <x v="14"/>
    </i>
    <i r="3" i="15">
      <x v="15"/>
    </i>
    <i r="3" i="16">
      <x v="16"/>
    </i>
    <i r="3" i="17">
      <x v="17"/>
    </i>
    <i r="3" i="18">
      <x v="18"/>
    </i>
    <i r="3" i="19">
      <x v="19"/>
    </i>
    <i r="3" i="20">
      <x v="20"/>
    </i>
    <i r="3" i="21">
      <x v="21"/>
    </i>
    <i r="3" i="22">
      <x v="22"/>
    </i>
    <i r="3" i="23">
      <x v="23"/>
    </i>
    <i r="3" i="24">
      <x v="24"/>
    </i>
    <i r="3" i="25">
      <x v="25"/>
    </i>
    <i r="3" i="26">
      <x v="26"/>
    </i>
    <i t="grand">
      <x/>
    </i>
    <i t="grand" i="1">
      <x/>
    </i>
    <i t="grand" i="2">
      <x/>
    </i>
    <i t="grand" i="3">
      <x/>
    </i>
    <i t="grand" i="4">
      <x/>
    </i>
    <i t="grand" i="5">
      <x/>
    </i>
    <i t="grand" i="6">
      <x/>
    </i>
    <i t="grand" i="7">
      <x/>
    </i>
    <i t="grand" i="8">
      <x/>
    </i>
    <i t="grand" i="9">
      <x/>
    </i>
    <i t="grand" i="10">
      <x/>
    </i>
    <i t="grand" i="11">
      <x/>
    </i>
    <i t="grand" i="12">
      <x/>
    </i>
    <i t="grand" i="13">
      <x/>
    </i>
    <i t="grand" i="14">
      <x/>
    </i>
    <i t="grand" i="15">
      <x/>
    </i>
    <i t="grand" i="16">
      <x/>
    </i>
    <i t="grand" i="17">
      <x/>
    </i>
    <i t="grand" i="18">
      <x/>
    </i>
    <i t="grand" i="19">
      <x/>
    </i>
    <i t="grand" i="20">
      <x/>
    </i>
    <i t="grand" i="21">
      <x/>
    </i>
    <i t="grand" i="22">
      <x/>
    </i>
    <i t="grand" i="23">
      <x/>
    </i>
    <i t="grand" i="24">
      <x/>
    </i>
    <i t="grand" i="25">
      <x/>
    </i>
    <i t="grand" i="26">
      <x/>
    </i>
  </rowItems>
  <colItems count="1">
    <i/>
  </colItems>
  <dataFields count="27">
    <dataField name="Suma de 1-100-F001" fld="5" baseField="0" baseItem="0"/>
    <dataField name="Suma de 1-100-F039" fld="6" baseField="0" baseItem="0"/>
    <dataField name="Suma de 1-100-I009" fld="7" baseField="0" baseItem="0"/>
    <dataField name="Suma de 1-300-I007" fld="8" baseField="0" baseItem="0"/>
    <dataField name="Suma de 1-200-I009" fld="9" baseField="0" baseItem="0"/>
    <dataField name="Suma de 1-100-I045" fld="10" baseField="0" baseItem="0"/>
    <dataField name="Suma de 1-100-I046" fld="11" baseField="0" baseItem="0"/>
    <dataField name="Suma de 3-601-I003" fld="31" baseField="0" baseItem="0"/>
    <dataField name="Suma de 1-200-F001" fld="12" baseField="0" baseItem="0"/>
    <dataField name="Suma de 3-400-I004" fld="29" baseField="0" baseItem="0"/>
    <dataField name="Suma de 3-601-F002" fld="30" baseField="0" baseItem="0"/>
    <dataField name="Suma de 1-200-F0012" fld="13" baseField="0" baseItem="0"/>
    <dataField name="Suma de 1-200-F035" fld="14" baseField="0" baseItem="0"/>
    <dataField name="Suma de 3-400-I003" fld="28" baseField="0" baseItem="0"/>
    <dataField name="Suma de 1-400-I019" fld="15" baseField="0" baseItem="0"/>
    <dataField name="Suma de 3-400-I001" fld="27" baseField="0" baseItem="0"/>
    <dataField name="Suma de 3-200-I015" fld="26" baseField="0" baseItem="0"/>
    <dataField name="Suma de 3-200-I014" fld="25" baseField="0" baseItem="0"/>
    <dataField name="Suma de 1-501-I001" fld="16" baseField="0" baseItem="0"/>
    <dataField name="Suma de 3-200-I013" fld="24" baseField="0" baseItem="0"/>
    <dataField name="Suma de 3-200-I001" fld="23" baseField="0" baseItem="0"/>
    <dataField name="Suma de 1-601-F001" fld="17" baseField="0" baseItem="0"/>
    <dataField name="Suma de 3-100-I001" fld="18" baseField="0" baseItem="0"/>
    <dataField name="Suma de 3-200-F002" fld="22" baseField="0" baseItem="0"/>
    <dataField name="Suma de 3-100-I013" fld="19" baseField="0" baseItem="0"/>
    <dataField name="Suma de 3-100-I0132" fld="20" baseField="0" baseItem="0"/>
    <dataField name="Suma de 3-100-I004" fld="21" baseField="0" baseItem="0"/>
  </dataFields>
  <formats count="2">
    <format dxfId="4">
      <pivotArea outline="0" collapsedLevelsAreSubtotals="1" fieldPosition="0"/>
    </format>
    <format dxfId="5">
      <pivotArea dataOnly="0" labelOnly="1" grandCol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BCD9A9-BDBF-460D-B591-A5B66BBD99AB}" name="TablaDinámica3" cacheId="588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C24" firstHeaderRow="0" firstDataRow="1" firstDataCol="1"/>
  <pivotFields count="31">
    <pivotField axis="axisRow" showAll="0">
      <items count="21">
        <item x="19"/>
        <item x="15"/>
        <item x="6"/>
        <item x="8"/>
        <item x="10"/>
        <item x="16"/>
        <item x="14"/>
        <item x="17"/>
        <item x="18"/>
        <item x="5"/>
        <item x="7"/>
        <item x="13"/>
        <item x="4"/>
        <item x="11"/>
        <item x="9"/>
        <item x="2"/>
        <item x="12"/>
        <item x="1"/>
        <item x="3"/>
        <item x="0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2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</colItems>
  <dataFields count="28">
    <dataField name="Suma de total" fld="30" baseField="0" baseItem="0" numFmtId="165"/>
    <dataField name="Suma de 1-100-F001" fld="3" baseField="0" baseItem="0"/>
    <dataField name="Suma de 3-601-F002" fld="28" baseField="0" baseItem="0"/>
    <dataField name="Suma de 3-601-I003" fld="29" baseField="0" baseItem="0"/>
    <dataField name="Suma de 3-400-I001" fld="25" baseField="0" baseItem="0"/>
    <dataField name="Suma de 3-400-I003" fld="26" baseField="0" baseItem="0"/>
    <dataField name="Suma de 3-400-I004" fld="27" baseField="0" baseItem="0"/>
    <dataField name="Suma de 3-100-I013" fld="17" baseField="0" baseItem="0"/>
    <dataField name="Suma de 3-200-I001" fld="21" baseField="0" baseItem="0"/>
    <dataField name="Suma de 3-200-I015" fld="24" baseField="0" baseItem="0"/>
    <dataField name="Suma de 3-200-I014" fld="23" baseField="0" baseItem="0"/>
    <dataField name="Suma de 3-100-I004" fld="19" baseField="0" baseItem="0"/>
    <dataField name="Suma de 3-200-F002" fld="20" baseField="0" baseItem="0"/>
    <dataField name="Suma de 3-200-I013" fld="22" baseField="0" baseItem="0"/>
    <dataField name="Suma de 3-100-I0132" fld="18" baseField="0" baseItem="0"/>
    <dataField name="Suma de 1-601-F001" fld="15" baseField="0" baseItem="0"/>
    <dataField name="Suma de 3-100-I001" fld="16" baseField="0" baseItem="0"/>
    <dataField name="Suma de 1-501-I001" fld="14" baseField="0" baseItem="0"/>
    <dataField name="Suma de 1-100-F039" fld="4" baseField="0" baseItem="0"/>
    <dataField name="Suma de 1-400-I019" fld="13" baseField="0" baseItem="0"/>
    <dataField name="Suma de 1-200-F001" fld="10" baseField="0" baseItem="0"/>
    <dataField name="Suma de 1-200-F035" fld="12" baseField="0" baseItem="0"/>
    <dataField name="Suma de 1-200-F0012" fld="11" baseField="0" baseItem="0"/>
    <dataField name="Suma de 1-100-I046" fld="9" baseField="0" baseItem="0"/>
    <dataField name="Suma de 1-100-I045" fld="8" baseField="0" baseItem="0"/>
    <dataField name="Suma de 1-100-I009" fld="5" baseField="0" baseItem="0"/>
    <dataField name="Suma de 1-200-I009" fld="7" baseField="0" baseItem="0"/>
    <dataField name="Suma de 1-300-I007" fld="6" baseField="0" baseItem="0"/>
  </dataFields>
  <formats count="4">
    <format dxfId="0">
      <pivotArea outline="0" collapsedLevelsAreSubtotals="1" fieldPosition="0"/>
    </format>
    <format dxfId="1">
      <pivotArea dataOnly="0" labelOnly="1" outline="0" axis="axisValues" fieldPosition="0"/>
    </format>
    <format dxfId="2">
      <pivotArea collapsedLevelsAreSubtotals="1" fieldPosition="0">
        <references count="2">
          <reference field="4294967294" count="1" selected="0">
            <x v="0"/>
          </reference>
          <reference field="0" count="1">
            <x v="5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0"/>
          </reference>
          <reference field="0" count="1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A6A9DF-215B-4981-8299-2D4F819EB2D8}" name="TablaDinámica1" cacheId="588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1" firstHeaderRow="1" firstDataRow="1" firstDataCol="1" rowPageCount="1" colPageCount="1"/>
  <pivotFields count="4">
    <pivotField axis="axisRow" showAll="0">
      <items count="18">
        <item x="0"/>
        <item x="2"/>
        <item x="3"/>
        <item x="9"/>
        <item x="11"/>
        <item x="14"/>
        <item x="10"/>
        <item x="13"/>
        <item x="12"/>
        <item x="16"/>
        <item x="15"/>
        <item x="1"/>
        <item x="8"/>
        <item x="5"/>
        <item x="6"/>
        <item x="7"/>
        <item x="4"/>
        <item t="default"/>
      </items>
    </pivotField>
    <pivotField showAll="0"/>
    <pivotField axis="axisPage" multipleItemSelectionAllowed="1" showAll="0">
      <items count="16">
        <item x="0"/>
        <item h="1" x="10"/>
        <item h="1" x="12"/>
        <item h="1" x="4"/>
        <item h="1" x="11"/>
        <item h="1" x="7"/>
        <item h="1" x="3"/>
        <item h="1" x="13"/>
        <item h="1" x="5"/>
        <item h="1" x="2"/>
        <item h="1" x="9"/>
        <item h="1" x="8"/>
        <item h="1" x="1"/>
        <item h="1" x="14"/>
        <item h="1" x="6"/>
        <item t="default"/>
      </items>
    </pivotField>
    <pivotField dataField="1" numFmtId="165" showAll="0"/>
  </pivotFields>
  <rowFields count="1">
    <field x="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pageFields count="1">
    <pageField fld="2" hier="-1"/>
  </pageFields>
  <dataFields count="1">
    <dataField name="Suma de Valor" fld="3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00B050"/>
  </sheetPr>
  <dimension ref="A1:EP671"/>
  <sheetViews>
    <sheetView tabSelected="1" zoomScale="80" zoomScaleNormal="80" workbookViewId="0">
      <pane xSplit="13" ySplit="18" topLeftCell="BW19" activePane="bottomRight" state="frozen"/>
      <selection pane="bottomRight" activeCell="BZ45" sqref="BZ45"/>
      <selection pane="bottomLeft" activeCell="A19" sqref="A19"/>
      <selection pane="topRight" activeCell="L1" sqref="L1"/>
    </sheetView>
  </sheetViews>
  <sheetFormatPr defaultColWidth="11.42578125" defaultRowHeight="14.25"/>
  <cols>
    <col min="1" max="1" width="6.7109375" customWidth="1"/>
    <col min="2" max="2" width="5.28515625" customWidth="1"/>
    <col min="3" max="3" width="11.7109375" customWidth="1"/>
    <col min="4" max="4" width="11.5703125" customWidth="1"/>
    <col min="5" max="5" width="22.42578125" customWidth="1"/>
    <col min="6" max="6" width="14.28515625" style="395" customWidth="1"/>
    <col min="7" max="7" width="8.7109375" style="396" customWidth="1"/>
    <col min="8" max="8" width="9.7109375" customWidth="1"/>
    <col min="9" max="9" width="3.7109375" customWidth="1"/>
    <col min="10" max="10" width="6.28515625" customWidth="1"/>
    <col min="11" max="11" width="2.28515625" customWidth="1"/>
    <col min="12" max="12" width="9.85546875" customWidth="1"/>
    <col min="13" max="13" width="7.7109375" customWidth="1"/>
    <col min="14" max="14" width="16.7109375" customWidth="1"/>
    <col min="15" max="15" width="10.28515625" customWidth="1"/>
    <col min="16" max="16" width="8" customWidth="1"/>
    <col min="17" max="17" width="4.85546875" customWidth="1"/>
    <col min="18" max="18" width="8.5703125" customWidth="1"/>
    <col min="19" max="19" width="3" style="421" customWidth="1"/>
    <col min="20" max="20" width="3.85546875" customWidth="1"/>
    <col min="21" max="21" width="25.42578125" style="326" customWidth="1"/>
    <col min="22" max="22" width="11.7109375" customWidth="1"/>
    <col min="23" max="23" width="8.140625" customWidth="1"/>
    <col min="24" max="24" width="5.85546875" customWidth="1"/>
    <col min="25" max="25" width="8.7109375" customWidth="1"/>
    <col min="26" max="26" width="20.140625" customWidth="1"/>
    <col min="27" max="27" width="15" customWidth="1"/>
    <col min="28" max="28" width="11.42578125" customWidth="1"/>
    <col min="29" max="29" width="17.28515625" customWidth="1"/>
    <col min="30" max="30" width="18.5703125" customWidth="1"/>
    <col min="31" max="31" width="17.85546875" style="422" customWidth="1"/>
    <col min="32" max="32" width="19.42578125" customWidth="1"/>
    <col min="33" max="33" width="15.7109375" customWidth="1"/>
    <col min="34" max="34" width="11.42578125" customWidth="1"/>
    <col min="35" max="35" width="20" customWidth="1"/>
    <col min="36" max="36" width="24.7109375" customWidth="1"/>
    <col min="37" max="37" width="15.28515625" customWidth="1"/>
    <col min="38" max="38" width="16.7109375" customWidth="1"/>
    <col min="39" max="39" width="17.28515625" customWidth="1"/>
    <col min="40" max="40" width="13.140625" customWidth="1"/>
    <col min="41" max="41" width="14.140625" customWidth="1"/>
    <col min="42" max="42" width="15.7109375" customWidth="1"/>
    <col min="43" max="43" width="17.42578125" customWidth="1"/>
    <col min="44" max="44" width="16.42578125" customWidth="1"/>
    <col min="45" max="45" width="17.140625" customWidth="1"/>
    <col min="46" max="46" width="19.7109375" customWidth="1"/>
    <col min="47" max="47" width="16.5703125" style="11" customWidth="1"/>
    <col min="48" max="48" width="21.85546875" customWidth="1"/>
    <col min="49" max="49" width="17.7109375" style="11" customWidth="1"/>
    <col min="50" max="50" width="19.42578125" style="398" customWidth="1"/>
    <col min="51" max="51" width="15.42578125" style="398" customWidth="1"/>
    <col min="52" max="52" width="19.85546875" customWidth="1"/>
    <col min="53" max="53" width="19.42578125" customWidth="1"/>
    <col min="54" max="54" width="16.85546875" customWidth="1"/>
    <col min="55" max="55" width="15" customWidth="1"/>
    <col min="56" max="56" width="19.42578125" customWidth="1"/>
    <col min="57" max="57" width="16.7109375" customWidth="1"/>
    <col min="58" max="58" width="15.85546875" customWidth="1"/>
    <col min="59" max="59" width="15.28515625" customWidth="1"/>
    <col min="60" max="60" width="14.140625" customWidth="1"/>
    <col min="61" max="61" width="16" customWidth="1"/>
    <col min="62" max="62" width="15.85546875" customWidth="1"/>
    <col min="63" max="63" width="18.140625" customWidth="1"/>
    <col min="64" max="64" width="18.140625" style="11" customWidth="1"/>
    <col min="65" max="65" width="17.42578125" customWidth="1"/>
    <col min="66" max="66" width="17.42578125" style="11" customWidth="1"/>
    <col min="67" max="67" width="15.42578125" customWidth="1"/>
    <col min="68" max="68" width="11.42578125" customWidth="1"/>
    <col min="69" max="69" width="15.42578125" customWidth="1"/>
    <col min="70" max="71" width="11.42578125" customWidth="1"/>
    <col min="72" max="72" width="18.28515625" customWidth="1"/>
    <col min="73" max="73" width="18.42578125" customWidth="1"/>
    <col min="74" max="74" width="19.28515625" customWidth="1"/>
    <col min="75" max="75" width="19" customWidth="1"/>
    <col min="76" max="76" width="18" customWidth="1"/>
    <col min="77" max="77" width="16.7109375" customWidth="1"/>
    <col min="78" max="78" width="17.42578125" customWidth="1"/>
    <col min="79" max="79" width="18.42578125" customWidth="1"/>
    <col min="80" max="80" width="21.85546875" customWidth="1"/>
    <col min="81" max="85" width="17.140625" customWidth="1"/>
    <col min="86" max="86" width="18.5703125" customWidth="1"/>
    <col min="87" max="87" width="15.42578125" customWidth="1"/>
    <col min="88" max="89" width="17.5703125" customWidth="1"/>
    <col min="90" max="90" width="16.140625" customWidth="1"/>
    <col min="91" max="91" width="22.42578125" customWidth="1"/>
    <col min="92" max="92" width="18.5703125" customWidth="1"/>
    <col min="93" max="95" width="17.85546875" customWidth="1"/>
    <col min="96" max="96" width="9.42578125" customWidth="1"/>
    <col min="97" max="97" width="9.85546875" customWidth="1"/>
    <col min="98" max="98" width="25.42578125" customWidth="1"/>
    <col min="99" max="99" width="11.5703125" customWidth="1"/>
    <col min="100" max="100" width="16.42578125" customWidth="1"/>
    <col min="101" max="101" width="19.85546875" customWidth="1"/>
    <col min="102" max="102" width="19" customWidth="1"/>
    <col min="103" max="103" width="17.85546875" customWidth="1"/>
    <col min="104" max="104" width="19.28515625" customWidth="1"/>
    <col min="105" max="105" width="20.7109375" customWidth="1"/>
    <col min="106" max="106" width="18.7109375" customWidth="1"/>
    <col min="107" max="107" width="20.7109375" customWidth="1"/>
    <col min="108" max="108" width="22.5703125" style="809" customWidth="1"/>
    <col min="109" max="110" width="1.85546875" style="371" customWidth="1"/>
    <col min="111" max="111" width="19.85546875" style="819" customWidth="1"/>
    <col min="112" max="112" width="9.85546875" style="226" customWidth="1"/>
    <col min="113" max="113" width="6.140625" customWidth="1"/>
    <col min="114" max="114" width="18.42578125" bestFit="1" customWidth="1"/>
    <col min="115" max="115" width="17.140625" customWidth="1"/>
    <col min="116" max="116" width="16.85546875" customWidth="1"/>
    <col min="117" max="117" width="19.28515625" bestFit="1" customWidth="1"/>
    <col min="118" max="118" width="18.140625" bestFit="1" customWidth="1"/>
    <col min="119" max="119" width="18.28515625" customWidth="1"/>
    <col min="120" max="120" width="19.42578125" customWidth="1"/>
    <col min="121" max="121" width="11.85546875" bestFit="1" customWidth="1"/>
    <col min="122" max="122" width="12" bestFit="1" customWidth="1"/>
    <col min="123" max="123" width="11.42578125" bestFit="1" customWidth="1"/>
    <col min="124" max="124" width="16.140625" customWidth="1"/>
    <col min="125" max="125" width="11.42578125" bestFit="1" customWidth="1"/>
    <col min="126" max="126" width="19.140625" bestFit="1" customWidth="1"/>
    <col min="127" max="127" width="20.5703125" bestFit="1" customWidth="1"/>
    <col min="128" max="128" width="17.42578125" bestFit="1" customWidth="1"/>
    <col min="129" max="129" width="15.28515625" bestFit="1" customWidth="1"/>
    <col min="130" max="130" width="11.140625" bestFit="1" customWidth="1"/>
    <col min="131" max="131" width="17.85546875" bestFit="1" customWidth="1"/>
    <col min="132" max="132" width="19" bestFit="1" customWidth="1"/>
    <col min="133" max="133" width="15.28515625" bestFit="1" customWidth="1"/>
    <col min="134" max="134" width="11.7109375" bestFit="1" customWidth="1"/>
    <col min="135" max="136" width="14.28515625" bestFit="1" customWidth="1"/>
    <col min="137" max="137" width="15.28515625" bestFit="1" customWidth="1"/>
    <col min="138" max="138" width="15.7109375" customWidth="1"/>
    <col min="139" max="139" width="14.28515625" bestFit="1" customWidth="1"/>
    <col min="140" max="140" width="11.140625" bestFit="1" customWidth="1"/>
    <col min="141" max="141" width="19" bestFit="1" customWidth="1"/>
    <col min="142" max="142" width="20.140625" bestFit="1" customWidth="1"/>
    <col min="143" max="143" width="19.28515625" bestFit="1" customWidth="1"/>
    <col min="144" max="144" width="18.140625" style="12" customWidth="1"/>
    <col min="145" max="145" width="15.7109375" bestFit="1" customWidth="1"/>
    <col min="146" max="146" width="16.7109375" bestFit="1" customWidth="1"/>
    <col min="282" max="282" width="7.42578125" customWidth="1"/>
    <col min="283" max="283" width="6.85546875" customWidth="1"/>
    <col min="284" max="284" width="11.85546875" customWidth="1"/>
    <col min="285" max="288" width="11.42578125" customWidth="1"/>
    <col min="289" max="289" width="27" customWidth="1"/>
    <col min="290" max="290" width="14" customWidth="1"/>
    <col min="291" max="291" width="54.140625" customWidth="1"/>
    <col min="292" max="292" width="6.42578125" customWidth="1"/>
    <col min="293" max="293" width="32.42578125" customWidth="1"/>
    <col min="294" max="294" width="26.42578125" customWidth="1"/>
    <col min="295" max="295" width="24.42578125" customWidth="1"/>
    <col min="296" max="296" width="11" customWidth="1"/>
    <col min="297" max="297" width="9.42578125" customWidth="1"/>
    <col min="298" max="298" width="9.5703125" customWidth="1"/>
    <col min="299" max="299" width="17.42578125" customWidth="1"/>
    <col min="300" max="300" width="11.5703125" customWidth="1"/>
    <col min="301" max="301" width="11.42578125" customWidth="1"/>
    <col min="302" max="302" width="14.42578125" customWidth="1"/>
    <col min="303" max="303" width="16.42578125" customWidth="1"/>
    <col min="304" max="304" width="13.42578125" customWidth="1"/>
    <col min="305" max="305" width="14.42578125" customWidth="1"/>
    <col min="306" max="306" width="11.42578125" customWidth="1"/>
    <col min="307" max="307" width="16.85546875" customWidth="1"/>
    <col min="308" max="308" width="14.42578125" customWidth="1"/>
    <col min="309" max="310" width="13.42578125" customWidth="1"/>
    <col min="311" max="311" width="14.42578125" customWidth="1"/>
    <col min="312" max="312" width="11.42578125" customWidth="1"/>
    <col min="313" max="313" width="11.5703125" customWidth="1"/>
    <col min="314" max="318" width="14.42578125" customWidth="1"/>
    <col min="319" max="319" width="11.42578125" customWidth="1"/>
    <col min="320" max="320" width="17.7109375" customWidth="1"/>
    <col min="321" max="321" width="17.42578125" customWidth="1"/>
    <col min="322" max="322" width="19.42578125" customWidth="1"/>
    <col min="323" max="323" width="14.42578125" customWidth="1"/>
    <col min="324" max="324" width="13.42578125" customWidth="1"/>
    <col min="325" max="325" width="11.5703125" customWidth="1"/>
    <col min="326" max="328" width="13.42578125" customWidth="1"/>
    <col min="329" max="329" width="11.5703125" customWidth="1"/>
    <col min="330" max="330" width="16" customWidth="1"/>
    <col min="331" max="331" width="13.42578125" customWidth="1"/>
    <col min="332" max="332" width="15.140625" customWidth="1"/>
    <col min="333" max="333" width="14.42578125" customWidth="1"/>
    <col min="334" max="334" width="13.42578125" customWidth="1"/>
    <col min="336" max="336" width="15.42578125" customWidth="1"/>
    <col min="337" max="338" width="11.42578125" customWidth="1"/>
    <col min="339" max="339" width="18.28515625" customWidth="1"/>
    <col min="340" max="341" width="18.42578125" customWidth="1"/>
    <col min="342" max="342" width="17.42578125" customWidth="1"/>
    <col min="343" max="343" width="16.42578125" customWidth="1"/>
    <col min="344" max="344" width="15.5703125" customWidth="1"/>
    <col min="345" max="346" width="14.42578125" customWidth="1"/>
    <col min="347" max="347" width="17.140625" customWidth="1"/>
    <col min="348" max="349" width="11.140625" customWidth="1"/>
    <col min="350" max="350" width="14.42578125" customWidth="1"/>
    <col min="351" max="351" width="17.5703125" customWidth="1"/>
    <col min="352" max="352" width="16.140625" customWidth="1"/>
    <col min="353" max="353" width="22.42578125" customWidth="1"/>
    <col min="354" max="354" width="18.5703125" customWidth="1"/>
    <col min="355" max="355" width="15.42578125" customWidth="1"/>
    <col min="356" max="356" width="18.85546875" customWidth="1"/>
    <col min="357" max="357" width="17.140625" customWidth="1"/>
    <col min="358" max="358" width="21.42578125" customWidth="1"/>
    <col min="359" max="359" width="25.42578125" customWidth="1"/>
    <col min="360" max="360" width="11.5703125" customWidth="1"/>
    <col min="361" max="361" width="14.85546875" customWidth="1"/>
    <col min="362" max="362" width="16" customWidth="1"/>
    <col min="363" max="363" width="18.5703125" customWidth="1"/>
    <col min="364" max="364" width="21.42578125" customWidth="1"/>
    <col min="365" max="365" width="17.85546875" customWidth="1"/>
    <col min="366" max="367" width="17" customWidth="1"/>
    <col min="368" max="368" width="22.5703125" customWidth="1"/>
    <col min="369" max="369" width="18.42578125" customWidth="1"/>
    <col min="370" max="371" width="22.5703125" customWidth="1"/>
    <col min="372" max="372" width="18" bestFit="1" customWidth="1"/>
    <col min="373" max="376" width="15.42578125" bestFit="1" customWidth="1"/>
    <col min="378" max="378" width="11.5703125" bestFit="1" customWidth="1"/>
    <col min="379" max="379" width="11" bestFit="1" customWidth="1"/>
    <col min="380" max="380" width="13.42578125" bestFit="1" customWidth="1"/>
    <col min="381" max="381" width="11" bestFit="1" customWidth="1"/>
    <col min="382" max="382" width="16.5703125" bestFit="1" customWidth="1"/>
    <col min="383" max="383" width="18" bestFit="1" customWidth="1"/>
    <col min="384" max="384" width="16.140625" bestFit="1" customWidth="1"/>
    <col min="385" max="385" width="15" bestFit="1" customWidth="1"/>
    <col min="386" max="386" width="10.85546875" bestFit="1" customWidth="1"/>
    <col min="387" max="387" width="17.5703125" bestFit="1" customWidth="1"/>
    <col min="388" max="388" width="11.42578125" bestFit="1" customWidth="1"/>
    <col min="389" max="389" width="15" bestFit="1" customWidth="1"/>
    <col min="390" max="390" width="11.42578125" bestFit="1" customWidth="1"/>
    <col min="391" max="392" width="14" bestFit="1" customWidth="1"/>
    <col min="393" max="393" width="15" bestFit="1" customWidth="1"/>
    <col min="394" max="394" width="12.42578125" bestFit="1" customWidth="1"/>
    <col min="395" max="395" width="14" bestFit="1" customWidth="1"/>
    <col min="396" max="396" width="10.85546875" bestFit="1" customWidth="1"/>
    <col min="397" max="397" width="10.5703125" bestFit="1" customWidth="1"/>
    <col min="398" max="398" width="17.5703125" bestFit="1" customWidth="1"/>
    <col min="399" max="399" width="18" bestFit="1" customWidth="1"/>
    <col min="400" max="400" width="12.42578125" bestFit="1" customWidth="1"/>
    <col min="538" max="538" width="7.42578125" customWidth="1"/>
    <col min="539" max="539" width="6.85546875" customWidth="1"/>
    <col min="540" max="540" width="11.85546875" customWidth="1"/>
    <col min="541" max="544" width="11.42578125" customWidth="1"/>
    <col min="545" max="545" width="27" customWidth="1"/>
    <col min="546" max="546" width="14" customWidth="1"/>
    <col min="547" max="547" width="54.140625" customWidth="1"/>
    <col min="548" max="548" width="6.42578125" customWidth="1"/>
    <col min="549" max="549" width="32.42578125" customWidth="1"/>
    <col min="550" max="550" width="26.42578125" customWidth="1"/>
    <col min="551" max="551" width="24.42578125" customWidth="1"/>
    <col min="552" max="552" width="11" customWidth="1"/>
    <col min="553" max="553" width="9.42578125" customWidth="1"/>
    <col min="554" max="554" width="9.5703125" customWidth="1"/>
    <col min="555" max="555" width="17.42578125" customWidth="1"/>
    <col min="556" max="556" width="11.5703125" customWidth="1"/>
    <col min="557" max="557" width="11.42578125" customWidth="1"/>
    <col min="558" max="558" width="14.42578125" customWidth="1"/>
    <col min="559" max="559" width="16.42578125" customWidth="1"/>
    <col min="560" max="560" width="13.42578125" customWidth="1"/>
    <col min="561" max="561" width="14.42578125" customWidth="1"/>
    <col min="562" max="562" width="11.42578125" customWidth="1"/>
    <col min="563" max="563" width="16.85546875" customWidth="1"/>
    <col min="564" max="564" width="14.42578125" customWidth="1"/>
    <col min="565" max="566" width="13.42578125" customWidth="1"/>
    <col min="567" max="567" width="14.42578125" customWidth="1"/>
    <col min="568" max="568" width="11.42578125" customWidth="1"/>
    <col min="569" max="569" width="11.5703125" customWidth="1"/>
    <col min="570" max="574" width="14.42578125" customWidth="1"/>
    <col min="575" max="575" width="11.42578125" customWidth="1"/>
    <col min="576" max="576" width="17.7109375" customWidth="1"/>
    <col min="577" max="577" width="17.42578125" customWidth="1"/>
    <col min="578" max="578" width="19.42578125" customWidth="1"/>
    <col min="579" max="579" width="14.42578125" customWidth="1"/>
    <col min="580" max="580" width="13.42578125" customWidth="1"/>
    <col min="581" max="581" width="11.5703125" customWidth="1"/>
    <col min="582" max="584" width="13.42578125" customWidth="1"/>
    <col min="585" max="585" width="11.5703125" customWidth="1"/>
    <col min="586" max="586" width="16" customWidth="1"/>
    <col min="587" max="587" width="13.42578125" customWidth="1"/>
    <col min="588" max="588" width="15.140625" customWidth="1"/>
    <col min="589" max="589" width="14.42578125" customWidth="1"/>
    <col min="590" max="590" width="13.42578125" customWidth="1"/>
    <col min="592" max="592" width="15.42578125" customWidth="1"/>
    <col min="593" max="594" width="11.42578125" customWidth="1"/>
    <col min="595" max="595" width="18.28515625" customWidth="1"/>
    <col min="596" max="597" width="18.42578125" customWidth="1"/>
    <col min="598" max="598" width="17.42578125" customWidth="1"/>
    <col min="599" max="599" width="16.42578125" customWidth="1"/>
    <col min="600" max="600" width="15.5703125" customWidth="1"/>
    <col min="601" max="602" width="14.42578125" customWidth="1"/>
    <col min="603" max="603" width="17.140625" customWidth="1"/>
    <col min="604" max="605" width="11.140625" customWidth="1"/>
    <col min="606" max="606" width="14.42578125" customWidth="1"/>
    <col min="607" max="607" width="17.5703125" customWidth="1"/>
    <col min="608" max="608" width="16.140625" customWidth="1"/>
    <col min="609" max="609" width="22.42578125" customWidth="1"/>
    <col min="610" max="610" width="18.5703125" customWidth="1"/>
    <col min="611" max="611" width="15.42578125" customWidth="1"/>
    <col min="612" max="612" width="18.85546875" customWidth="1"/>
    <col min="613" max="613" width="17.140625" customWidth="1"/>
    <col min="614" max="614" width="21.42578125" customWidth="1"/>
    <col min="615" max="615" width="25.42578125" customWidth="1"/>
    <col min="616" max="616" width="11.5703125" customWidth="1"/>
    <col min="617" max="617" width="14.85546875" customWidth="1"/>
    <col min="618" max="618" width="16" customWidth="1"/>
    <col min="619" max="619" width="18.5703125" customWidth="1"/>
    <col min="620" max="620" width="21.42578125" customWidth="1"/>
    <col min="621" max="621" width="17.85546875" customWidth="1"/>
    <col min="622" max="623" width="17" customWidth="1"/>
    <col min="624" max="624" width="22.5703125" customWidth="1"/>
    <col min="625" max="625" width="18.42578125" customWidth="1"/>
    <col min="626" max="627" width="22.5703125" customWidth="1"/>
    <col min="628" max="628" width="18" bestFit="1" customWidth="1"/>
    <col min="629" max="632" width="15.42578125" bestFit="1" customWidth="1"/>
    <col min="634" max="634" width="11.5703125" bestFit="1" customWidth="1"/>
    <col min="635" max="635" width="11" bestFit="1" customWidth="1"/>
    <col min="636" max="636" width="13.42578125" bestFit="1" customWidth="1"/>
    <col min="637" max="637" width="11" bestFit="1" customWidth="1"/>
    <col min="638" max="638" width="16.5703125" bestFit="1" customWidth="1"/>
    <col min="639" max="639" width="18" bestFit="1" customWidth="1"/>
    <col min="640" max="640" width="16.140625" bestFit="1" customWidth="1"/>
    <col min="641" max="641" width="15" bestFit="1" customWidth="1"/>
    <col min="642" max="642" width="10.85546875" bestFit="1" customWidth="1"/>
    <col min="643" max="643" width="17.5703125" bestFit="1" customWidth="1"/>
    <col min="644" max="644" width="11.42578125" bestFit="1" customWidth="1"/>
    <col min="645" max="645" width="15" bestFit="1" customWidth="1"/>
    <col min="646" max="646" width="11.42578125" bestFit="1" customWidth="1"/>
    <col min="647" max="648" width="14" bestFit="1" customWidth="1"/>
    <col min="649" max="649" width="15" bestFit="1" customWidth="1"/>
    <col min="650" max="650" width="12.42578125" bestFit="1" customWidth="1"/>
    <col min="651" max="651" width="14" bestFit="1" customWidth="1"/>
    <col min="652" max="652" width="10.85546875" bestFit="1" customWidth="1"/>
    <col min="653" max="653" width="10.5703125" bestFit="1" customWidth="1"/>
    <col min="654" max="654" width="17.5703125" bestFit="1" customWidth="1"/>
    <col min="655" max="655" width="18" bestFit="1" customWidth="1"/>
    <col min="656" max="656" width="12.42578125" bestFit="1" customWidth="1"/>
    <col min="794" max="794" width="7.42578125" customWidth="1"/>
    <col min="795" max="795" width="6.85546875" customWidth="1"/>
    <col min="796" max="796" width="11.85546875" customWidth="1"/>
    <col min="797" max="800" width="11.42578125" customWidth="1"/>
    <col min="801" max="801" width="27" customWidth="1"/>
    <col min="802" max="802" width="14" customWidth="1"/>
    <col min="803" max="803" width="54.140625" customWidth="1"/>
    <col min="804" max="804" width="6.42578125" customWidth="1"/>
    <col min="805" max="805" width="32.42578125" customWidth="1"/>
    <col min="806" max="806" width="26.42578125" customWidth="1"/>
    <col min="807" max="807" width="24.42578125" customWidth="1"/>
    <col min="808" max="808" width="11" customWidth="1"/>
    <col min="809" max="809" width="9.42578125" customWidth="1"/>
    <col min="810" max="810" width="9.5703125" customWidth="1"/>
    <col min="811" max="811" width="17.42578125" customWidth="1"/>
    <col min="812" max="812" width="11.5703125" customWidth="1"/>
    <col min="813" max="813" width="11.42578125" customWidth="1"/>
    <col min="814" max="814" width="14.42578125" customWidth="1"/>
    <col min="815" max="815" width="16.42578125" customWidth="1"/>
    <col min="816" max="816" width="13.42578125" customWidth="1"/>
    <col min="817" max="817" width="14.42578125" customWidth="1"/>
    <col min="818" max="818" width="11.42578125" customWidth="1"/>
    <col min="819" max="819" width="16.85546875" customWidth="1"/>
    <col min="820" max="820" width="14.42578125" customWidth="1"/>
    <col min="821" max="822" width="13.42578125" customWidth="1"/>
    <col min="823" max="823" width="14.42578125" customWidth="1"/>
    <col min="824" max="824" width="11.42578125" customWidth="1"/>
    <col min="825" max="825" width="11.5703125" customWidth="1"/>
    <col min="826" max="830" width="14.42578125" customWidth="1"/>
    <col min="831" max="831" width="11.42578125" customWidth="1"/>
    <col min="832" max="832" width="17.7109375" customWidth="1"/>
    <col min="833" max="833" width="17.42578125" customWidth="1"/>
    <col min="834" max="834" width="19.42578125" customWidth="1"/>
    <col min="835" max="835" width="14.42578125" customWidth="1"/>
    <col min="836" max="836" width="13.42578125" customWidth="1"/>
    <col min="837" max="837" width="11.5703125" customWidth="1"/>
    <col min="838" max="840" width="13.42578125" customWidth="1"/>
    <col min="841" max="841" width="11.5703125" customWidth="1"/>
    <col min="842" max="842" width="16" customWidth="1"/>
    <col min="843" max="843" width="13.42578125" customWidth="1"/>
    <col min="844" max="844" width="15.140625" customWidth="1"/>
    <col min="845" max="845" width="14.42578125" customWidth="1"/>
    <col min="846" max="846" width="13.42578125" customWidth="1"/>
    <col min="848" max="848" width="15.42578125" customWidth="1"/>
    <col min="849" max="850" width="11.42578125" customWidth="1"/>
    <col min="851" max="851" width="18.28515625" customWidth="1"/>
    <col min="852" max="853" width="18.42578125" customWidth="1"/>
    <col min="854" max="854" width="17.42578125" customWidth="1"/>
    <col min="855" max="855" width="16.42578125" customWidth="1"/>
    <col min="856" max="856" width="15.5703125" customWidth="1"/>
    <col min="857" max="858" width="14.42578125" customWidth="1"/>
    <col min="859" max="859" width="17.140625" customWidth="1"/>
    <col min="860" max="861" width="11.140625" customWidth="1"/>
    <col min="862" max="862" width="14.42578125" customWidth="1"/>
    <col min="863" max="863" width="17.5703125" customWidth="1"/>
    <col min="864" max="864" width="16.140625" customWidth="1"/>
    <col min="865" max="865" width="22.42578125" customWidth="1"/>
    <col min="866" max="866" width="18.5703125" customWidth="1"/>
    <col min="867" max="867" width="15.42578125" customWidth="1"/>
    <col min="868" max="868" width="18.85546875" customWidth="1"/>
    <col min="869" max="869" width="17.140625" customWidth="1"/>
    <col min="870" max="870" width="21.42578125" customWidth="1"/>
    <col min="871" max="871" width="25.42578125" customWidth="1"/>
    <col min="872" max="872" width="11.5703125" customWidth="1"/>
    <col min="873" max="873" width="14.85546875" customWidth="1"/>
    <col min="874" max="874" width="16" customWidth="1"/>
    <col min="875" max="875" width="18.5703125" customWidth="1"/>
    <col min="876" max="876" width="21.42578125" customWidth="1"/>
    <col min="877" max="877" width="17.85546875" customWidth="1"/>
    <col min="878" max="879" width="17" customWidth="1"/>
    <col min="880" max="880" width="22.5703125" customWidth="1"/>
    <col min="881" max="881" width="18.42578125" customWidth="1"/>
    <col min="882" max="883" width="22.5703125" customWidth="1"/>
    <col min="884" max="884" width="18" bestFit="1" customWidth="1"/>
    <col min="885" max="888" width="15.42578125" bestFit="1" customWidth="1"/>
    <col min="890" max="890" width="11.5703125" bestFit="1" customWidth="1"/>
    <col min="891" max="891" width="11" bestFit="1" customWidth="1"/>
    <col min="892" max="892" width="13.42578125" bestFit="1" customWidth="1"/>
    <col min="893" max="893" width="11" bestFit="1" customWidth="1"/>
    <col min="894" max="894" width="16.5703125" bestFit="1" customWidth="1"/>
    <col min="895" max="895" width="18" bestFit="1" customWidth="1"/>
    <col min="896" max="896" width="16.140625" bestFit="1" customWidth="1"/>
    <col min="897" max="897" width="15" bestFit="1" customWidth="1"/>
    <col min="898" max="898" width="10.85546875" bestFit="1" customWidth="1"/>
    <col min="899" max="899" width="17.5703125" bestFit="1" customWidth="1"/>
    <col min="900" max="900" width="11.42578125" bestFit="1" customWidth="1"/>
    <col min="901" max="901" width="15" bestFit="1" customWidth="1"/>
    <col min="902" max="902" width="11.42578125" bestFit="1" customWidth="1"/>
    <col min="903" max="904" width="14" bestFit="1" customWidth="1"/>
    <col min="905" max="905" width="15" bestFit="1" customWidth="1"/>
    <col min="906" max="906" width="12.42578125" bestFit="1" customWidth="1"/>
    <col min="907" max="907" width="14" bestFit="1" customWidth="1"/>
    <col min="908" max="908" width="10.85546875" bestFit="1" customWidth="1"/>
    <col min="909" max="909" width="10.5703125" bestFit="1" customWidth="1"/>
    <col min="910" max="910" width="17.5703125" bestFit="1" customWidth="1"/>
    <col min="911" max="911" width="18" bestFit="1" customWidth="1"/>
    <col min="912" max="912" width="12.42578125" bestFit="1" customWidth="1"/>
    <col min="1050" max="1050" width="7.42578125" customWidth="1"/>
    <col min="1051" max="1051" width="6.85546875" customWidth="1"/>
    <col min="1052" max="1052" width="11.85546875" customWidth="1"/>
    <col min="1053" max="1056" width="11.42578125" customWidth="1"/>
    <col min="1057" max="1057" width="27" customWidth="1"/>
    <col min="1058" max="1058" width="14" customWidth="1"/>
    <col min="1059" max="1059" width="54.140625" customWidth="1"/>
    <col min="1060" max="1060" width="6.42578125" customWidth="1"/>
    <col min="1061" max="1061" width="32.42578125" customWidth="1"/>
    <col min="1062" max="1062" width="26.42578125" customWidth="1"/>
    <col min="1063" max="1063" width="24.42578125" customWidth="1"/>
    <col min="1064" max="1064" width="11" customWidth="1"/>
    <col min="1065" max="1065" width="9.42578125" customWidth="1"/>
    <col min="1066" max="1066" width="9.5703125" customWidth="1"/>
    <col min="1067" max="1067" width="17.42578125" customWidth="1"/>
    <col min="1068" max="1068" width="11.5703125" customWidth="1"/>
    <col min="1069" max="1069" width="11.42578125" customWidth="1"/>
    <col min="1070" max="1070" width="14.42578125" customWidth="1"/>
    <col min="1071" max="1071" width="16.42578125" customWidth="1"/>
    <col min="1072" max="1072" width="13.42578125" customWidth="1"/>
    <col min="1073" max="1073" width="14.42578125" customWidth="1"/>
    <col min="1074" max="1074" width="11.42578125" customWidth="1"/>
    <col min="1075" max="1075" width="16.85546875" customWidth="1"/>
    <col min="1076" max="1076" width="14.42578125" customWidth="1"/>
    <col min="1077" max="1078" width="13.42578125" customWidth="1"/>
    <col min="1079" max="1079" width="14.42578125" customWidth="1"/>
    <col min="1080" max="1080" width="11.42578125" customWidth="1"/>
    <col min="1081" max="1081" width="11.5703125" customWidth="1"/>
    <col min="1082" max="1086" width="14.42578125" customWidth="1"/>
    <col min="1087" max="1087" width="11.42578125" customWidth="1"/>
    <col min="1088" max="1088" width="17.7109375" customWidth="1"/>
    <col min="1089" max="1089" width="17.42578125" customWidth="1"/>
    <col min="1090" max="1090" width="19.42578125" customWidth="1"/>
    <col min="1091" max="1091" width="14.42578125" customWidth="1"/>
    <col min="1092" max="1092" width="13.42578125" customWidth="1"/>
    <col min="1093" max="1093" width="11.5703125" customWidth="1"/>
    <col min="1094" max="1096" width="13.42578125" customWidth="1"/>
    <col min="1097" max="1097" width="11.5703125" customWidth="1"/>
    <col min="1098" max="1098" width="16" customWidth="1"/>
    <col min="1099" max="1099" width="13.42578125" customWidth="1"/>
    <col min="1100" max="1100" width="15.140625" customWidth="1"/>
    <col min="1101" max="1101" width="14.42578125" customWidth="1"/>
    <col min="1102" max="1102" width="13.42578125" customWidth="1"/>
    <col min="1104" max="1104" width="15.42578125" customWidth="1"/>
    <col min="1105" max="1106" width="11.42578125" customWidth="1"/>
    <col min="1107" max="1107" width="18.28515625" customWidth="1"/>
    <col min="1108" max="1109" width="18.42578125" customWidth="1"/>
    <col min="1110" max="1110" width="17.42578125" customWidth="1"/>
    <col min="1111" max="1111" width="16.42578125" customWidth="1"/>
    <col min="1112" max="1112" width="15.5703125" customWidth="1"/>
    <col min="1113" max="1114" width="14.42578125" customWidth="1"/>
    <col min="1115" max="1115" width="17.140625" customWidth="1"/>
    <col min="1116" max="1117" width="11.140625" customWidth="1"/>
    <col min="1118" max="1118" width="14.42578125" customWidth="1"/>
    <col min="1119" max="1119" width="17.5703125" customWidth="1"/>
    <col min="1120" max="1120" width="16.140625" customWidth="1"/>
    <col min="1121" max="1121" width="22.42578125" customWidth="1"/>
    <col min="1122" max="1122" width="18.5703125" customWidth="1"/>
    <col min="1123" max="1123" width="15.42578125" customWidth="1"/>
    <col min="1124" max="1124" width="18.85546875" customWidth="1"/>
    <col min="1125" max="1125" width="17.140625" customWidth="1"/>
    <col min="1126" max="1126" width="21.42578125" customWidth="1"/>
    <col min="1127" max="1127" width="25.42578125" customWidth="1"/>
    <col min="1128" max="1128" width="11.5703125" customWidth="1"/>
    <col min="1129" max="1129" width="14.85546875" customWidth="1"/>
    <col min="1130" max="1130" width="16" customWidth="1"/>
    <col min="1131" max="1131" width="18.5703125" customWidth="1"/>
    <col min="1132" max="1132" width="21.42578125" customWidth="1"/>
    <col min="1133" max="1133" width="17.85546875" customWidth="1"/>
    <col min="1134" max="1135" width="17" customWidth="1"/>
    <col min="1136" max="1136" width="22.5703125" customWidth="1"/>
    <col min="1137" max="1137" width="18.42578125" customWidth="1"/>
    <col min="1138" max="1139" width="22.5703125" customWidth="1"/>
    <col min="1140" max="1140" width="18" bestFit="1" customWidth="1"/>
    <col min="1141" max="1144" width="15.42578125" bestFit="1" customWidth="1"/>
    <col min="1146" max="1146" width="11.5703125" bestFit="1" customWidth="1"/>
    <col min="1147" max="1147" width="11" bestFit="1" customWidth="1"/>
    <col min="1148" max="1148" width="13.42578125" bestFit="1" customWidth="1"/>
    <col min="1149" max="1149" width="11" bestFit="1" customWidth="1"/>
    <col min="1150" max="1150" width="16.5703125" bestFit="1" customWidth="1"/>
    <col min="1151" max="1151" width="18" bestFit="1" customWidth="1"/>
    <col min="1152" max="1152" width="16.140625" bestFit="1" customWidth="1"/>
    <col min="1153" max="1153" width="15" bestFit="1" customWidth="1"/>
    <col min="1154" max="1154" width="10.85546875" bestFit="1" customWidth="1"/>
    <col min="1155" max="1155" width="17.5703125" bestFit="1" customWidth="1"/>
    <col min="1156" max="1156" width="11.42578125" bestFit="1" customWidth="1"/>
    <col min="1157" max="1157" width="15" bestFit="1" customWidth="1"/>
    <col min="1158" max="1158" width="11.42578125" bestFit="1" customWidth="1"/>
    <col min="1159" max="1160" width="14" bestFit="1" customWidth="1"/>
    <col min="1161" max="1161" width="15" bestFit="1" customWidth="1"/>
    <col min="1162" max="1162" width="12.42578125" bestFit="1" customWidth="1"/>
    <col min="1163" max="1163" width="14" bestFit="1" customWidth="1"/>
    <col min="1164" max="1164" width="10.85546875" bestFit="1" customWidth="1"/>
    <col min="1165" max="1165" width="10.5703125" bestFit="1" customWidth="1"/>
    <col min="1166" max="1166" width="17.5703125" bestFit="1" customWidth="1"/>
    <col min="1167" max="1167" width="18" bestFit="1" customWidth="1"/>
    <col min="1168" max="1168" width="12.42578125" bestFit="1" customWidth="1"/>
    <col min="1306" max="1306" width="7.42578125" customWidth="1"/>
    <col min="1307" max="1307" width="6.85546875" customWidth="1"/>
    <col min="1308" max="1308" width="11.85546875" customWidth="1"/>
    <col min="1309" max="1312" width="11.42578125" customWidth="1"/>
    <col min="1313" max="1313" width="27" customWidth="1"/>
    <col min="1314" max="1314" width="14" customWidth="1"/>
    <col min="1315" max="1315" width="54.140625" customWidth="1"/>
    <col min="1316" max="1316" width="6.42578125" customWidth="1"/>
    <col min="1317" max="1317" width="32.42578125" customWidth="1"/>
    <col min="1318" max="1318" width="26.42578125" customWidth="1"/>
    <col min="1319" max="1319" width="24.42578125" customWidth="1"/>
    <col min="1320" max="1320" width="11" customWidth="1"/>
    <col min="1321" max="1321" width="9.42578125" customWidth="1"/>
    <col min="1322" max="1322" width="9.5703125" customWidth="1"/>
    <col min="1323" max="1323" width="17.42578125" customWidth="1"/>
    <col min="1324" max="1324" width="11.5703125" customWidth="1"/>
    <col min="1325" max="1325" width="11.42578125" customWidth="1"/>
    <col min="1326" max="1326" width="14.42578125" customWidth="1"/>
    <col min="1327" max="1327" width="16.42578125" customWidth="1"/>
    <col min="1328" max="1328" width="13.42578125" customWidth="1"/>
    <col min="1329" max="1329" width="14.42578125" customWidth="1"/>
    <col min="1330" max="1330" width="11.42578125" customWidth="1"/>
    <col min="1331" max="1331" width="16.85546875" customWidth="1"/>
    <col min="1332" max="1332" width="14.42578125" customWidth="1"/>
    <col min="1333" max="1334" width="13.42578125" customWidth="1"/>
    <col min="1335" max="1335" width="14.42578125" customWidth="1"/>
    <col min="1336" max="1336" width="11.42578125" customWidth="1"/>
    <col min="1337" max="1337" width="11.5703125" customWidth="1"/>
    <col min="1338" max="1342" width="14.42578125" customWidth="1"/>
    <col min="1343" max="1343" width="11.42578125" customWidth="1"/>
    <col min="1344" max="1344" width="17.7109375" customWidth="1"/>
    <col min="1345" max="1345" width="17.42578125" customWidth="1"/>
    <col min="1346" max="1346" width="19.42578125" customWidth="1"/>
    <col min="1347" max="1347" width="14.42578125" customWidth="1"/>
    <col min="1348" max="1348" width="13.42578125" customWidth="1"/>
    <col min="1349" max="1349" width="11.5703125" customWidth="1"/>
    <col min="1350" max="1352" width="13.42578125" customWidth="1"/>
    <col min="1353" max="1353" width="11.5703125" customWidth="1"/>
    <col min="1354" max="1354" width="16" customWidth="1"/>
    <col min="1355" max="1355" width="13.42578125" customWidth="1"/>
    <col min="1356" max="1356" width="15.140625" customWidth="1"/>
    <col min="1357" max="1357" width="14.42578125" customWidth="1"/>
    <col min="1358" max="1358" width="13.42578125" customWidth="1"/>
    <col min="1360" max="1360" width="15.42578125" customWidth="1"/>
    <col min="1361" max="1362" width="11.42578125" customWidth="1"/>
    <col min="1363" max="1363" width="18.28515625" customWidth="1"/>
    <col min="1364" max="1365" width="18.42578125" customWidth="1"/>
    <col min="1366" max="1366" width="17.42578125" customWidth="1"/>
    <col min="1367" max="1367" width="16.42578125" customWidth="1"/>
    <col min="1368" max="1368" width="15.5703125" customWidth="1"/>
    <col min="1369" max="1370" width="14.42578125" customWidth="1"/>
    <col min="1371" max="1371" width="17.140625" customWidth="1"/>
    <col min="1372" max="1373" width="11.140625" customWidth="1"/>
    <col min="1374" max="1374" width="14.42578125" customWidth="1"/>
    <col min="1375" max="1375" width="17.5703125" customWidth="1"/>
    <col min="1376" max="1376" width="16.140625" customWidth="1"/>
    <col min="1377" max="1377" width="22.42578125" customWidth="1"/>
    <col min="1378" max="1378" width="18.5703125" customWidth="1"/>
    <col min="1379" max="1379" width="15.42578125" customWidth="1"/>
    <col min="1380" max="1380" width="18.85546875" customWidth="1"/>
    <col min="1381" max="1381" width="17.140625" customWidth="1"/>
    <col min="1382" max="1382" width="21.42578125" customWidth="1"/>
    <col min="1383" max="1383" width="25.42578125" customWidth="1"/>
    <col min="1384" max="1384" width="11.5703125" customWidth="1"/>
    <col min="1385" max="1385" width="14.85546875" customWidth="1"/>
    <col min="1386" max="1386" width="16" customWidth="1"/>
    <col min="1387" max="1387" width="18.5703125" customWidth="1"/>
    <col min="1388" max="1388" width="21.42578125" customWidth="1"/>
    <col min="1389" max="1389" width="17.85546875" customWidth="1"/>
    <col min="1390" max="1391" width="17" customWidth="1"/>
    <col min="1392" max="1392" width="22.5703125" customWidth="1"/>
    <col min="1393" max="1393" width="18.42578125" customWidth="1"/>
    <col min="1394" max="1395" width="22.5703125" customWidth="1"/>
    <col min="1396" max="1396" width="18" bestFit="1" customWidth="1"/>
    <col min="1397" max="1400" width="15.42578125" bestFit="1" customWidth="1"/>
    <col min="1402" max="1402" width="11.5703125" bestFit="1" customWidth="1"/>
    <col min="1403" max="1403" width="11" bestFit="1" customWidth="1"/>
    <col min="1404" max="1404" width="13.42578125" bestFit="1" customWidth="1"/>
    <col min="1405" max="1405" width="11" bestFit="1" customWidth="1"/>
    <col min="1406" max="1406" width="16.5703125" bestFit="1" customWidth="1"/>
    <col min="1407" max="1407" width="18" bestFit="1" customWidth="1"/>
    <col min="1408" max="1408" width="16.140625" bestFit="1" customWidth="1"/>
    <col min="1409" max="1409" width="15" bestFit="1" customWidth="1"/>
    <col min="1410" max="1410" width="10.85546875" bestFit="1" customWidth="1"/>
    <col min="1411" max="1411" width="17.5703125" bestFit="1" customWidth="1"/>
    <col min="1412" max="1412" width="11.42578125" bestFit="1" customWidth="1"/>
    <col min="1413" max="1413" width="15" bestFit="1" customWidth="1"/>
    <col min="1414" max="1414" width="11.42578125" bestFit="1" customWidth="1"/>
    <col min="1415" max="1416" width="14" bestFit="1" customWidth="1"/>
    <col min="1417" max="1417" width="15" bestFit="1" customWidth="1"/>
    <col min="1418" max="1418" width="12.42578125" bestFit="1" customWidth="1"/>
    <col min="1419" max="1419" width="14" bestFit="1" customWidth="1"/>
    <col min="1420" max="1420" width="10.85546875" bestFit="1" customWidth="1"/>
    <col min="1421" max="1421" width="10.5703125" bestFit="1" customWidth="1"/>
    <col min="1422" max="1422" width="17.5703125" bestFit="1" customWidth="1"/>
    <col min="1423" max="1423" width="18" bestFit="1" customWidth="1"/>
    <col min="1424" max="1424" width="12.42578125" bestFit="1" customWidth="1"/>
    <col min="1562" max="1562" width="7.42578125" customWidth="1"/>
    <col min="1563" max="1563" width="6.85546875" customWidth="1"/>
    <col min="1564" max="1564" width="11.85546875" customWidth="1"/>
    <col min="1565" max="1568" width="11.42578125" customWidth="1"/>
    <col min="1569" max="1569" width="27" customWidth="1"/>
    <col min="1570" max="1570" width="14" customWidth="1"/>
    <col min="1571" max="1571" width="54.140625" customWidth="1"/>
    <col min="1572" max="1572" width="6.42578125" customWidth="1"/>
    <col min="1573" max="1573" width="32.42578125" customWidth="1"/>
    <col min="1574" max="1574" width="26.42578125" customWidth="1"/>
    <col min="1575" max="1575" width="24.42578125" customWidth="1"/>
    <col min="1576" max="1576" width="11" customWidth="1"/>
    <col min="1577" max="1577" width="9.42578125" customWidth="1"/>
    <col min="1578" max="1578" width="9.5703125" customWidth="1"/>
    <col min="1579" max="1579" width="17.42578125" customWidth="1"/>
    <col min="1580" max="1580" width="11.5703125" customWidth="1"/>
    <col min="1581" max="1581" width="11.42578125" customWidth="1"/>
    <col min="1582" max="1582" width="14.42578125" customWidth="1"/>
    <col min="1583" max="1583" width="16.42578125" customWidth="1"/>
    <col min="1584" max="1584" width="13.42578125" customWidth="1"/>
    <col min="1585" max="1585" width="14.42578125" customWidth="1"/>
    <col min="1586" max="1586" width="11.42578125" customWidth="1"/>
    <col min="1587" max="1587" width="16.85546875" customWidth="1"/>
    <col min="1588" max="1588" width="14.42578125" customWidth="1"/>
    <col min="1589" max="1590" width="13.42578125" customWidth="1"/>
    <col min="1591" max="1591" width="14.42578125" customWidth="1"/>
    <col min="1592" max="1592" width="11.42578125" customWidth="1"/>
    <col min="1593" max="1593" width="11.5703125" customWidth="1"/>
    <col min="1594" max="1598" width="14.42578125" customWidth="1"/>
    <col min="1599" max="1599" width="11.42578125" customWidth="1"/>
    <col min="1600" max="1600" width="17.7109375" customWidth="1"/>
    <col min="1601" max="1601" width="17.42578125" customWidth="1"/>
    <col min="1602" max="1602" width="19.42578125" customWidth="1"/>
    <col min="1603" max="1603" width="14.42578125" customWidth="1"/>
    <col min="1604" max="1604" width="13.42578125" customWidth="1"/>
    <col min="1605" max="1605" width="11.5703125" customWidth="1"/>
    <col min="1606" max="1608" width="13.42578125" customWidth="1"/>
    <col min="1609" max="1609" width="11.5703125" customWidth="1"/>
    <col min="1610" max="1610" width="16" customWidth="1"/>
    <col min="1611" max="1611" width="13.42578125" customWidth="1"/>
    <col min="1612" max="1612" width="15.140625" customWidth="1"/>
    <col min="1613" max="1613" width="14.42578125" customWidth="1"/>
    <col min="1614" max="1614" width="13.42578125" customWidth="1"/>
    <col min="1616" max="1616" width="15.42578125" customWidth="1"/>
    <col min="1617" max="1618" width="11.42578125" customWidth="1"/>
    <col min="1619" max="1619" width="18.28515625" customWidth="1"/>
    <col min="1620" max="1621" width="18.42578125" customWidth="1"/>
    <col min="1622" max="1622" width="17.42578125" customWidth="1"/>
    <col min="1623" max="1623" width="16.42578125" customWidth="1"/>
    <col min="1624" max="1624" width="15.5703125" customWidth="1"/>
    <col min="1625" max="1626" width="14.42578125" customWidth="1"/>
    <col min="1627" max="1627" width="17.140625" customWidth="1"/>
    <col min="1628" max="1629" width="11.140625" customWidth="1"/>
    <col min="1630" max="1630" width="14.42578125" customWidth="1"/>
    <col min="1631" max="1631" width="17.5703125" customWidth="1"/>
    <col min="1632" max="1632" width="16.140625" customWidth="1"/>
    <col min="1633" max="1633" width="22.42578125" customWidth="1"/>
    <col min="1634" max="1634" width="18.5703125" customWidth="1"/>
    <col min="1635" max="1635" width="15.42578125" customWidth="1"/>
    <col min="1636" max="1636" width="18.85546875" customWidth="1"/>
    <col min="1637" max="1637" width="17.140625" customWidth="1"/>
    <col min="1638" max="1638" width="21.42578125" customWidth="1"/>
    <col min="1639" max="1639" width="25.42578125" customWidth="1"/>
    <col min="1640" max="1640" width="11.5703125" customWidth="1"/>
    <col min="1641" max="1641" width="14.85546875" customWidth="1"/>
    <col min="1642" max="1642" width="16" customWidth="1"/>
    <col min="1643" max="1643" width="18.5703125" customWidth="1"/>
    <col min="1644" max="1644" width="21.42578125" customWidth="1"/>
    <col min="1645" max="1645" width="17.85546875" customWidth="1"/>
    <col min="1646" max="1647" width="17" customWidth="1"/>
    <col min="1648" max="1648" width="22.5703125" customWidth="1"/>
    <col min="1649" max="1649" width="18.42578125" customWidth="1"/>
    <col min="1650" max="1651" width="22.5703125" customWidth="1"/>
    <col min="1652" max="1652" width="18" bestFit="1" customWidth="1"/>
    <col min="1653" max="1656" width="15.42578125" bestFit="1" customWidth="1"/>
    <col min="1658" max="1658" width="11.5703125" bestFit="1" customWidth="1"/>
    <col min="1659" max="1659" width="11" bestFit="1" customWidth="1"/>
    <col min="1660" max="1660" width="13.42578125" bestFit="1" customWidth="1"/>
    <col min="1661" max="1661" width="11" bestFit="1" customWidth="1"/>
    <col min="1662" max="1662" width="16.5703125" bestFit="1" customWidth="1"/>
    <col min="1663" max="1663" width="18" bestFit="1" customWidth="1"/>
    <col min="1664" max="1664" width="16.140625" bestFit="1" customWidth="1"/>
    <col min="1665" max="1665" width="15" bestFit="1" customWidth="1"/>
    <col min="1666" max="1666" width="10.85546875" bestFit="1" customWidth="1"/>
    <col min="1667" max="1667" width="17.5703125" bestFit="1" customWidth="1"/>
    <col min="1668" max="1668" width="11.42578125" bestFit="1" customWidth="1"/>
    <col min="1669" max="1669" width="15" bestFit="1" customWidth="1"/>
    <col min="1670" max="1670" width="11.42578125" bestFit="1" customWidth="1"/>
    <col min="1671" max="1672" width="14" bestFit="1" customWidth="1"/>
    <col min="1673" max="1673" width="15" bestFit="1" customWidth="1"/>
    <col min="1674" max="1674" width="12.42578125" bestFit="1" customWidth="1"/>
    <col min="1675" max="1675" width="14" bestFit="1" customWidth="1"/>
    <col min="1676" max="1676" width="10.85546875" bestFit="1" customWidth="1"/>
    <col min="1677" max="1677" width="10.5703125" bestFit="1" customWidth="1"/>
    <col min="1678" max="1678" width="17.5703125" bestFit="1" customWidth="1"/>
    <col min="1679" max="1679" width="18" bestFit="1" customWidth="1"/>
    <col min="1680" max="1680" width="12.42578125" bestFit="1" customWidth="1"/>
    <col min="1818" max="1818" width="7.42578125" customWidth="1"/>
    <col min="1819" max="1819" width="6.85546875" customWidth="1"/>
    <col min="1820" max="1820" width="11.85546875" customWidth="1"/>
    <col min="1821" max="1824" width="11.42578125" customWidth="1"/>
    <col min="1825" max="1825" width="27" customWidth="1"/>
    <col min="1826" max="1826" width="14" customWidth="1"/>
    <col min="1827" max="1827" width="54.140625" customWidth="1"/>
    <col min="1828" max="1828" width="6.42578125" customWidth="1"/>
    <col min="1829" max="1829" width="32.42578125" customWidth="1"/>
    <col min="1830" max="1830" width="26.42578125" customWidth="1"/>
    <col min="1831" max="1831" width="24.42578125" customWidth="1"/>
    <col min="1832" max="1832" width="11" customWidth="1"/>
    <col min="1833" max="1833" width="9.42578125" customWidth="1"/>
    <col min="1834" max="1834" width="9.5703125" customWidth="1"/>
    <col min="1835" max="1835" width="17.42578125" customWidth="1"/>
    <col min="1836" max="1836" width="11.5703125" customWidth="1"/>
    <col min="1837" max="1837" width="11.42578125" customWidth="1"/>
    <col min="1838" max="1838" width="14.42578125" customWidth="1"/>
    <col min="1839" max="1839" width="16.42578125" customWidth="1"/>
    <col min="1840" max="1840" width="13.42578125" customWidth="1"/>
    <col min="1841" max="1841" width="14.42578125" customWidth="1"/>
    <col min="1842" max="1842" width="11.42578125" customWidth="1"/>
    <col min="1843" max="1843" width="16.85546875" customWidth="1"/>
    <col min="1844" max="1844" width="14.42578125" customWidth="1"/>
    <col min="1845" max="1846" width="13.42578125" customWidth="1"/>
    <col min="1847" max="1847" width="14.42578125" customWidth="1"/>
    <col min="1848" max="1848" width="11.42578125" customWidth="1"/>
    <col min="1849" max="1849" width="11.5703125" customWidth="1"/>
    <col min="1850" max="1854" width="14.42578125" customWidth="1"/>
    <col min="1855" max="1855" width="11.42578125" customWidth="1"/>
    <col min="1856" max="1856" width="17.7109375" customWidth="1"/>
    <col min="1857" max="1857" width="17.42578125" customWidth="1"/>
    <col min="1858" max="1858" width="19.42578125" customWidth="1"/>
    <col min="1859" max="1859" width="14.42578125" customWidth="1"/>
    <col min="1860" max="1860" width="13.42578125" customWidth="1"/>
    <col min="1861" max="1861" width="11.5703125" customWidth="1"/>
    <col min="1862" max="1864" width="13.42578125" customWidth="1"/>
    <col min="1865" max="1865" width="11.5703125" customWidth="1"/>
    <col min="1866" max="1866" width="16" customWidth="1"/>
    <col min="1867" max="1867" width="13.42578125" customWidth="1"/>
    <col min="1868" max="1868" width="15.140625" customWidth="1"/>
    <col min="1869" max="1869" width="14.42578125" customWidth="1"/>
    <col min="1870" max="1870" width="13.42578125" customWidth="1"/>
    <col min="1872" max="1872" width="15.42578125" customWidth="1"/>
    <col min="1873" max="1874" width="11.42578125" customWidth="1"/>
    <col min="1875" max="1875" width="18.28515625" customWidth="1"/>
    <col min="1876" max="1877" width="18.42578125" customWidth="1"/>
    <col min="1878" max="1878" width="17.42578125" customWidth="1"/>
    <col min="1879" max="1879" width="16.42578125" customWidth="1"/>
    <col min="1880" max="1880" width="15.5703125" customWidth="1"/>
    <col min="1881" max="1882" width="14.42578125" customWidth="1"/>
    <col min="1883" max="1883" width="17.140625" customWidth="1"/>
    <col min="1884" max="1885" width="11.140625" customWidth="1"/>
    <col min="1886" max="1886" width="14.42578125" customWidth="1"/>
    <col min="1887" max="1887" width="17.5703125" customWidth="1"/>
    <col min="1888" max="1888" width="16.140625" customWidth="1"/>
    <col min="1889" max="1889" width="22.42578125" customWidth="1"/>
    <col min="1890" max="1890" width="18.5703125" customWidth="1"/>
    <col min="1891" max="1891" width="15.42578125" customWidth="1"/>
    <col min="1892" max="1892" width="18.85546875" customWidth="1"/>
    <col min="1893" max="1893" width="17.140625" customWidth="1"/>
    <col min="1894" max="1894" width="21.42578125" customWidth="1"/>
    <col min="1895" max="1895" width="25.42578125" customWidth="1"/>
    <col min="1896" max="1896" width="11.5703125" customWidth="1"/>
    <col min="1897" max="1897" width="14.85546875" customWidth="1"/>
    <col min="1898" max="1898" width="16" customWidth="1"/>
    <col min="1899" max="1899" width="18.5703125" customWidth="1"/>
    <col min="1900" max="1900" width="21.42578125" customWidth="1"/>
    <col min="1901" max="1901" width="17.85546875" customWidth="1"/>
    <col min="1902" max="1903" width="17" customWidth="1"/>
    <col min="1904" max="1904" width="22.5703125" customWidth="1"/>
    <col min="1905" max="1905" width="18.42578125" customWidth="1"/>
    <col min="1906" max="1907" width="22.5703125" customWidth="1"/>
    <col min="1908" max="1908" width="18" bestFit="1" customWidth="1"/>
    <col min="1909" max="1912" width="15.42578125" bestFit="1" customWidth="1"/>
    <col min="1914" max="1914" width="11.5703125" bestFit="1" customWidth="1"/>
    <col min="1915" max="1915" width="11" bestFit="1" customWidth="1"/>
    <col min="1916" max="1916" width="13.42578125" bestFit="1" customWidth="1"/>
    <col min="1917" max="1917" width="11" bestFit="1" customWidth="1"/>
    <col min="1918" max="1918" width="16.5703125" bestFit="1" customWidth="1"/>
    <col min="1919" max="1919" width="18" bestFit="1" customWidth="1"/>
    <col min="1920" max="1920" width="16.140625" bestFit="1" customWidth="1"/>
    <col min="1921" max="1921" width="15" bestFit="1" customWidth="1"/>
    <col min="1922" max="1922" width="10.85546875" bestFit="1" customWidth="1"/>
    <col min="1923" max="1923" width="17.5703125" bestFit="1" customWidth="1"/>
    <col min="1924" max="1924" width="11.42578125" bestFit="1" customWidth="1"/>
    <col min="1925" max="1925" width="15" bestFit="1" customWidth="1"/>
    <col min="1926" max="1926" width="11.42578125" bestFit="1" customWidth="1"/>
    <col min="1927" max="1928" width="14" bestFit="1" customWidth="1"/>
    <col min="1929" max="1929" width="15" bestFit="1" customWidth="1"/>
    <col min="1930" max="1930" width="12.42578125" bestFit="1" customWidth="1"/>
    <col min="1931" max="1931" width="14" bestFit="1" customWidth="1"/>
    <col min="1932" max="1932" width="10.85546875" bestFit="1" customWidth="1"/>
    <col min="1933" max="1933" width="10.5703125" bestFit="1" customWidth="1"/>
    <col min="1934" max="1934" width="17.5703125" bestFit="1" customWidth="1"/>
    <col min="1935" max="1935" width="18" bestFit="1" customWidth="1"/>
    <col min="1936" max="1936" width="12.42578125" bestFit="1" customWidth="1"/>
    <col min="2074" max="2074" width="7.42578125" customWidth="1"/>
    <col min="2075" max="2075" width="6.85546875" customWidth="1"/>
    <col min="2076" max="2076" width="11.85546875" customWidth="1"/>
    <col min="2077" max="2080" width="11.42578125" customWidth="1"/>
    <col min="2081" max="2081" width="27" customWidth="1"/>
    <col min="2082" max="2082" width="14" customWidth="1"/>
    <col min="2083" max="2083" width="54.140625" customWidth="1"/>
    <col min="2084" max="2084" width="6.42578125" customWidth="1"/>
    <col min="2085" max="2085" width="32.42578125" customWidth="1"/>
    <col min="2086" max="2086" width="26.42578125" customWidth="1"/>
    <col min="2087" max="2087" width="24.42578125" customWidth="1"/>
    <col min="2088" max="2088" width="11" customWidth="1"/>
    <col min="2089" max="2089" width="9.42578125" customWidth="1"/>
    <col min="2090" max="2090" width="9.5703125" customWidth="1"/>
    <col min="2091" max="2091" width="17.42578125" customWidth="1"/>
    <col min="2092" max="2092" width="11.5703125" customWidth="1"/>
    <col min="2093" max="2093" width="11.42578125" customWidth="1"/>
    <col min="2094" max="2094" width="14.42578125" customWidth="1"/>
    <col min="2095" max="2095" width="16.42578125" customWidth="1"/>
    <col min="2096" max="2096" width="13.42578125" customWidth="1"/>
    <col min="2097" max="2097" width="14.42578125" customWidth="1"/>
    <col min="2098" max="2098" width="11.42578125" customWidth="1"/>
    <col min="2099" max="2099" width="16.85546875" customWidth="1"/>
    <col min="2100" max="2100" width="14.42578125" customWidth="1"/>
    <col min="2101" max="2102" width="13.42578125" customWidth="1"/>
    <col min="2103" max="2103" width="14.42578125" customWidth="1"/>
    <col min="2104" max="2104" width="11.42578125" customWidth="1"/>
    <col min="2105" max="2105" width="11.5703125" customWidth="1"/>
    <col min="2106" max="2110" width="14.42578125" customWidth="1"/>
    <col min="2111" max="2111" width="11.42578125" customWidth="1"/>
    <col min="2112" max="2112" width="17.7109375" customWidth="1"/>
    <col min="2113" max="2113" width="17.42578125" customWidth="1"/>
    <col min="2114" max="2114" width="19.42578125" customWidth="1"/>
    <col min="2115" max="2115" width="14.42578125" customWidth="1"/>
    <col min="2116" max="2116" width="13.42578125" customWidth="1"/>
    <col min="2117" max="2117" width="11.5703125" customWidth="1"/>
    <col min="2118" max="2120" width="13.42578125" customWidth="1"/>
    <col min="2121" max="2121" width="11.5703125" customWidth="1"/>
    <col min="2122" max="2122" width="16" customWidth="1"/>
    <col min="2123" max="2123" width="13.42578125" customWidth="1"/>
    <col min="2124" max="2124" width="15.140625" customWidth="1"/>
    <col min="2125" max="2125" width="14.42578125" customWidth="1"/>
    <col min="2126" max="2126" width="13.42578125" customWidth="1"/>
    <col min="2128" max="2128" width="15.42578125" customWidth="1"/>
    <col min="2129" max="2130" width="11.42578125" customWidth="1"/>
    <col min="2131" max="2131" width="18.28515625" customWidth="1"/>
    <col min="2132" max="2133" width="18.42578125" customWidth="1"/>
    <col min="2134" max="2134" width="17.42578125" customWidth="1"/>
    <col min="2135" max="2135" width="16.42578125" customWidth="1"/>
    <col min="2136" max="2136" width="15.5703125" customWidth="1"/>
    <col min="2137" max="2138" width="14.42578125" customWidth="1"/>
    <col min="2139" max="2139" width="17.140625" customWidth="1"/>
    <col min="2140" max="2141" width="11.140625" customWidth="1"/>
    <col min="2142" max="2142" width="14.42578125" customWidth="1"/>
    <col min="2143" max="2143" width="17.5703125" customWidth="1"/>
    <col min="2144" max="2144" width="16.140625" customWidth="1"/>
    <col min="2145" max="2145" width="22.42578125" customWidth="1"/>
    <col min="2146" max="2146" width="18.5703125" customWidth="1"/>
    <col min="2147" max="2147" width="15.42578125" customWidth="1"/>
    <col min="2148" max="2148" width="18.85546875" customWidth="1"/>
    <col min="2149" max="2149" width="17.140625" customWidth="1"/>
    <col min="2150" max="2150" width="21.42578125" customWidth="1"/>
    <col min="2151" max="2151" width="25.42578125" customWidth="1"/>
    <col min="2152" max="2152" width="11.5703125" customWidth="1"/>
    <col min="2153" max="2153" width="14.85546875" customWidth="1"/>
    <col min="2154" max="2154" width="16" customWidth="1"/>
    <col min="2155" max="2155" width="18.5703125" customWidth="1"/>
    <col min="2156" max="2156" width="21.42578125" customWidth="1"/>
    <col min="2157" max="2157" width="17.85546875" customWidth="1"/>
    <col min="2158" max="2159" width="17" customWidth="1"/>
    <col min="2160" max="2160" width="22.5703125" customWidth="1"/>
    <col min="2161" max="2161" width="18.42578125" customWidth="1"/>
    <col min="2162" max="2163" width="22.5703125" customWidth="1"/>
    <col min="2164" max="2164" width="18" bestFit="1" customWidth="1"/>
    <col min="2165" max="2168" width="15.42578125" bestFit="1" customWidth="1"/>
    <col min="2170" max="2170" width="11.5703125" bestFit="1" customWidth="1"/>
    <col min="2171" max="2171" width="11" bestFit="1" customWidth="1"/>
    <col min="2172" max="2172" width="13.42578125" bestFit="1" customWidth="1"/>
    <col min="2173" max="2173" width="11" bestFit="1" customWidth="1"/>
    <col min="2174" max="2174" width="16.5703125" bestFit="1" customWidth="1"/>
    <col min="2175" max="2175" width="18" bestFit="1" customWidth="1"/>
    <col min="2176" max="2176" width="16.140625" bestFit="1" customWidth="1"/>
    <col min="2177" max="2177" width="15" bestFit="1" customWidth="1"/>
    <col min="2178" max="2178" width="10.85546875" bestFit="1" customWidth="1"/>
    <col min="2179" max="2179" width="17.5703125" bestFit="1" customWidth="1"/>
    <col min="2180" max="2180" width="11.42578125" bestFit="1" customWidth="1"/>
    <col min="2181" max="2181" width="15" bestFit="1" customWidth="1"/>
    <col min="2182" max="2182" width="11.42578125" bestFit="1" customWidth="1"/>
    <col min="2183" max="2184" width="14" bestFit="1" customWidth="1"/>
    <col min="2185" max="2185" width="15" bestFit="1" customWidth="1"/>
    <col min="2186" max="2186" width="12.42578125" bestFit="1" customWidth="1"/>
    <col min="2187" max="2187" width="14" bestFit="1" customWidth="1"/>
    <col min="2188" max="2188" width="10.85546875" bestFit="1" customWidth="1"/>
    <col min="2189" max="2189" width="10.5703125" bestFit="1" customWidth="1"/>
    <col min="2190" max="2190" width="17.5703125" bestFit="1" customWidth="1"/>
    <col min="2191" max="2191" width="18" bestFit="1" customWidth="1"/>
    <col min="2192" max="2192" width="12.42578125" bestFit="1" customWidth="1"/>
    <col min="2330" max="2330" width="7.42578125" customWidth="1"/>
    <col min="2331" max="2331" width="6.85546875" customWidth="1"/>
    <col min="2332" max="2332" width="11.85546875" customWidth="1"/>
    <col min="2333" max="2336" width="11.42578125" customWidth="1"/>
    <col min="2337" max="2337" width="27" customWidth="1"/>
    <col min="2338" max="2338" width="14" customWidth="1"/>
    <col min="2339" max="2339" width="54.140625" customWidth="1"/>
    <col min="2340" max="2340" width="6.42578125" customWidth="1"/>
    <col min="2341" max="2341" width="32.42578125" customWidth="1"/>
    <col min="2342" max="2342" width="26.42578125" customWidth="1"/>
    <col min="2343" max="2343" width="24.42578125" customWidth="1"/>
    <col min="2344" max="2344" width="11" customWidth="1"/>
    <col min="2345" max="2345" width="9.42578125" customWidth="1"/>
    <col min="2346" max="2346" width="9.5703125" customWidth="1"/>
    <col min="2347" max="2347" width="17.42578125" customWidth="1"/>
    <col min="2348" max="2348" width="11.5703125" customWidth="1"/>
    <col min="2349" max="2349" width="11.42578125" customWidth="1"/>
    <col min="2350" max="2350" width="14.42578125" customWidth="1"/>
    <col min="2351" max="2351" width="16.42578125" customWidth="1"/>
    <col min="2352" max="2352" width="13.42578125" customWidth="1"/>
    <col min="2353" max="2353" width="14.42578125" customWidth="1"/>
    <col min="2354" max="2354" width="11.42578125" customWidth="1"/>
    <col min="2355" max="2355" width="16.85546875" customWidth="1"/>
    <col min="2356" max="2356" width="14.42578125" customWidth="1"/>
    <col min="2357" max="2358" width="13.42578125" customWidth="1"/>
    <col min="2359" max="2359" width="14.42578125" customWidth="1"/>
    <col min="2360" max="2360" width="11.42578125" customWidth="1"/>
    <col min="2361" max="2361" width="11.5703125" customWidth="1"/>
    <col min="2362" max="2366" width="14.42578125" customWidth="1"/>
    <col min="2367" max="2367" width="11.42578125" customWidth="1"/>
    <col min="2368" max="2368" width="17.7109375" customWidth="1"/>
    <col min="2369" max="2369" width="17.42578125" customWidth="1"/>
    <col min="2370" max="2370" width="19.42578125" customWidth="1"/>
    <col min="2371" max="2371" width="14.42578125" customWidth="1"/>
    <col min="2372" max="2372" width="13.42578125" customWidth="1"/>
    <col min="2373" max="2373" width="11.5703125" customWidth="1"/>
    <col min="2374" max="2376" width="13.42578125" customWidth="1"/>
    <col min="2377" max="2377" width="11.5703125" customWidth="1"/>
    <col min="2378" max="2378" width="16" customWidth="1"/>
    <col min="2379" max="2379" width="13.42578125" customWidth="1"/>
    <col min="2380" max="2380" width="15.140625" customWidth="1"/>
    <col min="2381" max="2381" width="14.42578125" customWidth="1"/>
    <col min="2382" max="2382" width="13.42578125" customWidth="1"/>
    <col min="2384" max="2384" width="15.42578125" customWidth="1"/>
    <col min="2385" max="2386" width="11.42578125" customWidth="1"/>
    <col min="2387" max="2387" width="18.28515625" customWidth="1"/>
    <col min="2388" max="2389" width="18.42578125" customWidth="1"/>
    <col min="2390" max="2390" width="17.42578125" customWidth="1"/>
    <col min="2391" max="2391" width="16.42578125" customWidth="1"/>
    <col min="2392" max="2392" width="15.5703125" customWidth="1"/>
    <col min="2393" max="2394" width="14.42578125" customWidth="1"/>
    <col min="2395" max="2395" width="17.140625" customWidth="1"/>
    <col min="2396" max="2397" width="11.140625" customWidth="1"/>
    <col min="2398" max="2398" width="14.42578125" customWidth="1"/>
    <col min="2399" max="2399" width="17.5703125" customWidth="1"/>
    <col min="2400" max="2400" width="16.140625" customWidth="1"/>
    <col min="2401" max="2401" width="22.42578125" customWidth="1"/>
    <col min="2402" max="2402" width="18.5703125" customWidth="1"/>
    <col min="2403" max="2403" width="15.42578125" customWidth="1"/>
    <col min="2404" max="2404" width="18.85546875" customWidth="1"/>
    <col min="2405" max="2405" width="17.140625" customWidth="1"/>
    <col min="2406" max="2406" width="21.42578125" customWidth="1"/>
    <col min="2407" max="2407" width="25.42578125" customWidth="1"/>
    <col min="2408" max="2408" width="11.5703125" customWidth="1"/>
    <col min="2409" max="2409" width="14.85546875" customWidth="1"/>
    <col min="2410" max="2410" width="16" customWidth="1"/>
    <col min="2411" max="2411" width="18.5703125" customWidth="1"/>
    <col min="2412" max="2412" width="21.42578125" customWidth="1"/>
    <col min="2413" max="2413" width="17.85546875" customWidth="1"/>
    <col min="2414" max="2415" width="17" customWidth="1"/>
    <col min="2416" max="2416" width="22.5703125" customWidth="1"/>
    <col min="2417" max="2417" width="18.42578125" customWidth="1"/>
    <col min="2418" max="2419" width="22.5703125" customWidth="1"/>
    <col min="2420" max="2420" width="18" bestFit="1" customWidth="1"/>
    <col min="2421" max="2424" width="15.42578125" bestFit="1" customWidth="1"/>
    <col min="2426" max="2426" width="11.5703125" bestFit="1" customWidth="1"/>
    <col min="2427" max="2427" width="11" bestFit="1" customWidth="1"/>
    <col min="2428" max="2428" width="13.42578125" bestFit="1" customWidth="1"/>
    <col min="2429" max="2429" width="11" bestFit="1" customWidth="1"/>
    <col min="2430" max="2430" width="16.5703125" bestFit="1" customWidth="1"/>
    <col min="2431" max="2431" width="18" bestFit="1" customWidth="1"/>
    <col min="2432" max="2432" width="16.140625" bestFit="1" customWidth="1"/>
    <col min="2433" max="2433" width="15" bestFit="1" customWidth="1"/>
    <col min="2434" max="2434" width="10.85546875" bestFit="1" customWidth="1"/>
    <col min="2435" max="2435" width="17.5703125" bestFit="1" customWidth="1"/>
    <col min="2436" max="2436" width="11.42578125" bestFit="1" customWidth="1"/>
    <col min="2437" max="2437" width="15" bestFit="1" customWidth="1"/>
    <col min="2438" max="2438" width="11.42578125" bestFit="1" customWidth="1"/>
    <col min="2439" max="2440" width="14" bestFit="1" customWidth="1"/>
    <col min="2441" max="2441" width="15" bestFit="1" customWidth="1"/>
    <col min="2442" max="2442" width="12.42578125" bestFit="1" customWidth="1"/>
    <col min="2443" max="2443" width="14" bestFit="1" customWidth="1"/>
    <col min="2444" max="2444" width="10.85546875" bestFit="1" customWidth="1"/>
    <col min="2445" max="2445" width="10.5703125" bestFit="1" customWidth="1"/>
    <col min="2446" max="2446" width="17.5703125" bestFit="1" customWidth="1"/>
    <col min="2447" max="2447" width="18" bestFit="1" customWidth="1"/>
    <col min="2448" max="2448" width="12.42578125" bestFit="1" customWidth="1"/>
    <col min="2586" max="2586" width="7.42578125" customWidth="1"/>
    <col min="2587" max="2587" width="6.85546875" customWidth="1"/>
    <col min="2588" max="2588" width="11.85546875" customWidth="1"/>
    <col min="2589" max="2592" width="11.42578125" customWidth="1"/>
    <col min="2593" max="2593" width="27" customWidth="1"/>
    <col min="2594" max="2594" width="14" customWidth="1"/>
    <col min="2595" max="2595" width="54.140625" customWidth="1"/>
    <col min="2596" max="2596" width="6.42578125" customWidth="1"/>
    <col min="2597" max="2597" width="32.42578125" customWidth="1"/>
    <col min="2598" max="2598" width="26.42578125" customWidth="1"/>
    <col min="2599" max="2599" width="24.42578125" customWidth="1"/>
    <col min="2600" max="2600" width="11" customWidth="1"/>
    <col min="2601" max="2601" width="9.42578125" customWidth="1"/>
    <col min="2602" max="2602" width="9.5703125" customWidth="1"/>
    <col min="2603" max="2603" width="17.42578125" customWidth="1"/>
    <col min="2604" max="2604" width="11.5703125" customWidth="1"/>
    <col min="2605" max="2605" width="11.42578125" customWidth="1"/>
    <col min="2606" max="2606" width="14.42578125" customWidth="1"/>
    <col min="2607" max="2607" width="16.42578125" customWidth="1"/>
    <col min="2608" max="2608" width="13.42578125" customWidth="1"/>
    <col min="2609" max="2609" width="14.42578125" customWidth="1"/>
    <col min="2610" max="2610" width="11.42578125" customWidth="1"/>
    <col min="2611" max="2611" width="16.85546875" customWidth="1"/>
    <col min="2612" max="2612" width="14.42578125" customWidth="1"/>
    <col min="2613" max="2614" width="13.42578125" customWidth="1"/>
    <col min="2615" max="2615" width="14.42578125" customWidth="1"/>
    <col min="2616" max="2616" width="11.42578125" customWidth="1"/>
    <col min="2617" max="2617" width="11.5703125" customWidth="1"/>
    <col min="2618" max="2622" width="14.42578125" customWidth="1"/>
    <col min="2623" max="2623" width="11.42578125" customWidth="1"/>
    <col min="2624" max="2624" width="17.7109375" customWidth="1"/>
    <col min="2625" max="2625" width="17.42578125" customWidth="1"/>
    <col min="2626" max="2626" width="19.42578125" customWidth="1"/>
    <col min="2627" max="2627" width="14.42578125" customWidth="1"/>
    <col min="2628" max="2628" width="13.42578125" customWidth="1"/>
    <col min="2629" max="2629" width="11.5703125" customWidth="1"/>
    <col min="2630" max="2632" width="13.42578125" customWidth="1"/>
    <col min="2633" max="2633" width="11.5703125" customWidth="1"/>
    <col min="2634" max="2634" width="16" customWidth="1"/>
    <col min="2635" max="2635" width="13.42578125" customWidth="1"/>
    <col min="2636" max="2636" width="15.140625" customWidth="1"/>
    <col min="2637" max="2637" width="14.42578125" customWidth="1"/>
    <col min="2638" max="2638" width="13.42578125" customWidth="1"/>
    <col min="2640" max="2640" width="15.42578125" customWidth="1"/>
    <col min="2641" max="2642" width="11.42578125" customWidth="1"/>
    <col min="2643" max="2643" width="18.28515625" customWidth="1"/>
    <col min="2644" max="2645" width="18.42578125" customWidth="1"/>
    <col min="2646" max="2646" width="17.42578125" customWidth="1"/>
    <col min="2647" max="2647" width="16.42578125" customWidth="1"/>
    <col min="2648" max="2648" width="15.5703125" customWidth="1"/>
    <col min="2649" max="2650" width="14.42578125" customWidth="1"/>
    <col min="2651" max="2651" width="17.140625" customWidth="1"/>
    <col min="2652" max="2653" width="11.140625" customWidth="1"/>
    <col min="2654" max="2654" width="14.42578125" customWidth="1"/>
    <col min="2655" max="2655" width="17.5703125" customWidth="1"/>
    <col min="2656" max="2656" width="16.140625" customWidth="1"/>
    <col min="2657" max="2657" width="22.42578125" customWidth="1"/>
    <col min="2658" max="2658" width="18.5703125" customWidth="1"/>
    <col min="2659" max="2659" width="15.42578125" customWidth="1"/>
    <col min="2660" max="2660" width="18.85546875" customWidth="1"/>
    <col min="2661" max="2661" width="17.140625" customWidth="1"/>
    <col min="2662" max="2662" width="21.42578125" customWidth="1"/>
    <col min="2663" max="2663" width="25.42578125" customWidth="1"/>
    <col min="2664" max="2664" width="11.5703125" customWidth="1"/>
    <col min="2665" max="2665" width="14.85546875" customWidth="1"/>
    <col min="2666" max="2666" width="16" customWidth="1"/>
    <col min="2667" max="2667" width="18.5703125" customWidth="1"/>
    <col min="2668" max="2668" width="21.42578125" customWidth="1"/>
    <col min="2669" max="2669" width="17.85546875" customWidth="1"/>
    <col min="2670" max="2671" width="17" customWidth="1"/>
    <col min="2672" max="2672" width="22.5703125" customWidth="1"/>
    <col min="2673" max="2673" width="18.42578125" customWidth="1"/>
    <col min="2674" max="2675" width="22.5703125" customWidth="1"/>
    <col min="2676" max="2676" width="18" bestFit="1" customWidth="1"/>
    <col min="2677" max="2680" width="15.42578125" bestFit="1" customWidth="1"/>
    <col min="2682" max="2682" width="11.5703125" bestFit="1" customWidth="1"/>
    <col min="2683" max="2683" width="11" bestFit="1" customWidth="1"/>
    <col min="2684" max="2684" width="13.42578125" bestFit="1" customWidth="1"/>
    <col min="2685" max="2685" width="11" bestFit="1" customWidth="1"/>
    <col min="2686" max="2686" width="16.5703125" bestFit="1" customWidth="1"/>
    <col min="2687" max="2687" width="18" bestFit="1" customWidth="1"/>
    <col min="2688" max="2688" width="16.140625" bestFit="1" customWidth="1"/>
    <col min="2689" max="2689" width="15" bestFit="1" customWidth="1"/>
    <col min="2690" max="2690" width="10.85546875" bestFit="1" customWidth="1"/>
    <col min="2691" max="2691" width="17.5703125" bestFit="1" customWidth="1"/>
    <col min="2692" max="2692" width="11.42578125" bestFit="1" customWidth="1"/>
    <col min="2693" max="2693" width="15" bestFit="1" customWidth="1"/>
    <col min="2694" max="2694" width="11.42578125" bestFit="1" customWidth="1"/>
    <col min="2695" max="2696" width="14" bestFit="1" customWidth="1"/>
    <col min="2697" max="2697" width="15" bestFit="1" customWidth="1"/>
    <col min="2698" max="2698" width="12.42578125" bestFit="1" customWidth="1"/>
    <col min="2699" max="2699" width="14" bestFit="1" customWidth="1"/>
    <col min="2700" max="2700" width="10.85546875" bestFit="1" customWidth="1"/>
    <col min="2701" max="2701" width="10.5703125" bestFit="1" customWidth="1"/>
    <col min="2702" max="2702" width="17.5703125" bestFit="1" customWidth="1"/>
    <col min="2703" max="2703" width="18" bestFit="1" customWidth="1"/>
    <col min="2704" max="2704" width="12.42578125" bestFit="1" customWidth="1"/>
    <col min="2842" max="2842" width="7.42578125" customWidth="1"/>
    <col min="2843" max="2843" width="6.85546875" customWidth="1"/>
    <col min="2844" max="2844" width="11.85546875" customWidth="1"/>
    <col min="2845" max="2848" width="11.42578125" customWidth="1"/>
    <col min="2849" max="2849" width="27" customWidth="1"/>
    <col min="2850" max="2850" width="14" customWidth="1"/>
    <col min="2851" max="2851" width="54.140625" customWidth="1"/>
    <col min="2852" max="2852" width="6.42578125" customWidth="1"/>
    <col min="2853" max="2853" width="32.42578125" customWidth="1"/>
    <col min="2854" max="2854" width="26.42578125" customWidth="1"/>
    <col min="2855" max="2855" width="24.42578125" customWidth="1"/>
    <col min="2856" max="2856" width="11" customWidth="1"/>
    <col min="2857" max="2857" width="9.42578125" customWidth="1"/>
    <col min="2858" max="2858" width="9.5703125" customWidth="1"/>
    <col min="2859" max="2859" width="17.42578125" customWidth="1"/>
    <col min="2860" max="2860" width="11.5703125" customWidth="1"/>
    <col min="2861" max="2861" width="11.42578125" customWidth="1"/>
    <col min="2862" max="2862" width="14.42578125" customWidth="1"/>
    <col min="2863" max="2863" width="16.42578125" customWidth="1"/>
    <col min="2864" max="2864" width="13.42578125" customWidth="1"/>
    <col min="2865" max="2865" width="14.42578125" customWidth="1"/>
    <col min="2866" max="2866" width="11.42578125" customWidth="1"/>
    <col min="2867" max="2867" width="16.85546875" customWidth="1"/>
    <col min="2868" max="2868" width="14.42578125" customWidth="1"/>
    <col min="2869" max="2870" width="13.42578125" customWidth="1"/>
    <col min="2871" max="2871" width="14.42578125" customWidth="1"/>
    <col min="2872" max="2872" width="11.42578125" customWidth="1"/>
    <col min="2873" max="2873" width="11.5703125" customWidth="1"/>
    <col min="2874" max="2878" width="14.42578125" customWidth="1"/>
    <col min="2879" max="2879" width="11.42578125" customWidth="1"/>
    <col min="2880" max="2880" width="17.7109375" customWidth="1"/>
    <col min="2881" max="2881" width="17.42578125" customWidth="1"/>
    <col min="2882" max="2882" width="19.42578125" customWidth="1"/>
    <col min="2883" max="2883" width="14.42578125" customWidth="1"/>
    <col min="2884" max="2884" width="13.42578125" customWidth="1"/>
    <col min="2885" max="2885" width="11.5703125" customWidth="1"/>
    <col min="2886" max="2888" width="13.42578125" customWidth="1"/>
    <col min="2889" max="2889" width="11.5703125" customWidth="1"/>
    <col min="2890" max="2890" width="16" customWidth="1"/>
    <col min="2891" max="2891" width="13.42578125" customWidth="1"/>
    <col min="2892" max="2892" width="15.140625" customWidth="1"/>
    <col min="2893" max="2893" width="14.42578125" customWidth="1"/>
    <col min="2894" max="2894" width="13.42578125" customWidth="1"/>
    <col min="2896" max="2896" width="15.42578125" customWidth="1"/>
    <col min="2897" max="2898" width="11.42578125" customWidth="1"/>
    <col min="2899" max="2899" width="18.28515625" customWidth="1"/>
    <col min="2900" max="2901" width="18.42578125" customWidth="1"/>
    <col min="2902" max="2902" width="17.42578125" customWidth="1"/>
    <col min="2903" max="2903" width="16.42578125" customWidth="1"/>
    <col min="2904" max="2904" width="15.5703125" customWidth="1"/>
    <col min="2905" max="2906" width="14.42578125" customWidth="1"/>
    <col min="2907" max="2907" width="17.140625" customWidth="1"/>
    <col min="2908" max="2909" width="11.140625" customWidth="1"/>
    <col min="2910" max="2910" width="14.42578125" customWidth="1"/>
    <col min="2911" max="2911" width="17.5703125" customWidth="1"/>
    <col min="2912" max="2912" width="16.140625" customWidth="1"/>
    <col min="2913" max="2913" width="22.42578125" customWidth="1"/>
    <col min="2914" max="2914" width="18.5703125" customWidth="1"/>
    <col min="2915" max="2915" width="15.42578125" customWidth="1"/>
    <col min="2916" max="2916" width="18.85546875" customWidth="1"/>
    <col min="2917" max="2917" width="17.140625" customWidth="1"/>
    <col min="2918" max="2918" width="21.42578125" customWidth="1"/>
    <col min="2919" max="2919" width="25.42578125" customWidth="1"/>
    <col min="2920" max="2920" width="11.5703125" customWidth="1"/>
    <col min="2921" max="2921" width="14.85546875" customWidth="1"/>
    <col min="2922" max="2922" width="16" customWidth="1"/>
    <col min="2923" max="2923" width="18.5703125" customWidth="1"/>
    <col min="2924" max="2924" width="21.42578125" customWidth="1"/>
    <col min="2925" max="2925" width="17.85546875" customWidth="1"/>
    <col min="2926" max="2927" width="17" customWidth="1"/>
    <col min="2928" max="2928" width="22.5703125" customWidth="1"/>
    <col min="2929" max="2929" width="18.42578125" customWidth="1"/>
    <col min="2930" max="2931" width="22.5703125" customWidth="1"/>
    <col min="2932" max="2932" width="18" bestFit="1" customWidth="1"/>
    <col min="2933" max="2936" width="15.42578125" bestFit="1" customWidth="1"/>
    <col min="2938" max="2938" width="11.5703125" bestFit="1" customWidth="1"/>
    <col min="2939" max="2939" width="11" bestFit="1" customWidth="1"/>
    <col min="2940" max="2940" width="13.42578125" bestFit="1" customWidth="1"/>
    <col min="2941" max="2941" width="11" bestFit="1" customWidth="1"/>
    <col min="2942" max="2942" width="16.5703125" bestFit="1" customWidth="1"/>
    <col min="2943" max="2943" width="18" bestFit="1" customWidth="1"/>
    <col min="2944" max="2944" width="16.140625" bestFit="1" customWidth="1"/>
    <col min="2945" max="2945" width="15" bestFit="1" customWidth="1"/>
    <col min="2946" max="2946" width="10.85546875" bestFit="1" customWidth="1"/>
    <col min="2947" max="2947" width="17.5703125" bestFit="1" customWidth="1"/>
    <col min="2948" max="2948" width="11.42578125" bestFit="1" customWidth="1"/>
    <col min="2949" max="2949" width="15" bestFit="1" customWidth="1"/>
    <col min="2950" max="2950" width="11.42578125" bestFit="1" customWidth="1"/>
    <col min="2951" max="2952" width="14" bestFit="1" customWidth="1"/>
    <col min="2953" max="2953" width="15" bestFit="1" customWidth="1"/>
    <col min="2954" max="2954" width="12.42578125" bestFit="1" customWidth="1"/>
    <col min="2955" max="2955" width="14" bestFit="1" customWidth="1"/>
    <col min="2956" max="2956" width="10.85546875" bestFit="1" customWidth="1"/>
    <col min="2957" max="2957" width="10.5703125" bestFit="1" customWidth="1"/>
    <col min="2958" max="2958" width="17.5703125" bestFit="1" customWidth="1"/>
    <col min="2959" max="2959" width="18" bestFit="1" customWidth="1"/>
    <col min="2960" max="2960" width="12.42578125" bestFit="1" customWidth="1"/>
    <col min="3098" max="3098" width="7.42578125" customWidth="1"/>
    <col min="3099" max="3099" width="6.85546875" customWidth="1"/>
    <col min="3100" max="3100" width="11.85546875" customWidth="1"/>
    <col min="3101" max="3104" width="11.42578125" customWidth="1"/>
    <col min="3105" max="3105" width="27" customWidth="1"/>
    <col min="3106" max="3106" width="14" customWidth="1"/>
    <col min="3107" max="3107" width="54.140625" customWidth="1"/>
    <col min="3108" max="3108" width="6.42578125" customWidth="1"/>
    <col min="3109" max="3109" width="32.42578125" customWidth="1"/>
    <col min="3110" max="3110" width="26.42578125" customWidth="1"/>
    <col min="3111" max="3111" width="24.42578125" customWidth="1"/>
    <col min="3112" max="3112" width="11" customWidth="1"/>
    <col min="3113" max="3113" width="9.42578125" customWidth="1"/>
    <col min="3114" max="3114" width="9.5703125" customWidth="1"/>
    <col min="3115" max="3115" width="17.42578125" customWidth="1"/>
    <col min="3116" max="3116" width="11.5703125" customWidth="1"/>
    <col min="3117" max="3117" width="11.42578125" customWidth="1"/>
    <col min="3118" max="3118" width="14.42578125" customWidth="1"/>
    <col min="3119" max="3119" width="16.42578125" customWidth="1"/>
    <col min="3120" max="3120" width="13.42578125" customWidth="1"/>
    <col min="3121" max="3121" width="14.42578125" customWidth="1"/>
    <col min="3122" max="3122" width="11.42578125" customWidth="1"/>
    <col min="3123" max="3123" width="16.85546875" customWidth="1"/>
    <col min="3124" max="3124" width="14.42578125" customWidth="1"/>
    <col min="3125" max="3126" width="13.42578125" customWidth="1"/>
    <col min="3127" max="3127" width="14.42578125" customWidth="1"/>
    <col min="3128" max="3128" width="11.42578125" customWidth="1"/>
    <col min="3129" max="3129" width="11.5703125" customWidth="1"/>
    <col min="3130" max="3134" width="14.42578125" customWidth="1"/>
    <col min="3135" max="3135" width="11.42578125" customWidth="1"/>
    <col min="3136" max="3136" width="17.7109375" customWidth="1"/>
    <col min="3137" max="3137" width="17.42578125" customWidth="1"/>
    <col min="3138" max="3138" width="19.42578125" customWidth="1"/>
    <col min="3139" max="3139" width="14.42578125" customWidth="1"/>
    <col min="3140" max="3140" width="13.42578125" customWidth="1"/>
    <col min="3141" max="3141" width="11.5703125" customWidth="1"/>
    <col min="3142" max="3144" width="13.42578125" customWidth="1"/>
    <col min="3145" max="3145" width="11.5703125" customWidth="1"/>
    <col min="3146" max="3146" width="16" customWidth="1"/>
    <col min="3147" max="3147" width="13.42578125" customWidth="1"/>
    <col min="3148" max="3148" width="15.140625" customWidth="1"/>
    <col min="3149" max="3149" width="14.42578125" customWidth="1"/>
    <col min="3150" max="3150" width="13.42578125" customWidth="1"/>
    <col min="3152" max="3152" width="15.42578125" customWidth="1"/>
    <col min="3153" max="3154" width="11.42578125" customWidth="1"/>
    <col min="3155" max="3155" width="18.28515625" customWidth="1"/>
    <col min="3156" max="3157" width="18.42578125" customWidth="1"/>
    <col min="3158" max="3158" width="17.42578125" customWidth="1"/>
    <col min="3159" max="3159" width="16.42578125" customWidth="1"/>
    <col min="3160" max="3160" width="15.5703125" customWidth="1"/>
    <col min="3161" max="3162" width="14.42578125" customWidth="1"/>
    <col min="3163" max="3163" width="17.140625" customWidth="1"/>
    <col min="3164" max="3165" width="11.140625" customWidth="1"/>
    <col min="3166" max="3166" width="14.42578125" customWidth="1"/>
    <col min="3167" max="3167" width="17.5703125" customWidth="1"/>
    <col min="3168" max="3168" width="16.140625" customWidth="1"/>
    <col min="3169" max="3169" width="22.42578125" customWidth="1"/>
    <col min="3170" max="3170" width="18.5703125" customWidth="1"/>
    <col min="3171" max="3171" width="15.42578125" customWidth="1"/>
    <col min="3172" max="3172" width="18.85546875" customWidth="1"/>
    <col min="3173" max="3173" width="17.140625" customWidth="1"/>
    <col min="3174" max="3174" width="21.42578125" customWidth="1"/>
    <col min="3175" max="3175" width="25.42578125" customWidth="1"/>
    <col min="3176" max="3176" width="11.5703125" customWidth="1"/>
    <col min="3177" max="3177" width="14.85546875" customWidth="1"/>
    <col min="3178" max="3178" width="16" customWidth="1"/>
    <col min="3179" max="3179" width="18.5703125" customWidth="1"/>
    <col min="3180" max="3180" width="21.42578125" customWidth="1"/>
    <col min="3181" max="3181" width="17.85546875" customWidth="1"/>
    <col min="3182" max="3183" width="17" customWidth="1"/>
    <col min="3184" max="3184" width="22.5703125" customWidth="1"/>
    <col min="3185" max="3185" width="18.42578125" customWidth="1"/>
    <col min="3186" max="3187" width="22.5703125" customWidth="1"/>
    <col min="3188" max="3188" width="18" bestFit="1" customWidth="1"/>
    <col min="3189" max="3192" width="15.42578125" bestFit="1" customWidth="1"/>
    <col min="3194" max="3194" width="11.5703125" bestFit="1" customWidth="1"/>
    <col min="3195" max="3195" width="11" bestFit="1" customWidth="1"/>
    <col min="3196" max="3196" width="13.42578125" bestFit="1" customWidth="1"/>
    <col min="3197" max="3197" width="11" bestFit="1" customWidth="1"/>
    <col min="3198" max="3198" width="16.5703125" bestFit="1" customWidth="1"/>
    <col min="3199" max="3199" width="18" bestFit="1" customWidth="1"/>
    <col min="3200" max="3200" width="16.140625" bestFit="1" customWidth="1"/>
    <col min="3201" max="3201" width="15" bestFit="1" customWidth="1"/>
    <col min="3202" max="3202" width="10.85546875" bestFit="1" customWidth="1"/>
    <col min="3203" max="3203" width="17.5703125" bestFit="1" customWidth="1"/>
    <col min="3204" max="3204" width="11.42578125" bestFit="1" customWidth="1"/>
    <col min="3205" max="3205" width="15" bestFit="1" customWidth="1"/>
    <col min="3206" max="3206" width="11.42578125" bestFit="1" customWidth="1"/>
    <col min="3207" max="3208" width="14" bestFit="1" customWidth="1"/>
    <col min="3209" max="3209" width="15" bestFit="1" customWidth="1"/>
    <col min="3210" max="3210" width="12.42578125" bestFit="1" customWidth="1"/>
    <col min="3211" max="3211" width="14" bestFit="1" customWidth="1"/>
    <col min="3212" max="3212" width="10.85546875" bestFit="1" customWidth="1"/>
    <col min="3213" max="3213" width="10.5703125" bestFit="1" customWidth="1"/>
    <col min="3214" max="3214" width="17.5703125" bestFit="1" customWidth="1"/>
    <col min="3215" max="3215" width="18" bestFit="1" customWidth="1"/>
    <col min="3216" max="3216" width="12.42578125" bestFit="1" customWidth="1"/>
    <col min="3354" max="3354" width="7.42578125" customWidth="1"/>
    <col min="3355" max="3355" width="6.85546875" customWidth="1"/>
    <col min="3356" max="3356" width="11.85546875" customWidth="1"/>
    <col min="3357" max="3360" width="11.42578125" customWidth="1"/>
    <col min="3361" max="3361" width="27" customWidth="1"/>
    <col min="3362" max="3362" width="14" customWidth="1"/>
    <col min="3363" max="3363" width="54.140625" customWidth="1"/>
    <col min="3364" max="3364" width="6.42578125" customWidth="1"/>
    <col min="3365" max="3365" width="32.42578125" customWidth="1"/>
    <col min="3366" max="3366" width="26.42578125" customWidth="1"/>
    <col min="3367" max="3367" width="24.42578125" customWidth="1"/>
    <col min="3368" max="3368" width="11" customWidth="1"/>
    <col min="3369" max="3369" width="9.42578125" customWidth="1"/>
    <col min="3370" max="3370" width="9.5703125" customWidth="1"/>
    <col min="3371" max="3371" width="17.42578125" customWidth="1"/>
    <col min="3372" max="3372" width="11.5703125" customWidth="1"/>
    <col min="3373" max="3373" width="11.42578125" customWidth="1"/>
    <col min="3374" max="3374" width="14.42578125" customWidth="1"/>
    <col min="3375" max="3375" width="16.42578125" customWidth="1"/>
    <col min="3376" max="3376" width="13.42578125" customWidth="1"/>
    <col min="3377" max="3377" width="14.42578125" customWidth="1"/>
    <col min="3378" max="3378" width="11.42578125" customWidth="1"/>
    <col min="3379" max="3379" width="16.85546875" customWidth="1"/>
    <col min="3380" max="3380" width="14.42578125" customWidth="1"/>
    <col min="3381" max="3382" width="13.42578125" customWidth="1"/>
    <col min="3383" max="3383" width="14.42578125" customWidth="1"/>
    <col min="3384" max="3384" width="11.42578125" customWidth="1"/>
    <col min="3385" max="3385" width="11.5703125" customWidth="1"/>
    <col min="3386" max="3390" width="14.42578125" customWidth="1"/>
    <col min="3391" max="3391" width="11.42578125" customWidth="1"/>
    <col min="3392" max="3392" width="17.7109375" customWidth="1"/>
    <col min="3393" max="3393" width="17.42578125" customWidth="1"/>
    <col min="3394" max="3394" width="19.42578125" customWidth="1"/>
    <col min="3395" max="3395" width="14.42578125" customWidth="1"/>
    <col min="3396" max="3396" width="13.42578125" customWidth="1"/>
    <col min="3397" max="3397" width="11.5703125" customWidth="1"/>
    <col min="3398" max="3400" width="13.42578125" customWidth="1"/>
    <col min="3401" max="3401" width="11.5703125" customWidth="1"/>
    <col min="3402" max="3402" width="16" customWidth="1"/>
    <col min="3403" max="3403" width="13.42578125" customWidth="1"/>
    <col min="3404" max="3404" width="15.140625" customWidth="1"/>
    <col min="3405" max="3405" width="14.42578125" customWidth="1"/>
    <col min="3406" max="3406" width="13.42578125" customWidth="1"/>
    <col min="3408" max="3408" width="15.42578125" customWidth="1"/>
    <col min="3409" max="3410" width="11.42578125" customWidth="1"/>
    <col min="3411" max="3411" width="18.28515625" customWidth="1"/>
    <col min="3412" max="3413" width="18.42578125" customWidth="1"/>
    <col min="3414" max="3414" width="17.42578125" customWidth="1"/>
    <col min="3415" max="3415" width="16.42578125" customWidth="1"/>
    <col min="3416" max="3416" width="15.5703125" customWidth="1"/>
    <col min="3417" max="3418" width="14.42578125" customWidth="1"/>
    <col min="3419" max="3419" width="17.140625" customWidth="1"/>
    <col min="3420" max="3421" width="11.140625" customWidth="1"/>
    <col min="3422" max="3422" width="14.42578125" customWidth="1"/>
    <col min="3423" max="3423" width="17.5703125" customWidth="1"/>
    <col min="3424" max="3424" width="16.140625" customWidth="1"/>
    <col min="3425" max="3425" width="22.42578125" customWidth="1"/>
    <col min="3426" max="3426" width="18.5703125" customWidth="1"/>
    <col min="3427" max="3427" width="15.42578125" customWidth="1"/>
    <col min="3428" max="3428" width="18.85546875" customWidth="1"/>
    <col min="3429" max="3429" width="17.140625" customWidth="1"/>
    <col min="3430" max="3430" width="21.42578125" customWidth="1"/>
    <col min="3431" max="3431" width="25.42578125" customWidth="1"/>
    <col min="3432" max="3432" width="11.5703125" customWidth="1"/>
    <col min="3433" max="3433" width="14.85546875" customWidth="1"/>
    <col min="3434" max="3434" width="16" customWidth="1"/>
    <col min="3435" max="3435" width="18.5703125" customWidth="1"/>
    <col min="3436" max="3436" width="21.42578125" customWidth="1"/>
    <col min="3437" max="3437" width="17.85546875" customWidth="1"/>
    <col min="3438" max="3439" width="17" customWidth="1"/>
    <col min="3440" max="3440" width="22.5703125" customWidth="1"/>
    <col min="3441" max="3441" width="18.42578125" customWidth="1"/>
    <col min="3442" max="3443" width="22.5703125" customWidth="1"/>
    <col min="3444" max="3444" width="18" bestFit="1" customWidth="1"/>
    <col min="3445" max="3448" width="15.42578125" bestFit="1" customWidth="1"/>
    <col min="3450" max="3450" width="11.5703125" bestFit="1" customWidth="1"/>
    <col min="3451" max="3451" width="11" bestFit="1" customWidth="1"/>
    <col min="3452" max="3452" width="13.42578125" bestFit="1" customWidth="1"/>
    <col min="3453" max="3453" width="11" bestFit="1" customWidth="1"/>
    <col min="3454" max="3454" width="16.5703125" bestFit="1" customWidth="1"/>
    <col min="3455" max="3455" width="18" bestFit="1" customWidth="1"/>
    <col min="3456" max="3456" width="16.140625" bestFit="1" customWidth="1"/>
    <col min="3457" max="3457" width="15" bestFit="1" customWidth="1"/>
    <col min="3458" max="3458" width="10.85546875" bestFit="1" customWidth="1"/>
    <col min="3459" max="3459" width="17.5703125" bestFit="1" customWidth="1"/>
    <col min="3460" max="3460" width="11.42578125" bestFit="1" customWidth="1"/>
    <col min="3461" max="3461" width="15" bestFit="1" customWidth="1"/>
    <col min="3462" max="3462" width="11.42578125" bestFit="1" customWidth="1"/>
    <col min="3463" max="3464" width="14" bestFit="1" customWidth="1"/>
    <col min="3465" max="3465" width="15" bestFit="1" customWidth="1"/>
    <col min="3466" max="3466" width="12.42578125" bestFit="1" customWidth="1"/>
    <col min="3467" max="3467" width="14" bestFit="1" customWidth="1"/>
    <col min="3468" max="3468" width="10.85546875" bestFit="1" customWidth="1"/>
    <col min="3469" max="3469" width="10.5703125" bestFit="1" customWidth="1"/>
    <col min="3470" max="3470" width="17.5703125" bestFit="1" customWidth="1"/>
    <col min="3471" max="3471" width="18" bestFit="1" customWidth="1"/>
    <col min="3472" max="3472" width="12.42578125" bestFit="1" customWidth="1"/>
    <col min="3610" max="3610" width="7.42578125" customWidth="1"/>
    <col min="3611" max="3611" width="6.85546875" customWidth="1"/>
    <col min="3612" max="3612" width="11.85546875" customWidth="1"/>
    <col min="3613" max="3616" width="11.42578125" customWidth="1"/>
    <col min="3617" max="3617" width="27" customWidth="1"/>
    <col min="3618" max="3618" width="14" customWidth="1"/>
    <col min="3619" max="3619" width="54.140625" customWidth="1"/>
    <col min="3620" max="3620" width="6.42578125" customWidth="1"/>
    <col min="3621" max="3621" width="32.42578125" customWidth="1"/>
    <col min="3622" max="3622" width="26.42578125" customWidth="1"/>
    <col min="3623" max="3623" width="24.42578125" customWidth="1"/>
    <col min="3624" max="3624" width="11" customWidth="1"/>
    <col min="3625" max="3625" width="9.42578125" customWidth="1"/>
    <col min="3626" max="3626" width="9.5703125" customWidth="1"/>
    <col min="3627" max="3627" width="17.42578125" customWidth="1"/>
    <col min="3628" max="3628" width="11.5703125" customWidth="1"/>
    <col min="3629" max="3629" width="11.42578125" customWidth="1"/>
    <col min="3630" max="3630" width="14.42578125" customWidth="1"/>
    <col min="3631" max="3631" width="16.42578125" customWidth="1"/>
    <col min="3632" max="3632" width="13.42578125" customWidth="1"/>
    <col min="3633" max="3633" width="14.42578125" customWidth="1"/>
    <col min="3634" max="3634" width="11.42578125" customWidth="1"/>
    <col min="3635" max="3635" width="16.85546875" customWidth="1"/>
    <col min="3636" max="3636" width="14.42578125" customWidth="1"/>
    <col min="3637" max="3638" width="13.42578125" customWidth="1"/>
    <col min="3639" max="3639" width="14.42578125" customWidth="1"/>
    <col min="3640" max="3640" width="11.42578125" customWidth="1"/>
    <col min="3641" max="3641" width="11.5703125" customWidth="1"/>
    <col min="3642" max="3646" width="14.42578125" customWidth="1"/>
    <col min="3647" max="3647" width="11.42578125" customWidth="1"/>
    <col min="3648" max="3648" width="17.7109375" customWidth="1"/>
    <col min="3649" max="3649" width="17.42578125" customWidth="1"/>
    <col min="3650" max="3650" width="19.42578125" customWidth="1"/>
    <col min="3651" max="3651" width="14.42578125" customWidth="1"/>
    <col min="3652" max="3652" width="13.42578125" customWidth="1"/>
    <col min="3653" max="3653" width="11.5703125" customWidth="1"/>
    <col min="3654" max="3656" width="13.42578125" customWidth="1"/>
    <col min="3657" max="3657" width="11.5703125" customWidth="1"/>
    <col min="3658" max="3658" width="16" customWidth="1"/>
    <col min="3659" max="3659" width="13.42578125" customWidth="1"/>
    <col min="3660" max="3660" width="15.140625" customWidth="1"/>
    <col min="3661" max="3661" width="14.42578125" customWidth="1"/>
    <col min="3662" max="3662" width="13.42578125" customWidth="1"/>
    <col min="3664" max="3664" width="15.42578125" customWidth="1"/>
    <col min="3665" max="3666" width="11.42578125" customWidth="1"/>
    <col min="3667" max="3667" width="18.28515625" customWidth="1"/>
    <col min="3668" max="3669" width="18.42578125" customWidth="1"/>
    <col min="3670" max="3670" width="17.42578125" customWidth="1"/>
    <col min="3671" max="3671" width="16.42578125" customWidth="1"/>
    <col min="3672" max="3672" width="15.5703125" customWidth="1"/>
    <col min="3673" max="3674" width="14.42578125" customWidth="1"/>
    <col min="3675" max="3675" width="17.140625" customWidth="1"/>
    <col min="3676" max="3677" width="11.140625" customWidth="1"/>
    <col min="3678" max="3678" width="14.42578125" customWidth="1"/>
    <col min="3679" max="3679" width="17.5703125" customWidth="1"/>
    <col min="3680" max="3680" width="16.140625" customWidth="1"/>
    <col min="3681" max="3681" width="22.42578125" customWidth="1"/>
    <col min="3682" max="3682" width="18.5703125" customWidth="1"/>
    <col min="3683" max="3683" width="15.42578125" customWidth="1"/>
    <col min="3684" max="3684" width="18.85546875" customWidth="1"/>
    <col min="3685" max="3685" width="17.140625" customWidth="1"/>
    <col min="3686" max="3686" width="21.42578125" customWidth="1"/>
    <col min="3687" max="3687" width="25.42578125" customWidth="1"/>
    <col min="3688" max="3688" width="11.5703125" customWidth="1"/>
    <col min="3689" max="3689" width="14.85546875" customWidth="1"/>
    <col min="3690" max="3690" width="16" customWidth="1"/>
    <col min="3691" max="3691" width="18.5703125" customWidth="1"/>
    <col min="3692" max="3692" width="21.42578125" customWidth="1"/>
    <col min="3693" max="3693" width="17.85546875" customWidth="1"/>
    <col min="3694" max="3695" width="17" customWidth="1"/>
    <col min="3696" max="3696" width="22.5703125" customWidth="1"/>
    <col min="3697" max="3697" width="18.42578125" customWidth="1"/>
    <col min="3698" max="3699" width="22.5703125" customWidth="1"/>
    <col min="3700" max="3700" width="18" bestFit="1" customWidth="1"/>
    <col min="3701" max="3704" width="15.42578125" bestFit="1" customWidth="1"/>
    <col min="3706" max="3706" width="11.5703125" bestFit="1" customWidth="1"/>
    <col min="3707" max="3707" width="11" bestFit="1" customWidth="1"/>
    <col min="3708" max="3708" width="13.42578125" bestFit="1" customWidth="1"/>
    <col min="3709" max="3709" width="11" bestFit="1" customWidth="1"/>
    <col min="3710" max="3710" width="16.5703125" bestFit="1" customWidth="1"/>
    <col min="3711" max="3711" width="18" bestFit="1" customWidth="1"/>
    <col min="3712" max="3712" width="16.140625" bestFit="1" customWidth="1"/>
    <col min="3713" max="3713" width="15" bestFit="1" customWidth="1"/>
    <col min="3714" max="3714" width="10.85546875" bestFit="1" customWidth="1"/>
    <col min="3715" max="3715" width="17.5703125" bestFit="1" customWidth="1"/>
    <col min="3716" max="3716" width="11.42578125" bestFit="1" customWidth="1"/>
    <col min="3717" max="3717" width="15" bestFit="1" customWidth="1"/>
    <col min="3718" max="3718" width="11.42578125" bestFit="1" customWidth="1"/>
    <col min="3719" max="3720" width="14" bestFit="1" customWidth="1"/>
    <col min="3721" max="3721" width="15" bestFit="1" customWidth="1"/>
    <col min="3722" max="3722" width="12.42578125" bestFit="1" customWidth="1"/>
    <col min="3723" max="3723" width="14" bestFit="1" customWidth="1"/>
    <col min="3724" max="3724" width="10.85546875" bestFit="1" customWidth="1"/>
    <col min="3725" max="3725" width="10.5703125" bestFit="1" customWidth="1"/>
    <col min="3726" max="3726" width="17.5703125" bestFit="1" customWidth="1"/>
    <col min="3727" max="3727" width="18" bestFit="1" customWidth="1"/>
    <col min="3728" max="3728" width="12.42578125" bestFit="1" customWidth="1"/>
    <col min="3866" max="3866" width="7.42578125" customWidth="1"/>
    <col min="3867" max="3867" width="6.85546875" customWidth="1"/>
    <col min="3868" max="3868" width="11.85546875" customWidth="1"/>
    <col min="3869" max="3872" width="11.42578125" customWidth="1"/>
    <col min="3873" max="3873" width="27" customWidth="1"/>
    <col min="3874" max="3874" width="14" customWidth="1"/>
    <col min="3875" max="3875" width="54.140625" customWidth="1"/>
    <col min="3876" max="3876" width="6.42578125" customWidth="1"/>
    <col min="3877" max="3877" width="32.42578125" customWidth="1"/>
    <col min="3878" max="3878" width="26.42578125" customWidth="1"/>
    <col min="3879" max="3879" width="24.42578125" customWidth="1"/>
    <col min="3880" max="3880" width="11" customWidth="1"/>
    <col min="3881" max="3881" width="9.42578125" customWidth="1"/>
    <col min="3882" max="3882" width="9.5703125" customWidth="1"/>
    <col min="3883" max="3883" width="17.42578125" customWidth="1"/>
    <col min="3884" max="3884" width="11.5703125" customWidth="1"/>
    <col min="3885" max="3885" width="11.42578125" customWidth="1"/>
    <col min="3886" max="3886" width="14.42578125" customWidth="1"/>
    <col min="3887" max="3887" width="16.42578125" customWidth="1"/>
    <col min="3888" max="3888" width="13.42578125" customWidth="1"/>
    <col min="3889" max="3889" width="14.42578125" customWidth="1"/>
    <col min="3890" max="3890" width="11.42578125" customWidth="1"/>
    <col min="3891" max="3891" width="16.85546875" customWidth="1"/>
    <col min="3892" max="3892" width="14.42578125" customWidth="1"/>
    <col min="3893" max="3894" width="13.42578125" customWidth="1"/>
    <col min="3895" max="3895" width="14.42578125" customWidth="1"/>
    <col min="3896" max="3896" width="11.42578125" customWidth="1"/>
    <col min="3897" max="3897" width="11.5703125" customWidth="1"/>
    <col min="3898" max="3902" width="14.42578125" customWidth="1"/>
    <col min="3903" max="3903" width="11.42578125" customWidth="1"/>
    <col min="3904" max="3904" width="17.7109375" customWidth="1"/>
    <col min="3905" max="3905" width="17.42578125" customWidth="1"/>
    <col min="3906" max="3906" width="19.42578125" customWidth="1"/>
    <col min="3907" max="3907" width="14.42578125" customWidth="1"/>
    <col min="3908" max="3908" width="13.42578125" customWidth="1"/>
    <col min="3909" max="3909" width="11.5703125" customWidth="1"/>
    <col min="3910" max="3912" width="13.42578125" customWidth="1"/>
    <col min="3913" max="3913" width="11.5703125" customWidth="1"/>
    <col min="3914" max="3914" width="16" customWidth="1"/>
    <col min="3915" max="3915" width="13.42578125" customWidth="1"/>
    <col min="3916" max="3916" width="15.140625" customWidth="1"/>
    <col min="3917" max="3917" width="14.42578125" customWidth="1"/>
    <col min="3918" max="3918" width="13.42578125" customWidth="1"/>
    <col min="3920" max="3920" width="15.42578125" customWidth="1"/>
    <col min="3921" max="3922" width="11.42578125" customWidth="1"/>
    <col min="3923" max="3923" width="18.28515625" customWidth="1"/>
    <col min="3924" max="3925" width="18.42578125" customWidth="1"/>
    <col min="3926" max="3926" width="17.42578125" customWidth="1"/>
    <col min="3927" max="3927" width="16.42578125" customWidth="1"/>
    <col min="3928" max="3928" width="15.5703125" customWidth="1"/>
    <col min="3929" max="3930" width="14.42578125" customWidth="1"/>
    <col min="3931" max="3931" width="17.140625" customWidth="1"/>
    <col min="3932" max="3933" width="11.140625" customWidth="1"/>
    <col min="3934" max="3934" width="14.42578125" customWidth="1"/>
    <col min="3935" max="3935" width="17.5703125" customWidth="1"/>
    <col min="3936" max="3936" width="16.140625" customWidth="1"/>
    <col min="3937" max="3937" width="22.42578125" customWidth="1"/>
    <col min="3938" max="3938" width="18.5703125" customWidth="1"/>
    <col min="3939" max="3939" width="15.42578125" customWidth="1"/>
    <col min="3940" max="3940" width="18.85546875" customWidth="1"/>
    <col min="3941" max="3941" width="17.140625" customWidth="1"/>
    <col min="3942" max="3942" width="21.42578125" customWidth="1"/>
    <col min="3943" max="3943" width="25.42578125" customWidth="1"/>
    <col min="3944" max="3944" width="11.5703125" customWidth="1"/>
    <col min="3945" max="3945" width="14.85546875" customWidth="1"/>
    <col min="3946" max="3946" width="16" customWidth="1"/>
    <col min="3947" max="3947" width="18.5703125" customWidth="1"/>
    <col min="3948" max="3948" width="21.42578125" customWidth="1"/>
    <col min="3949" max="3949" width="17.85546875" customWidth="1"/>
    <col min="3950" max="3951" width="17" customWidth="1"/>
    <col min="3952" max="3952" width="22.5703125" customWidth="1"/>
    <col min="3953" max="3953" width="18.42578125" customWidth="1"/>
    <col min="3954" max="3955" width="22.5703125" customWidth="1"/>
    <col min="3956" max="3956" width="18" bestFit="1" customWidth="1"/>
    <col min="3957" max="3960" width="15.42578125" bestFit="1" customWidth="1"/>
    <col min="3962" max="3962" width="11.5703125" bestFit="1" customWidth="1"/>
    <col min="3963" max="3963" width="11" bestFit="1" customWidth="1"/>
    <col min="3964" max="3964" width="13.42578125" bestFit="1" customWidth="1"/>
    <col min="3965" max="3965" width="11" bestFit="1" customWidth="1"/>
    <col min="3966" max="3966" width="16.5703125" bestFit="1" customWidth="1"/>
    <col min="3967" max="3967" width="18" bestFit="1" customWidth="1"/>
    <col min="3968" max="3968" width="16.140625" bestFit="1" customWidth="1"/>
    <col min="3969" max="3969" width="15" bestFit="1" customWidth="1"/>
    <col min="3970" max="3970" width="10.85546875" bestFit="1" customWidth="1"/>
    <col min="3971" max="3971" width="17.5703125" bestFit="1" customWidth="1"/>
    <col min="3972" max="3972" width="11.42578125" bestFit="1" customWidth="1"/>
    <col min="3973" max="3973" width="15" bestFit="1" customWidth="1"/>
    <col min="3974" max="3974" width="11.42578125" bestFit="1" customWidth="1"/>
    <col min="3975" max="3976" width="14" bestFit="1" customWidth="1"/>
    <col min="3977" max="3977" width="15" bestFit="1" customWidth="1"/>
    <col min="3978" max="3978" width="12.42578125" bestFit="1" customWidth="1"/>
    <col min="3979" max="3979" width="14" bestFit="1" customWidth="1"/>
    <col min="3980" max="3980" width="10.85546875" bestFit="1" customWidth="1"/>
    <col min="3981" max="3981" width="10.5703125" bestFit="1" customWidth="1"/>
    <col min="3982" max="3982" width="17.5703125" bestFit="1" customWidth="1"/>
    <col min="3983" max="3983" width="18" bestFit="1" customWidth="1"/>
    <col min="3984" max="3984" width="12.42578125" bestFit="1" customWidth="1"/>
    <col min="4122" max="4122" width="7.42578125" customWidth="1"/>
    <col min="4123" max="4123" width="6.85546875" customWidth="1"/>
    <col min="4124" max="4124" width="11.85546875" customWidth="1"/>
    <col min="4125" max="4128" width="11.42578125" customWidth="1"/>
    <col min="4129" max="4129" width="27" customWidth="1"/>
    <col min="4130" max="4130" width="14" customWidth="1"/>
    <col min="4131" max="4131" width="54.140625" customWidth="1"/>
    <col min="4132" max="4132" width="6.42578125" customWidth="1"/>
    <col min="4133" max="4133" width="32.42578125" customWidth="1"/>
    <col min="4134" max="4134" width="26.42578125" customWidth="1"/>
    <col min="4135" max="4135" width="24.42578125" customWidth="1"/>
    <col min="4136" max="4136" width="11" customWidth="1"/>
    <col min="4137" max="4137" width="9.42578125" customWidth="1"/>
    <col min="4138" max="4138" width="9.5703125" customWidth="1"/>
    <col min="4139" max="4139" width="17.42578125" customWidth="1"/>
    <col min="4140" max="4140" width="11.5703125" customWidth="1"/>
    <col min="4141" max="4141" width="11.42578125" customWidth="1"/>
    <col min="4142" max="4142" width="14.42578125" customWidth="1"/>
    <col min="4143" max="4143" width="16.42578125" customWidth="1"/>
    <col min="4144" max="4144" width="13.42578125" customWidth="1"/>
    <col min="4145" max="4145" width="14.42578125" customWidth="1"/>
    <col min="4146" max="4146" width="11.42578125" customWidth="1"/>
    <col min="4147" max="4147" width="16.85546875" customWidth="1"/>
    <col min="4148" max="4148" width="14.42578125" customWidth="1"/>
    <col min="4149" max="4150" width="13.42578125" customWidth="1"/>
    <col min="4151" max="4151" width="14.42578125" customWidth="1"/>
    <col min="4152" max="4152" width="11.42578125" customWidth="1"/>
    <col min="4153" max="4153" width="11.5703125" customWidth="1"/>
    <col min="4154" max="4158" width="14.42578125" customWidth="1"/>
    <col min="4159" max="4159" width="11.42578125" customWidth="1"/>
    <col min="4160" max="4160" width="17.7109375" customWidth="1"/>
    <col min="4161" max="4161" width="17.42578125" customWidth="1"/>
    <col min="4162" max="4162" width="19.42578125" customWidth="1"/>
    <col min="4163" max="4163" width="14.42578125" customWidth="1"/>
    <col min="4164" max="4164" width="13.42578125" customWidth="1"/>
    <col min="4165" max="4165" width="11.5703125" customWidth="1"/>
    <col min="4166" max="4168" width="13.42578125" customWidth="1"/>
    <col min="4169" max="4169" width="11.5703125" customWidth="1"/>
    <col min="4170" max="4170" width="16" customWidth="1"/>
    <col min="4171" max="4171" width="13.42578125" customWidth="1"/>
    <col min="4172" max="4172" width="15.140625" customWidth="1"/>
    <col min="4173" max="4173" width="14.42578125" customWidth="1"/>
    <col min="4174" max="4174" width="13.42578125" customWidth="1"/>
    <col min="4176" max="4176" width="15.42578125" customWidth="1"/>
    <col min="4177" max="4178" width="11.42578125" customWidth="1"/>
    <col min="4179" max="4179" width="18.28515625" customWidth="1"/>
    <col min="4180" max="4181" width="18.42578125" customWidth="1"/>
    <col min="4182" max="4182" width="17.42578125" customWidth="1"/>
    <col min="4183" max="4183" width="16.42578125" customWidth="1"/>
    <col min="4184" max="4184" width="15.5703125" customWidth="1"/>
    <col min="4185" max="4186" width="14.42578125" customWidth="1"/>
    <col min="4187" max="4187" width="17.140625" customWidth="1"/>
    <col min="4188" max="4189" width="11.140625" customWidth="1"/>
    <col min="4190" max="4190" width="14.42578125" customWidth="1"/>
    <col min="4191" max="4191" width="17.5703125" customWidth="1"/>
    <col min="4192" max="4192" width="16.140625" customWidth="1"/>
    <col min="4193" max="4193" width="22.42578125" customWidth="1"/>
    <col min="4194" max="4194" width="18.5703125" customWidth="1"/>
    <col min="4195" max="4195" width="15.42578125" customWidth="1"/>
    <col min="4196" max="4196" width="18.85546875" customWidth="1"/>
    <col min="4197" max="4197" width="17.140625" customWidth="1"/>
    <col min="4198" max="4198" width="21.42578125" customWidth="1"/>
    <col min="4199" max="4199" width="25.42578125" customWidth="1"/>
    <col min="4200" max="4200" width="11.5703125" customWidth="1"/>
    <col min="4201" max="4201" width="14.85546875" customWidth="1"/>
    <col min="4202" max="4202" width="16" customWidth="1"/>
    <col min="4203" max="4203" width="18.5703125" customWidth="1"/>
    <col min="4204" max="4204" width="21.42578125" customWidth="1"/>
    <col min="4205" max="4205" width="17.85546875" customWidth="1"/>
    <col min="4206" max="4207" width="17" customWidth="1"/>
    <col min="4208" max="4208" width="22.5703125" customWidth="1"/>
    <col min="4209" max="4209" width="18.42578125" customWidth="1"/>
    <col min="4210" max="4211" width="22.5703125" customWidth="1"/>
    <col min="4212" max="4212" width="18" bestFit="1" customWidth="1"/>
    <col min="4213" max="4216" width="15.42578125" bestFit="1" customWidth="1"/>
    <col min="4218" max="4218" width="11.5703125" bestFit="1" customWidth="1"/>
    <col min="4219" max="4219" width="11" bestFit="1" customWidth="1"/>
    <col min="4220" max="4220" width="13.42578125" bestFit="1" customWidth="1"/>
    <col min="4221" max="4221" width="11" bestFit="1" customWidth="1"/>
    <col min="4222" max="4222" width="16.5703125" bestFit="1" customWidth="1"/>
    <col min="4223" max="4223" width="18" bestFit="1" customWidth="1"/>
    <col min="4224" max="4224" width="16.140625" bestFit="1" customWidth="1"/>
    <col min="4225" max="4225" width="15" bestFit="1" customWidth="1"/>
    <col min="4226" max="4226" width="10.85546875" bestFit="1" customWidth="1"/>
    <col min="4227" max="4227" width="17.5703125" bestFit="1" customWidth="1"/>
    <col min="4228" max="4228" width="11.42578125" bestFit="1" customWidth="1"/>
    <col min="4229" max="4229" width="15" bestFit="1" customWidth="1"/>
    <col min="4230" max="4230" width="11.42578125" bestFit="1" customWidth="1"/>
    <col min="4231" max="4232" width="14" bestFit="1" customWidth="1"/>
    <col min="4233" max="4233" width="15" bestFit="1" customWidth="1"/>
    <col min="4234" max="4234" width="12.42578125" bestFit="1" customWidth="1"/>
    <col min="4235" max="4235" width="14" bestFit="1" customWidth="1"/>
    <col min="4236" max="4236" width="10.85546875" bestFit="1" customWidth="1"/>
    <col min="4237" max="4237" width="10.5703125" bestFit="1" customWidth="1"/>
    <col min="4238" max="4238" width="17.5703125" bestFit="1" customWidth="1"/>
    <col min="4239" max="4239" width="18" bestFit="1" customWidth="1"/>
    <col min="4240" max="4240" width="12.42578125" bestFit="1" customWidth="1"/>
    <col min="4378" max="4378" width="7.42578125" customWidth="1"/>
    <col min="4379" max="4379" width="6.85546875" customWidth="1"/>
    <col min="4380" max="4380" width="11.85546875" customWidth="1"/>
    <col min="4381" max="4384" width="11.42578125" customWidth="1"/>
    <col min="4385" max="4385" width="27" customWidth="1"/>
    <col min="4386" max="4386" width="14" customWidth="1"/>
    <col min="4387" max="4387" width="54.140625" customWidth="1"/>
    <col min="4388" max="4388" width="6.42578125" customWidth="1"/>
    <col min="4389" max="4389" width="32.42578125" customWidth="1"/>
    <col min="4390" max="4390" width="26.42578125" customWidth="1"/>
    <col min="4391" max="4391" width="24.42578125" customWidth="1"/>
    <col min="4392" max="4392" width="11" customWidth="1"/>
    <col min="4393" max="4393" width="9.42578125" customWidth="1"/>
    <col min="4394" max="4394" width="9.5703125" customWidth="1"/>
    <col min="4395" max="4395" width="17.42578125" customWidth="1"/>
    <col min="4396" max="4396" width="11.5703125" customWidth="1"/>
    <col min="4397" max="4397" width="11.42578125" customWidth="1"/>
    <col min="4398" max="4398" width="14.42578125" customWidth="1"/>
    <col min="4399" max="4399" width="16.42578125" customWidth="1"/>
    <col min="4400" max="4400" width="13.42578125" customWidth="1"/>
    <col min="4401" max="4401" width="14.42578125" customWidth="1"/>
    <col min="4402" max="4402" width="11.42578125" customWidth="1"/>
    <col min="4403" max="4403" width="16.85546875" customWidth="1"/>
    <col min="4404" max="4404" width="14.42578125" customWidth="1"/>
    <col min="4405" max="4406" width="13.42578125" customWidth="1"/>
    <col min="4407" max="4407" width="14.42578125" customWidth="1"/>
    <col min="4408" max="4408" width="11.42578125" customWidth="1"/>
    <col min="4409" max="4409" width="11.5703125" customWidth="1"/>
    <col min="4410" max="4414" width="14.42578125" customWidth="1"/>
    <col min="4415" max="4415" width="11.42578125" customWidth="1"/>
    <col min="4416" max="4416" width="17.7109375" customWidth="1"/>
    <col min="4417" max="4417" width="17.42578125" customWidth="1"/>
    <col min="4418" max="4418" width="19.42578125" customWidth="1"/>
    <col min="4419" max="4419" width="14.42578125" customWidth="1"/>
    <col min="4420" max="4420" width="13.42578125" customWidth="1"/>
    <col min="4421" max="4421" width="11.5703125" customWidth="1"/>
    <col min="4422" max="4424" width="13.42578125" customWidth="1"/>
    <col min="4425" max="4425" width="11.5703125" customWidth="1"/>
    <col min="4426" max="4426" width="16" customWidth="1"/>
    <col min="4427" max="4427" width="13.42578125" customWidth="1"/>
    <col min="4428" max="4428" width="15.140625" customWidth="1"/>
    <col min="4429" max="4429" width="14.42578125" customWidth="1"/>
    <col min="4430" max="4430" width="13.42578125" customWidth="1"/>
    <col min="4432" max="4432" width="15.42578125" customWidth="1"/>
    <col min="4433" max="4434" width="11.42578125" customWidth="1"/>
    <col min="4435" max="4435" width="18.28515625" customWidth="1"/>
    <col min="4436" max="4437" width="18.42578125" customWidth="1"/>
    <col min="4438" max="4438" width="17.42578125" customWidth="1"/>
    <col min="4439" max="4439" width="16.42578125" customWidth="1"/>
    <col min="4440" max="4440" width="15.5703125" customWidth="1"/>
    <col min="4441" max="4442" width="14.42578125" customWidth="1"/>
    <col min="4443" max="4443" width="17.140625" customWidth="1"/>
    <col min="4444" max="4445" width="11.140625" customWidth="1"/>
    <col min="4446" max="4446" width="14.42578125" customWidth="1"/>
    <col min="4447" max="4447" width="17.5703125" customWidth="1"/>
    <col min="4448" max="4448" width="16.140625" customWidth="1"/>
    <col min="4449" max="4449" width="22.42578125" customWidth="1"/>
    <col min="4450" max="4450" width="18.5703125" customWidth="1"/>
    <col min="4451" max="4451" width="15.42578125" customWidth="1"/>
    <col min="4452" max="4452" width="18.85546875" customWidth="1"/>
    <col min="4453" max="4453" width="17.140625" customWidth="1"/>
    <col min="4454" max="4454" width="21.42578125" customWidth="1"/>
    <col min="4455" max="4455" width="25.42578125" customWidth="1"/>
    <col min="4456" max="4456" width="11.5703125" customWidth="1"/>
    <col min="4457" max="4457" width="14.85546875" customWidth="1"/>
    <col min="4458" max="4458" width="16" customWidth="1"/>
    <col min="4459" max="4459" width="18.5703125" customWidth="1"/>
    <col min="4460" max="4460" width="21.42578125" customWidth="1"/>
    <col min="4461" max="4461" width="17.85546875" customWidth="1"/>
    <col min="4462" max="4463" width="17" customWidth="1"/>
    <col min="4464" max="4464" width="22.5703125" customWidth="1"/>
    <col min="4465" max="4465" width="18.42578125" customWidth="1"/>
    <col min="4466" max="4467" width="22.5703125" customWidth="1"/>
    <col min="4468" max="4468" width="18" bestFit="1" customWidth="1"/>
    <col min="4469" max="4472" width="15.42578125" bestFit="1" customWidth="1"/>
    <col min="4474" max="4474" width="11.5703125" bestFit="1" customWidth="1"/>
    <col min="4475" max="4475" width="11" bestFit="1" customWidth="1"/>
    <col min="4476" max="4476" width="13.42578125" bestFit="1" customWidth="1"/>
    <col min="4477" max="4477" width="11" bestFit="1" customWidth="1"/>
    <col min="4478" max="4478" width="16.5703125" bestFit="1" customWidth="1"/>
    <col min="4479" max="4479" width="18" bestFit="1" customWidth="1"/>
    <col min="4480" max="4480" width="16.140625" bestFit="1" customWidth="1"/>
    <col min="4481" max="4481" width="15" bestFit="1" customWidth="1"/>
    <col min="4482" max="4482" width="10.85546875" bestFit="1" customWidth="1"/>
    <col min="4483" max="4483" width="17.5703125" bestFit="1" customWidth="1"/>
    <col min="4484" max="4484" width="11.42578125" bestFit="1" customWidth="1"/>
    <col min="4485" max="4485" width="15" bestFit="1" customWidth="1"/>
    <col min="4486" max="4486" width="11.42578125" bestFit="1" customWidth="1"/>
    <col min="4487" max="4488" width="14" bestFit="1" customWidth="1"/>
    <col min="4489" max="4489" width="15" bestFit="1" customWidth="1"/>
    <col min="4490" max="4490" width="12.42578125" bestFit="1" customWidth="1"/>
    <col min="4491" max="4491" width="14" bestFit="1" customWidth="1"/>
    <col min="4492" max="4492" width="10.85546875" bestFit="1" customWidth="1"/>
    <col min="4493" max="4493" width="10.5703125" bestFit="1" customWidth="1"/>
    <col min="4494" max="4494" width="17.5703125" bestFit="1" customWidth="1"/>
    <col min="4495" max="4495" width="18" bestFit="1" customWidth="1"/>
    <col min="4496" max="4496" width="12.42578125" bestFit="1" customWidth="1"/>
    <col min="4634" max="4634" width="7.42578125" customWidth="1"/>
    <col min="4635" max="4635" width="6.85546875" customWidth="1"/>
    <col min="4636" max="4636" width="11.85546875" customWidth="1"/>
    <col min="4637" max="4640" width="11.42578125" customWidth="1"/>
    <col min="4641" max="4641" width="27" customWidth="1"/>
    <col min="4642" max="4642" width="14" customWidth="1"/>
    <col min="4643" max="4643" width="54.140625" customWidth="1"/>
    <col min="4644" max="4644" width="6.42578125" customWidth="1"/>
    <col min="4645" max="4645" width="32.42578125" customWidth="1"/>
    <col min="4646" max="4646" width="26.42578125" customWidth="1"/>
    <col min="4647" max="4647" width="24.42578125" customWidth="1"/>
    <col min="4648" max="4648" width="11" customWidth="1"/>
    <col min="4649" max="4649" width="9.42578125" customWidth="1"/>
    <col min="4650" max="4650" width="9.5703125" customWidth="1"/>
    <col min="4651" max="4651" width="17.42578125" customWidth="1"/>
    <col min="4652" max="4652" width="11.5703125" customWidth="1"/>
    <col min="4653" max="4653" width="11.42578125" customWidth="1"/>
    <col min="4654" max="4654" width="14.42578125" customWidth="1"/>
    <col min="4655" max="4655" width="16.42578125" customWidth="1"/>
    <col min="4656" max="4656" width="13.42578125" customWidth="1"/>
    <col min="4657" max="4657" width="14.42578125" customWidth="1"/>
    <col min="4658" max="4658" width="11.42578125" customWidth="1"/>
    <col min="4659" max="4659" width="16.85546875" customWidth="1"/>
    <col min="4660" max="4660" width="14.42578125" customWidth="1"/>
    <col min="4661" max="4662" width="13.42578125" customWidth="1"/>
    <col min="4663" max="4663" width="14.42578125" customWidth="1"/>
    <col min="4664" max="4664" width="11.42578125" customWidth="1"/>
    <col min="4665" max="4665" width="11.5703125" customWidth="1"/>
    <col min="4666" max="4670" width="14.42578125" customWidth="1"/>
    <col min="4671" max="4671" width="11.42578125" customWidth="1"/>
    <col min="4672" max="4672" width="17.7109375" customWidth="1"/>
    <col min="4673" max="4673" width="17.42578125" customWidth="1"/>
    <col min="4674" max="4674" width="19.42578125" customWidth="1"/>
    <col min="4675" max="4675" width="14.42578125" customWidth="1"/>
    <col min="4676" max="4676" width="13.42578125" customWidth="1"/>
    <col min="4677" max="4677" width="11.5703125" customWidth="1"/>
    <col min="4678" max="4680" width="13.42578125" customWidth="1"/>
    <col min="4681" max="4681" width="11.5703125" customWidth="1"/>
    <col min="4682" max="4682" width="16" customWidth="1"/>
    <col min="4683" max="4683" width="13.42578125" customWidth="1"/>
    <col min="4684" max="4684" width="15.140625" customWidth="1"/>
    <col min="4685" max="4685" width="14.42578125" customWidth="1"/>
    <col min="4686" max="4686" width="13.42578125" customWidth="1"/>
    <col min="4688" max="4688" width="15.42578125" customWidth="1"/>
    <col min="4689" max="4690" width="11.42578125" customWidth="1"/>
    <col min="4691" max="4691" width="18.28515625" customWidth="1"/>
    <col min="4692" max="4693" width="18.42578125" customWidth="1"/>
    <col min="4694" max="4694" width="17.42578125" customWidth="1"/>
    <col min="4695" max="4695" width="16.42578125" customWidth="1"/>
    <col min="4696" max="4696" width="15.5703125" customWidth="1"/>
    <col min="4697" max="4698" width="14.42578125" customWidth="1"/>
    <col min="4699" max="4699" width="17.140625" customWidth="1"/>
    <col min="4700" max="4701" width="11.140625" customWidth="1"/>
    <col min="4702" max="4702" width="14.42578125" customWidth="1"/>
    <col min="4703" max="4703" width="17.5703125" customWidth="1"/>
    <col min="4704" max="4704" width="16.140625" customWidth="1"/>
    <col min="4705" max="4705" width="22.42578125" customWidth="1"/>
    <col min="4706" max="4706" width="18.5703125" customWidth="1"/>
    <col min="4707" max="4707" width="15.42578125" customWidth="1"/>
    <col min="4708" max="4708" width="18.85546875" customWidth="1"/>
    <col min="4709" max="4709" width="17.140625" customWidth="1"/>
    <col min="4710" max="4710" width="21.42578125" customWidth="1"/>
    <col min="4711" max="4711" width="25.42578125" customWidth="1"/>
    <col min="4712" max="4712" width="11.5703125" customWidth="1"/>
    <col min="4713" max="4713" width="14.85546875" customWidth="1"/>
    <col min="4714" max="4714" width="16" customWidth="1"/>
    <col min="4715" max="4715" width="18.5703125" customWidth="1"/>
    <col min="4716" max="4716" width="21.42578125" customWidth="1"/>
    <col min="4717" max="4717" width="17.85546875" customWidth="1"/>
    <col min="4718" max="4719" width="17" customWidth="1"/>
    <col min="4720" max="4720" width="22.5703125" customWidth="1"/>
    <col min="4721" max="4721" width="18.42578125" customWidth="1"/>
    <col min="4722" max="4723" width="22.5703125" customWidth="1"/>
    <col min="4724" max="4724" width="18" bestFit="1" customWidth="1"/>
    <col min="4725" max="4728" width="15.42578125" bestFit="1" customWidth="1"/>
    <col min="4730" max="4730" width="11.5703125" bestFit="1" customWidth="1"/>
    <col min="4731" max="4731" width="11" bestFit="1" customWidth="1"/>
    <col min="4732" max="4732" width="13.42578125" bestFit="1" customWidth="1"/>
    <col min="4733" max="4733" width="11" bestFit="1" customWidth="1"/>
    <col min="4734" max="4734" width="16.5703125" bestFit="1" customWidth="1"/>
    <col min="4735" max="4735" width="18" bestFit="1" customWidth="1"/>
    <col min="4736" max="4736" width="16.140625" bestFit="1" customWidth="1"/>
    <col min="4737" max="4737" width="15" bestFit="1" customWidth="1"/>
    <col min="4738" max="4738" width="10.85546875" bestFit="1" customWidth="1"/>
    <col min="4739" max="4739" width="17.5703125" bestFit="1" customWidth="1"/>
    <col min="4740" max="4740" width="11.42578125" bestFit="1" customWidth="1"/>
    <col min="4741" max="4741" width="15" bestFit="1" customWidth="1"/>
    <col min="4742" max="4742" width="11.42578125" bestFit="1" customWidth="1"/>
    <col min="4743" max="4744" width="14" bestFit="1" customWidth="1"/>
    <col min="4745" max="4745" width="15" bestFit="1" customWidth="1"/>
    <col min="4746" max="4746" width="12.42578125" bestFit="1" customWidth="1"/>
    <col min="4747" max="4747" width="14" bestFit="1" customWidth="1"/>
    <col min="4748" max="4748" width="10.85546875" bestFit="1" customWidth="1"/>
    <col min="4749" max="4749" width="10.5703125" bestFit="1" customWidth="1"/>
    <col min="4750" max="4750" width="17.5703125" bestFit="1" customWidth="1"/>
    <col min="4751" max="4751" width="18" bestFit="1" customWidth="1"/>
    <col min="4752" max="4752" width="12.42578125" bestFit="1" customWidth="1"/>
    <col min="4890" max="4890" width="7.42578125" customWidth="1"/>
    <col min="4891" max="4891" width="6.85546875" customWidth="1"/>
    <col min="4892" max="4892" width="11.85546875" customWidth="1"/>
    <col min="4893" max="4896" width="11.42578125" customWidth="1"/>
    <col min="4897" max="4897" width="27" customWidth="1"/>
    <col min="4898" max="4898" width="14" customWidth="1"/>
    <col min="4899" max="4899" width="54.140625" customWidth="1"/>
    <col min="4900" max="4900" width="6.42578125" customWidth="1"/>
    <col min="4901" max="4901" width="32.42578125" customWidth="1"/>
    <col min="4902" max="4902" width="26.42578125" customWidth="1"/>
    <col min="4903" max="4903" width="24.42578125" customWidth="1"/>
    <col min="4904" max="4904" width="11" customWidth="1"/>
    <col min="4905" max="4905" width="9.42578125" customWidth="1"/>
    <col min="4906" max="4906" width="9.5703125" customWidth="1"/>
    <col min="4907" max="4907" width="17.42578125" customWidth="1"/>
    <col min="4908" max="4908" width="11.5703125" customWidth="1"/>
    <col min="4909" max="4909" width="11.42578125" customWidth="1"/>
    <col min="4910" max="4910" width="14.42578125" customWidth="1"/>
    <col min="4911" max="4911" width="16.42578125" customWidth="1"/>
    <col min="4912" max="4912" width="13.42578125" customWidth="1"/>
    <col min="4913" max="4913" width="14.42578125" customWidth="1"/>
    <col min="4914" max="4914" width="11.42578125" customWidth="1"/>
    <col min="4915" max="4915" width="16.85546875" customWidth="1"/>
    <col min="4916" max="4916" width="14.42578125" customWidth="1"/>
    <col min="4917" max="4918" width="13.42578125" customWidth="1"/>
    <col min="4919" max="4919" width="14.42578125" customWidth="1"/>
    <col min="4920" max="4920" width="11.42578125" customWidth="1"/>
    <col min="4921" max="4921" width="11.5703125" customWidth="1"/>
    <col min="4922" max="4926" width="14.42578125" customWidth="1"/>
    <col min="4927" max="4927" width="11.42578125" customWidth="1"/>
    <col min="4928" max="4928" width="17.7109375" customWidth="1"/>
    <col min="4929" max="4929" width="17.42578125" customWidth="1"/>
    <col min="4930" max="4930" width="19.42578125" customWidth="1"/>
    <col min="4931" max="4931" width="14.42578125" customWidth="1"/>
    <col min="4932" max="4932" width="13.42578125" customWidth="1"/>
    <col min="4933" max="4933" width="11.5703125" customWidth="1"/>
    <col min="4934" max="4936" width="13.42578125" customWidth="1"/>
    <col min="4937" max="4937" width="11.5703125" customWidth="1"/>
    <col min="4938" max="4938" width="16" customWidth="1"/>
    <col min="4939" max="4939" width="13.42578125" customWidth="1"/>
    <col min="4940" max="4940" width="15.140625" customWidth="1"/>
    <col min="4941" max="4941" width="14.42578125" customWidth="1"/>
    <col min="4942" max="4942" width="13.42578125" customWidth="1"/>
    <col min="4944" max="4944" width="15.42578125" customWidth="1"/>
    <col min="4945" max="4946" width="11.42578125" customWidth="1"/>
    <col min="4947" max="4947" width="18.28515625" customWidth="1"/>
    <col min="4948" max="4949" width="18.42578125" customWidth="1"/>
    <col min="4950" max="4950" width="17.42578125" customWidth="1"/>
    <col min="4951" max="4951" width="16.42578125" customWidth="1"/>
    <col min="4952" max="4952" width="15.5703125" customWidth="1"/>
    <col min="4953" max="4954" width="14.42578125" customWidth="1"/>
    <col min="4955" max="4955" width="17.140625" customWidth="1"/>
    <col min="4956" max="4957" width="11.140625" customWidth="1"/>
    <col min="4958" max="4958" width="14.42578125" customWidth="1"/>
    <col min="4959" max="4959" width="17.5703125" customWidth="1"/>
    <col min="4960" max="4960" width="16.140625" customWidth="1"/>
    <col min="4961" max="4961" width="22.42578125" customWidth="1"/>
    <col min="4962" max="4962" width="18.5703125" customWidth="1"/>
    <col min="4963" max="4963" width="15.42578125" customWidth="1"/>
    <col min="4964" max="4964" width="18.85546875" customWidth="1"/>
    <col min="4965" max="4965" width="17.140625" customWidth="1"/>
    <col min="4966" max="4966" width="21.42578125" customWidth="1"/>
    <col min="4967" max="4967" width="25.42578125" customWidth="1"/>
    <col min="4968" max="4968" width="11.5703125" customWidth="1"/>
    <col min="4969" max="4969" width="14.85546875" customWidth="1"/>
    <col min="4970" max="4970" width="16" customWidth="1"/>
    <col min="4971" max="4971" width="18.5703125" customWidth="1"/>
    <col min="4972" max="4972" width="21.42578125" customWidth="1"/>
    <col min="4973" max="4973" width="17.85546875" customWidth="1"/>
    <col min="4974" max="4975" width="17" customWidth="1"/>
    <col min="4976" max="4976" width="22.5703125" customWidth="1"/>
    <col min="4977" max="4977" width="18.42578125" customWidth="1"/>
    <col min="4978" max="4979" width="22.5703125" customWidth="1"/>
    <col min="4980" max="4980" width="18" bestFit="1" customWidth="1"/>
    <col min="4981" max="4984" width="15.42578125" bestFit="1" customWidth="1"/>
    <col min="4986" max="4986" width="11.5703125" bestFit="1" customWidth="1"/>
    <col min="4987" max="4987" width="11" bestFit="1" customWidth="1"/>
    <col min="4988" max="4988" width="13.42578125" bestFit="1" customWidth="1"/>
    <col min="4989" max="4989" width="11" bestFit="1" customWidth="1"/>
    <col min="4990" max="4990" width="16.5703125" bestFit="1" customWidth="1"/>
    <col min="4991" max="4991" width="18" bestFit="1" customWidth="1"/>
    <col min="4992" max="4992" width="16.140625" bestFit="1" customWidth="1"/>
    <col min="4993" max="4993" width="15" bestFit="1" customWidth="1"/>
    <col min="4994" max="4994" width="10.85546875" bestFit="1" customWidth="1"/>
    <col min="4995" max="4995" width="17.5703125" bestFit="1" customWidth="1"/>
    <col min="4996" max="4996" width="11.42578125" bestFit="1" customWidth="1"/>
    <col min="4997" max="4997" width="15" bestFit="1" customWidth="1"/>
    <col min="4998" max="4998" width="11.42578125" bestFit="1" customWidth="1"/>
    <col min="4999" max="5000" width="14" bestFit="1" customWidth="1"/>
    <col min="5001" max="5001" width="15" bestFit="1" customWidth="1"/>
    <col min="5002" max="5002" width="12.42578125" bestFit="1" customWidth="1"/>
    <col min="5003" max="5003" width="14" bestFit="1" customWidth="1"/>
    <col min="5004" max="5004" width="10.85546875" bestFit="1" customWidth="1"/>
    <col min="5005" max="5005" width="10.5703125" bestFit="1" customWidth="1"/>
    <col min="5006" max="5006" width="17.5703125" bestFit="1" customWidth="1"/>
    <col min="5007" max="5007" width="18" bestFit="1" customWidth="1"/>
    <col min="5008" max="5008" width="12.42578125" bestFit="1" customWidth="1"/>
    <col min="5146" max="5146" width="7.42578125" customWidth="1"/>
    <col min="5147" max="5147" width="6.85546875" customWidth="1"/>
    <col min="5148" max="5148" width="11.85546875" customWidth="1"/>
    <col min="5149" max="5152" width="11.42578125" customWidth="1"/>
    <col min="5153" max="5153" width="27" customWidth="1"/>
    <col min="5154" max="5154" width="14" customWidth="1"/>
    <col min="5155" max="5155" width="54.140625" customWidth="1"/>
    <col min="5156" max="5156" width="6.42578125" customWidth="1"/>
    <col min="5157" max="5157" width="32.42578125" customWidth="1"/>
    <col min="5158" max="5158" width="26.42578125" customWidth="1"/>
    <col min="5159" max="5159" width="24.42578125" customWidth="1"/>
    <col min="5160" max="5160" width="11" customWidth="1"/>
    <col min="5161" max="5161" width="9.42578125" customWidth="1"/>
    <col min="5162" max="5162" width="9.5703125" customWidth="1"/>
    <col min="5163" max="5163" width="17.42578125" customWidth="1"/>
    <col min="5164" max="5164" width="11.5703125" customWidth="1"/>
    <col min="5165" max="5165" width="11.42578125" customWidth="1"/>
    <col min="5166" max="5166" width="14.42578125" customWidth="1"/>
    <col min="5167" max="5167" width="16.42578125" customWidth="1"/>
    <col min="5168" max="5168" width="13.42578125" customWidth="1"/>
    <col min="5169" max="5169" width="14.42578125" customWidth="1"/>
    <col min="5170" max="5170" width="11.42578125" customWidth="1"/>
    <col min="5171" max="5171" width="16.85546875" customWidth="1"/>
    <col min="5172" max="5172" width="14.42578125" customWidth="1"/>
    <col min="5173" max="5174" width="13.42578125" customWidth="1"/>
    <col min="5175" max="5175" width="14.42578125" customWidth="1"/>
    <col min="5176" max="5176" width="11.42578125" customWidth="1"/>
    <col min="5177" max="5177" width="11.5703125" customWidth="1"/>
    <col min="5178" max="5182" width="14.42578125" customWidth="1"/>
    <col min="5183" max="5183" width="11.42578125" customWidth="1"/>
    <col min="5184" max="5184" width="17.7109375" customWidth="1"/>
    <col min="5185" max="5185" width="17.42578125" customWidth="1"/>
    <col min="5186" max="5186" width="19.42578125" customWidth="1"/>
    <col min="5187" max="5187" width="14.42578125" customWidth="1"/>
    <col min="5188" max="5188" width="13.42578125" customWidth="1"/>
    <col min="5189" max="5189" width="11.5703125" customWidth="1"/>
    <col min="5190" max="5192" width="13.42578125" customWidth="1"/>
    <col min="5193" max="5193" width="11.5703125" customWidth="1"/>
    <col min="5194" max="5194" width="16" customWidth="1"/>
    <col min="5195" max="5195" width="13.42578125" customWidth="1"/>
    <col min="5196" max="5196" width="15.140625" customWidth="1"/>
    <col min="5197" max="5197" width="14.42578125" customWidth="1"/>
    <col min="5198" max="5198" width="13.42578125" customWidth="1"/>
    <col min="5200" max="5200" width="15.42578125" customWidth="1"/>
    <col min="5201" max="5202" width="11.42578125" customWidth="1"/>
    <col min="5203" max="5203" width="18.28515625" customWidth="1"/>
    <col min="5204" max="5205" width="18.42578125" customWidth="1"/>
    <col min="5206" max="5206" width="17.42578125" customWidth="1"/>
    <col min="5207" max="5207" width="16.42578125" customWidth="1"/>
    <col min="5208" max="5208" width="15.5703125" customWidth="1"/>
    <col min="5209" max="5210" width="14.42578125" customWidth="1"/>
    <col min="5211" max="5211" width="17.140625" customWidth="1"/>
    <col min="5212" max="5213" width="11.140625" customWidth="1"/>
    <col min="5214" max="5214" width="14.42578125" customWidth="1"/>
    <col min="5215" max="5215" width="17.5703125" customWidth="1"/>
    <col min="5216" max="5216" width="16.140625" customWidth="1"/>
    <col min="5217" max="5217" width="22.42578125" customWidth="1"/>
    <col min="5218" max="5218" width="18.5703125" customWidth="1"/>
    <col min="5219" max="5219" width="15.42578125" customWidth="1"/>
    <col min="5220" max="5220" width="18.85546875" customWidth="1"/>
    <col min="5221" max="5221" width="17.140625" customWidth="1"/>
    <col min="5222" max="5222" width="21.42578125" customWidth="1"/>
    <col min="5223" max="5223" width="25.42578125" customWidth="1"/>
    <col min="5224" max="5224" width="11.5703125" customWidth="1"/>
    <col min="5225" max="5225" width="14.85546875" customWidth="1"/>
    <col min="5226" max="5226" width="16" customWidth="1"/>
    <col min="5227" max="5227" width="18.5703125" customWidth="1"/>
    <col min="5228" max="5228" width="21.42578125" customWidth="1"/>
    <col min="5229" max="5229" width="17.85546875" customWidth="1"/>
    <col min="5230" max="5231" width="17" customWidth="1"/>
    <col min="5232" max="5232" width="22.5703125" customWidth="1"/>
    <col min="5233" max="5233" width="18.42578125" customWidth="1"/>
    <col min="5234" max="5235" width="22.5703125" customWidth="1"/>
    <col min="5236" max="5236" width="18" bestFit="1" customWidth="1"/>
    <col min="5237" max="5240" width="15.42578125" bestFit="1" customWidth="1"/>
    <col min="5242" max="5242" width="11.5703125" bestFit="1" customWidth="1"/>
    <col min="5243" max="5243" width="11" bestFit="1" customWidth="1"/>
    <col min="5244" max="5244" width="13.42578125" bestFit="1" customWidth="1"/>
    <col min="5245" max="5245" width="11" bestFit="1" customWidth="1"/>
    <col min="5246" max="5246" width="16.5703125" bestFit="1" customWidth="1"/>
    <col min="5247" max="5247" width="18" bestFit="1" customWidth="1"/>
    <col min="5248" max="5248" width="16.140625" bestFit="1" customWidth="1"/>
    <col min="5249" max="5249" width="15" bestFit="1" customWidth="1"/>
    <col min="5250" max="5250" width="10.85546875" bestFit="1" customWidth="1"/>
    <col min="5251" max="5251" width="17.5703125" bestFit="1" customWidth="1"/>
    <col min="5252" max="5252" width="11.42578125" bestFit="1" customWidth="1"/>
    <col min="5253" max="5253" width="15" bestFit="1" customWidth="1"/>
    <col min="5254" max="5254" width="11.42578125" bestFit="1" customWidth="1"/>
    <col min="5255" max="5256" width="14" bestFit="1" customWidth="1"/>
    <col min="5257" max="5257" width="15" bestFit="1" customWidth="1"/>
    <col min="5258" max="5258" width="12.42578125" bestFit="1" customWidth="1"/>
    <col min="5259" max="5259" width="14" bestFit="1" customWidth="1"/>
    <col min="5260" max="5260" width="10.85546875" bestFit="1" customWidth="1"/>
    <col min="5261" max="5261" width="10.5703125" bestFit="1" customWidth="1"/>
    <col min="5262" max="5262" width="17.5703125" bestFit="1" customWidth="1"/>
    <col min="5263" max="5263" width="18" bestFit="1" customWidth="1"/>
    <col min="5264" max="5264" width="12.42578125" bestFit="1" customWidth="1"/>
    <col min="5402" max="5402" width="7.42578125" customWidth="1"/>
    <col min="5403" max="5403" width="6.85546875" customWidth="1"/>
    <col min="5404" max="5404" width="11.85546875" customWidth="1"/>
    <col min="5405" max="5408" width="11.42578125" customWidth="1"/>
    <col min="5409" max="5409" width="27" customWidth="1"/>
    <col min="5410" max="5410" width="14" customWidth="1"/>
    <col min="5411" max="5411" width="54.140625" customWidth="1"/>
    <col min="5412" max="5412" width="6.42578125" customWidth="1"/>
    <col min="5413" max="5413" width="32.42578125" customWidth="1"/>
    <col min="5414" max="5414" width="26.42578125" customWidth="1"/>
    <col min="5415" max="5415" width="24.42578125" customWidth="1"/>
    <col min="5416" max="5416" width="11" customWidth="1"/>
    <col min="5417" max="5417" width="9.42578125" customWidth="1"/>
    <col min="5418" max="5418" width="9.5703125" customWidth="1"/>
    <col min="5419" max="5419" width="17.42578125" customWidth="1"/>
    <col min="5420" max="5420" width="11.5703125" customWidth="1"/>
    <col min="5421" max="5421" width="11.42578125" customWidth="1"/>
    <col min="5422" max="5422" width="14.42578125" customWidth="1"/>
    <col min="5423" max="5423" width="16.42578125" customWidth="1"/>
    <col min="5424" max="5424" width="13.42578125" customWidth="1"/>
    <col min="5425" max="5425" width="14.42578125" customWidth="1"/>
    <col min="5426" max="5426" width="11.42578125" customWidth="1"/>
    <col min="5427" max="5427" width="16.85546875" customWidth="1"/>
    <col min="5428" max="5428" width="14.42578125" customWidth="1"/>
    <col min="5429" max="5430" width="13.42578125" customWidth="1"/>
    <col min="5431" max="5431" width="14.42578125" customWidth="1"/>
    <col min="5432" max="5432" width="11.42578125" customWidth="1"/>
    <col min="5433" max="5433" width="11.5703125" customWidth="1"/>
    <col min="5434" max="5438" width="14.42578125" customWidth="1"/>
    <col min="5439" max="5439" width="11.42578125" customWidth="1"/>
    <col min="5440" max="5440" width="17.7109375" customWidth="1"/>
    <col min="5441" max="5441" width="17.42578125" customWidth="1"/>
    <col min="5442" max="5442" width="19.42578125" customWidth="1"/>
    <col min="5443" max="5443" width="14.42578125" customWidth="1"/>
    <col min="5444" max="5444" width="13.42578125" customWidth="1"/>
    <col min="5445" max="5445" width="11.5703125" customWidth="1"/>
    <col min="5446" max="5448" width="13.42578125" customWidth="1"/>
    <col min="5449" max="5449" width="11.5703125" customWidth="1"/>
    <col min="5450" max="5450" width="16" customWidth="1"/>
    <col min="5451" max="5451" width="13.42578125" customWidth="1"/>
    <col min="5452" max="5452" width="15.140625" customWidth="1"/>
    <col min="5453" max="5453" width="14.42578125" customWidth="1"/>
    <col min="5454" max="5454" width="13.42578125" customWidth="1"/>
    <col min="5456" max="5456" width="15.42578125" customWidth="1"/>
    <col min="5457" max="5458" width="11.42578125" customWidth="1"/>
    <col min="5459" max="5459" width="18.28515625" customWidth="1"/>
    <col min="5460" max="5461" width="18.42578125" customWidth="1"/>
    <col min="5462" max="5462" width="17.42578125" customWidth="1"/>
    <col min="5463" max="5463" width="16.42578125" customWidth="1"/>
    <col min="5464" max="5464" width="15.5703125" customWidth="1"/>
    <col min="5465" max="5466" width="14.42578125" customWidth="1"/>
    <col min="5467" max="5467" width="17.140625" customWidth="1"/>
    <col min="5468" max="5469" width="11.140625" customWidth="1"/>
    <col min="5470" max="5470" width="14.42578125" customWidth="1"/>
    <col min="5471" max="5471" width="17.5703125" customWidth="1"/>
    <col min="5472" max="5472" width="16.140625" customWidth="1"/>
    <col min="5473" max="5473" width="22.42578125" customWidth="1"/>
    <col min="5474" max="5474" width="18.5703125" customWidth="1"/>
    <col min="5475" max="5475" width="15.42578125" customWidth="1"/>
    <col min="5476" max="5476" width="18.85546875" customWidth="1"/>
    <col min="5477" max="5477" width="17.140625" customWidth="1"/>
    <col min="5478" max="5478" width="21.42578125" customWidth="1"/>
    <col min="5479" max="5479" width="25.42578125" customWidth="1"/>
    <col min="5480" max="5480" width="11.5703125" customWidth="1"/>
    <col min="5481" max="5481" width="14.85546875" customWidth="1"/>
    <col min="5482" max="5482" width="16" customWidth="1"/>
    <col min="5483" max="5483" width="18.5703125" customWidth="1"/>
    <col min="5484" max="5484" width="21.42578125" customWidth="1"/>
    <col min="5485" max="5485" width="17.85546875" customWidth="1"/>
    <col min="5486" max="5487" width="17" customWidth="1"/>
    <col min="5488" max="5488" width="22.5703125" customWidth="1"/>
    <col min="5489" max="5489" width="18.42578125" customWidth="1"/>
    <col min="5490" max="5491" width="22.5703125" customWidth="1"/>
    <col min="5492" max="5492" width="18" bestFit="1" customWidth="1"/>
    <col min="5493" max="5496" width="15.42578125" bestFit="1" customWidth="1"/>
    <col min="5498" max="5498" width="11.5703125" bestFit="1" customWidth="1"/>
    <col min="5499" max="5499" width="11" bestFit="1" customWidth="1"/>
    <col min="5500" max="5500" width="13.42578125" bestFit="1" customWidth="1"/>
    <col min="5501" max="5501" width="11" bestFit="1" customWidth="1"/>
    <col min="5502" max="5502" width="16.5703125" bestFit="1" customWidth="1"/>
    <col min="5503" max="5503" width="18" bestFit="1" customWidth="1"/>
    <col min="5504" max="5504" width="16.140625" bestFit="1" customWidth="1"/>
    <col min="5505" max="5505" width="15" bestFit="1" customWidth="1"/>
    <col min="5506" max="5506" width="10.85546875" bestFit="1" customWidth="1"/>
    <col min="5507" max="5507" width="17.5703125" bestFit="1" customWidth="1"/>
    <col min="5508" max="5508" width="11.42578125" bestFit="1" customWidth="1"/>
    <col min="5509" max="5509" width="15" bestFit="1" customWidth="1"/>
    <col min="5510" max="5510" width="11.42578125" bestFit="1" customWidth="1"/>
    <col min="5511" max="5512" width="14" bestFit="1" customWidth="1"/>
    <col min="5513" max="5513" width="15" bestFit="1" customWidth="1"/>
    <col min="5514" max="5514" width="12.42578125" bestFit="1" customWidth="1"/>
    <col min="5515" max="5515" width="14" bestFit="1" customWidth="1"/>
    <col min="5516" max="5516" width="10.85546875" bestFit="1" customWidth="1"/>
    <col min="5517" max="5517" width="10.5703125" bestFit="1" customWidth="1"/>
    <col min="5518" max="5518" width="17.5703125" bestFit="1" customWidth="1"/>
    <col min="5519" max="5519" width="18" bestFit="1" customWidth="1"/>
    <col min="5520" max="5520" width="12.42578125" bestFit="1" customWidth="1"/>
    <col min="5658" max="5658" width="7.42578125" customWidth="1"/>
    <col min="5659" max="5659" width="6.85546875" customWidth="1"/>
    <col min="5660" max="5660" width="11.85546875" customWidth="1"/>
    <col min="5661" max="5664" width="11.42578125" customWidth="1"/>
    <col min="5665" max="5665" width="27" customWidth="1"/>
    <col min="5666" max="5666" width="14" customWidth="1"/>
    <col min="5667" max="5667" width="54.140625" customWidth="1"/>
    <col min="5668" max="5668" width="6.42578125" customWidth="1"/>
    <col min="5669" max="5669" width="32.42578125" customWidth="1"/>
    <col min="5670" max="5670" width="26.42578125" customWidth="1"/>
    <col min="5671" max="5671" width="24.42578125" customWidth="1"/>
    <col min="5672" max="5672" width="11" customWidth="1"/>
    <col min="5673" max="5673" width="9.42578125" customWidth="1"/>
    <col min="5674" max="5674" width="9.5703125" customWidth="1"/>
    <col min="5675" max="5675" width="17.42578125" customWidth="1"/>
    <col min="5676" max="5676" width="11.5703125" customWidth="1"/>
    <col min="5677" max="5677" width="11.42578125" customWidth="1"/>
    <col min="5678" max="5678" width="14.42578125" customWidth="1"/>
    <col min="5679" max="5679" width="16.42578125" customWidth="1"/>
    <col min="5680" max="5680" width="13.42578125" customWidth="1"/>
    <col min="5681" max="5681" width="14.42578125" customWidth="1"/>
    <col min="5682" max="5682" width="11.42578125" customWidth="1"/>
    <col min="5683" max="5683" width="16.85546875" customWidth="1"/>
    <col min="5684" max="5684" width="14.42578125" customWidth="1"/>
    <col min="5685" max="5686" width="13.42578125" customWidth="1"/>
    <col min="5687" max="5687" width="14.42578125" customWidth="1"/>
    <col min="5688" max="5688" width="11.42578125" customWidth="1"/>
    <col min="5689" max="5689" width="11.5703125" customWidth="1"/>
    <col min="5690" max="5694" width="14.42578125" customWidth="1"/>
    <col min="5695" max="5695" width="11.42578125" customWidth="1"/>
    <col min="5696" max="5696" width="17.7109375" customWidth="1"/>
    <col min="5697" max="5697" width="17.42578125" customWidth="1"/>
    <col min="5698" max="5698" width="19.42578125" customWidth="1"/>
    <col min="5699" max="5699" width="14.42578125" customWidth="1"/>
    <col min="5700" max="5700" width="13.42578125" customWidth="1"/>
    <col min="5701" max="5701" width="11.5703125" customWidth="1"/>
    <col min="5702" max="5704" width="13.42578125" customWidth="1"/>
    <col min="5705" max="5705" width="11.5703125" customWidth="1"/>
    <col min="5706" max="5706" width="16" customWidth="1"/>
    <col min="5707" max="5707" width="13.42578125" customWidth="1"/>
    <col min="5708" max="5708" width="15.140625" customWidth="1"/>
    <col min="5709" max="5709" width="14.42578125" customWidth="1"/>
    <col min="5710" max="5710" width="13.42578125" customWidth="1"/>
    <col min="5712" max="5712" width="15.42578125" customWidth="1"/>
    <col min="5713" max="5714" width="11.42578125" customWidth="1"/>
    <col min="5715" max="5715" width="18.28515625" customWidth="1"/>
    <col min="5716" max="5717" width="18.42578125" customWidth="1"/>
    <col min="5718" max="5718" width="17.42578125" customWidth="1"/>
    <col min="5719" max="5719" width="16.42578125" customWidth="1"/>
    <col min="5720" max="5720" width="15.5703125" customWidth="1"/>
    <col min="5721" max="5722" width="14.42578125" customWidth="1"/>
    <col min="5723" max="5723" width="17.140625" customWidth="1"/>
    <col min="5724" max="5725" width="11.140625" customWidth="1"/>
    <col min="5726" max="5726" width="14.42578125" customWidth="1"/>
    <col min="5727" max="5727" width="17.5703125" customWidth="1"/>
    <col min="5728" max="5728" width="16.140625" customWidth="1"/>
    <col min="5729" max="5729" width="22.42578125" customWidth="1"/>
    <col min="5730" max="5730" width="18.5703125" customWidth="1"/>
    <col min="5731" max="5731" width="15.42578125" customWidth="1"/>
    <col min="5732" max="5732" width="18.85546875" customWidth="1"/>
    <col min="5733" max="5733" width="17.140625" customWidth="1"/>
    <col min="5734" max="5734" width="21.42578125" customWidth="1"/>
    <col min="5735" max="5735" width="25.42578125" customWidth="1"/>
    <col min="5736" max="5736" width="11.5703125" customWidth="1"/>
    <col min="5737" max="5737" width="14.85546875" customWidth="1"/>
    <col min="5738" max="5738" width="16" customWidth="1"/>
    <col min="5739" max="5739" width="18.5703125" customWidth="1"/>
    <col min="5740" max="5740" width="21.42578125" customWidth="1"/>
    <col min="5741" max="5741" width="17.85546875" customWidth="1"/>
    <col min="5742" max="5743" width="17" customWidth="1"/>
    <col min="5744" max="5744" width="22.5703125" customWidth="1"/>
    <col min="5745" max="5745" width="18.42578125" customWidth="1"/>
    <col min="5746" max="5747" width="22.5703125" customWidth="1"/>
    <col min="5748" max="5748" width="18" bestFit="1" customWidth="1"/>
    <col min="5749" max="5752" width="15.42578125" bestFit="1" customWidth="1"/>
    <col min="5754" max="5754" width="11.5703125" bestFit="1" customWidth="1"/>
    <col min="5755" max="5755" width="11" bestFit="1" customWidth="1"/>
    <col min="5756" max="5756" width="13.42578125" bestFit="1" customWidth="1"/>
    <col min="5757" max="5757" width="11" bestFit="1" customWidth="1"/>
    <col min="5758" max="5758" width="16.5703125" bestFit="1" customWidth="1"/>
    <col min="5759" max="5759" width="18" bestFit="1" customWidth="1"/>
    <col min="5760" max="5760" width="16.140625" bestFit="1" customWidth="1"/>
    <col min="5761" max="5761" width="15" bestFit="1" customWidth="1"/>
    <col min="5762" max="5762" width="10.85546875" bestFit="1" customWidth="1"/>
    <col min="5763" max="5763" width="17.5703125" bestFit="1" customWidth="1"/>
    <col min="5764" max="5764" width="11.42578125" bestFit="1" customWidth="1"/>
    <col min="5765" max="5765" width="15" bestFit="1" customWidth="1"/>
    <col min="5766" max="5766" width="11.42578125" bestFit="1" customWidth="1"/>
    <col min="5767" max="5768" width="14" bestFit="1" customWidth="1"/>
    <col min="5769" max="5769" width="15" bestFit="1" customWidth="1"/>
    <col min="5770" max="5770" width="12.42578125" bestFit="1" customWidth="1"/>
    <col min="5771" max="5771" width="14" bestFit="1" customWidth="1"/>
    <col min="5772" max="5772" width="10.85546875" bestFit="1" customWidth="1"/>
    <col min="5773" max="5773" width="10.5703125" bestFit="1" customWidth="1"/>
    <col min="5774" max="5774" width="17.5703125" bestFit="1" customWidth="1"/>
    <col min="5775" max="5775" width="18" bestFit="1" customWidth="1"/>
    <col min="5776" max="5776" width="12.42578125" bestFit="1" customWidth="1"/>
    <col min="5914" max="5914" width="7.42578125" customWidth="1"/>
    <col min="5915" max="5915" width="6.85546875" customWidth="1"/>
    <col min="5916" max="5916" width="11.85546875" customWidth="1"/>
    <col min="5917" max="5920" width="11.42578125" customWidth="1"/>
    <col min="5921" max="5921" width="27" customWidth="1"/>
    <col min="5922" max="5922" width="14" customWidth="1"/>
    <col min="5923" max="5923" width="54.140625" customWidth="1"/>
    <col min="5924" max="5924" width="6.42578125" customWidth="1"/>
    <col min="5925" max="5925" width="32.42578125" customWidth="1"/>
    <col min="5926" max="5926" width="26.42578125" customWidth="1"/>
    <col min="5927" max="5927" width="24.42578125" customWidth="1"/>
    <col min="5928" max="5928" width="11" customWidth="1"/>
    <col min="5929" max="5929" width="9.42578125" customWidth="1"/>
    <col min="5930" max="5930" width="9.5703125" customWidth="1"/>
    <col min="5931" max="5931" width="17.42578125" customWidth="1"/>
    <col min="5932" max="5932" width="11.5703125" customWidth="1"/>
    <col min="5933" max="5933" width="11.42578125" customWidth="1"/>
    <col min="5934" max="5934" width="14.42578125" customWidth="1"/>
    <col min="5935" max="5935" width="16.42578125" customWidth="1"/>
    <col min="5936" max="5936" width="13.42578125" customWidth="1"/>
    <col min="5937" max="5937" width="14.42578125" customWidth="1"/>
    <col min="5938" max="5938" width="11.42578125" customWidth="1"/>
    <col min="5939" max="5939" width="16.85546875" customWidth="1"/>
    <col min="5940" max="5940" width="14.42578125" customWidth="1"/>
    <col min="5941" max="5942" width="13.42578125" customWidth="1"/>
    <col min="5943" max="5943" width="14.42578125" customWidth="1"/>
    <col min="5944" max="5944" width="11.42578125" customWidth="1"/>
    <col min="5945" max="5945" width="11.5703125" customWidth="1"/>
    <col min="5946" max="5950" width="14.42578125" customWidth="1"/>
    <col min="5951" max="5951" width="11.42578125" customWidth="1"/>
    <col min="5952" max="5952" width="17.7109375" customWidth="1"/>
    <col min="5953" max="5953" width="17.42578125" customWidth="1"/>
    <col min="5954" max="5954" width="19.42578125" customWidth="1"/>
    <col min="5955" max="5955" width="14.42578125" customWidth="1"/>
    <col min="5956" max="5956" width="13.42578125" customWidth="1"/>
    <col min="5957" max="5957" width="11.5703125" customWidth="1"/>
    <col min="5958" max="5960" width="13.42578125" customWidth="1"/>
    <col min="5961" max="5961" width="11.5703125" customWidth="1"/>
    <col min="5962" max="5962" width="16" customWidth="1"/>
    <col min="5963" max="5963" width="13.42578125" customWidth="1"/>
    <col min="5964" max="5964" width="15.140625" customWidth="1"/>
    <col min="5965" max="5965" width="14.42578125" customWidth="1"/>
    <col min="5966" max="5966" width="13.42578125" customWidth="1"/>
    <col min="5968" max="5968" width="15.42578125" customWidth="1"/>
    <col min="5969" max="5970" width="11.42578125" customWidth="1"/>
    <col min="5971" max="5971" width="18.28515625" customWidth="1"/>
    <col min="5972" max="5973" width="18.42578125" customWidth="1"/>
    <col min="5974" max="5974" width="17.42578125" customWidth="1"/>
    <col min="5975" max="5975" width="16.42578125" customWidth="1"/>
    <col min="5976" max="5976" width="15.5703125" customWidth="1"/>
    <col min="5977" max="5978" width="14.42578125" customWidth="1"/>
    <col min="5979" max="5979" width="17.140625" customWidth="1"/>
    <col min="5980" max="5981" width="11.140625" customWidth="1"/>
    <col min="5982" max="5982" width="14.42578125" customWidth="1"/>
    <col min="5983" max="5983" width="17.5703125" customWidth="1"/>
    <col min="5984" max="5984" width="16.140625" customWidth="1"/>
    <col min="5985" max="5985" width="22.42578125" customWidth="1"/>
    <col min="5986" max="5986" width="18.5703125" customWidth="1"/>
    <col min="5987" max="5987" width="15.42578125" customWidth="1"/>
    <col min="5988" max="5988" width="18.85546875" customWidth="1"/>
    <col min="5989" max="5989" width="17.140625" customWidth="1"/>
    <col min="5990" max="5990" width="21.42578125" customWidth="1"/>
    <col min="5991" max="5991" width="25.42578125" customWidth="1"/>
    <col min="5992" max="5992" width="11.5703125" customWidth="1"/>
    <col min="5993" max="5993" width="14.85546875" customWidth="1"/>
    <col min="5994" max="5994" width="16" customWidth="1"/>
    <col min="5995" max="5995" width="18.5703125" customWidth="1"/>
    <col min="5996" max="5996" width="21.42578125" customWidth="1"/>
    <col min="5997" max="5997" width="17.85546875" customWidth="1"/>
    <col min="5998" max="5999" width="17" customWidth="1"/>
    <col min="6000" max="6000" width="22.5703125" customWidth="1"/>
    <col min="6001" max="6001" width="18.42578125" customWidth="1"/>
    <col min="6002" max="6003" width="22.5703125" customWidth="1"/>
    <col min="6004" max="6004" width="18" bestFit="1" customWidth="1"/>
    <col min="6005" max="6008" width="15.42578125" bestFit="1" customWidth="1"/>
    <col min="6010" max="6010" width="11.5703125" bestFit="1" customWidth="1"/>
    <col min="6011" max="6011" width="11" bestFit="1" customWidth="1"/>
    <col min="6012" max="6012" width="13.42578125" bestFit="1" customWidth="1"/>
    <col min="6013" max="6013" width="11" bestFit="1" customWidth="1"/>
    <col min="6014" max="6014" width="16.5703125" bestFit="1" customWidth="1"/>
    <col min="6015" max="6015" width="18" bestFit="1" customWidth="1"/>
    <col min="6016" max="6016" width="16.140625" bestFit="1" customWidth="1"/>
    <col min="6017" max="6017" width="15" bestFit="1" customWidth="1"/>
    <col min="6018" max="6018" width="10.85546875" bestFit="1" customWidth="1"/>
    <col min="6019" max="6019" width="17.5703125" bestFit="1" customWidth="1"/>
    <col min="6020" max="6020" width="11.42578125" bestFit="1" customWidth="1"/>
    <col min="6021" max="6021" width="15" bestFit="1" customWidth="1"/>
    <col min="6022" max="6022" width="11.42578125" bestFit="1" customWidth="1"/>
    <col min="6023" max="6024" width="14" bestFit="1" customWidth="1"/>
    <col min="6025" max="6025" width="15" bestFit="1" customWidth="1"/>
    <col min="6026" max="6026" width="12.42578125" bestFit="1" customWidth="1"/>
    <col min="6027" max="6027" width="14" bestFit="1" customWidth="1"/>
    <col min="6028" max="6028" width="10.85546875" bestFit="1" customWidth="1"/>
    <col min="6029" max="6029" width="10.5703125" bestFit="1" customWidth="1"/>
    <col min="6030" max="6030" width="17.5703125" bestFit="1" customWidth="1"/>
    <col min="6031" max="6031" width="18" bestFit="1" customWidth="1"/>
    <col min="6032" max="6032" width="12.42578125" bestFit="1" customWidth="1"/>
    <col min="6170" max="6170" width="7.42578125" customWidth="1"/>
    <col min="6171" max="6171" width="6.85546875" customWidth="1"/>
    <col min="6172" max="6172" width="11.85546875" customWidth="1"/>
    <col min="6173" max="6176" width="11.42578125" customWidth="1"/>
    <col min="6177" max="6177" width="27" customWidth="1"/>
    <col min="6178" max="6178" width="14" customWidth="1"/>
    <col min="6179" max="6179" width="54.140625" customWidth="1"/>
    <col min="6180" max="6180" width="6.42578125" customWidth="1"/>
    <col min="6181" max="6181" width="32.42578125" customWidth="1"/>
    <col min="6182" max="6182" width="26.42578125" customWidth="1"/>
    <col min="6183" max="6183" width="24.42578125" customWidth="1"/>
    <col min="6184" max="6184" width="11" customWidth="1"/>
    <col min="6185" max="6185" width="9.42578125" customWidth="1"/>
    <col min="6186" max="6186" width="9.5703125" customWidth="1"/>
    <col min="6187" max="6187" width="17.42578125" customWidth="1"/>
    <col min="6188" max="6188" width="11.5703125" customWidth="1"/>
    <col min="6189" max="6189" width="11.42578125" customWidth="1"/>
    <col min="6190" max="6190" width="14.42578125" customWidth="1"/>
    <col min="6191" max="6191" width="16.42578125" customWidth="1"/>
    <col min="6192" max="6192" width="13.42578125" customWidth="1"/>
    <col min="6193" max="6193" width="14.42578125" customWidth="1"/>
    <col min="6194" max="6194" width="11.42578125" customWidth="1"/>
    <col min="6195" max="6195" width="16.85546875" customWidth="1"/>
    <col min="6196" max="6196" width="14.42578125" customWidth="1"/>
    <col min="6197" max="6198" width="13.42578125" customWidth="1"/>
    <col min="6199" max="6199" width="14.42578125" customWidth="1"/>
    <col min="6200" max="6200" width="11.42578125" customWidth="1"/>
    <col min="6201" max="6201" width="11.5703125" customWidth="1"/>
    <col min="6202" max="6206" width="14.42578125" customWidth="1"/>
    <col min="6207" max="6207" width="11.42578125" customWidth="1"/>
    <col min="6208" max="6208" width="17.7109375" customWidth="1"/>
    <col min="6209" max="6209" width="17.42578125" customWidth="1"/>
    <col min="6210" max="6210" width="19.42578125" customWidth="1"/>
    <col min="6211" max="6211" width="14.42578125" customWidth="1"/>
    <col min="6212" max="6212" width="13.42578125" customWidth="1"/>
    <col min="6213" max="6213" width="11.5703125" customWidth="1"/>
    <col min="6214" max="6216" width="13.42578125" customWidth="1"/>
    <col min="6217" max="6217" width="11.5703125" customWidth="1"/>
    <col min="6218" max="6218" width="16" customWidth="1"/>
    <col min="6219" max="6219" width="13.42578125" customWidth="1"/>
    <col min="6220" max="6220" width="15.140625" customWidth="1"/>
    <col min="6221" max="6221" width="14.42578125" customWidth="1"/>
    <col min="6222" max="6222" width="13.42578125" customWidth="1"/>
    <col min="6224" max="6224" width="15.42578125" customWidth="1"/>
    <col min="6225" max="6226" width="11.42578125" customWidth="1"/>
    <col min="6227" max="6227" width="18.28515625" customWidth="1"/>
    <col min="6228" max="6229" width="18.42578125" customWidth="1"/>
    <col min="6230" max="6230" width="17.42578125" customWidth="1"/>
    <col min="6231" max="6231" width="16.42578125" customWidth="1"/>
    <col min="6232" max="6232" width="15.5703125" customWidth="1"/>
    <col min="6233" max="6234" width="14.42578125" customWidth="1"/>
    <col min="6235" max="6235" width="17.140625" customWidth="1"/>
    <col min="6236" max="6237" width="11.140625" customWidth="1"/>
    <col min="6238" max="6238" width="14.42578125" customWidth="1"/>
    <col min="6239" max="6239" width="17.5703125" customWidth="1"/>
    <col min="6240" max="6240" width="16.140625" customWidth="1"/>
    <col min="6241" max="6241" width="22.42578125" customWidth="1"/>
    <col min="6242" max="6242" width="18.5703125" customWidth="1"/>
    <col min="6243" max="6243" width="15.42578125" customWidth="1"/>
    <col min="6244" max="6244" width="18.85546875" customWidth="1"/>
    <col min="6245" max="6245" width="17.140625" customWidth="1"/>
    <col min="6246" max="6246" width="21.42578125" customWidth="1"/>
    <col min="6247" max="6247" width="25.42578125" customWidth="1"/>
    <col min="6248" max="6248" width="11.5703125" customWidth="1"/>
    <col min="6249" max="6249" width="14.85546875" customWidth="1"/>
    <col min="6250" max="6250" width="16" customWidth="1"/>
    <col min="6251" max="6251" width="18.5703125" customWidth="1"/>
    <col min="6252" max="6252" width="21.42578125" customWidth="1"/>
    <col min="6253" max="6253" width="17.85546875" customWidth="1"/>
    <col min="6254" max="6255" width="17" customWidth="1"/>
    <col min="6256" max="6256" width="22.5703125" customWidth="1"/>
    <col min="6257" max="6257" width="18.42578125" customWidth="1"/>
    <col min="6258" max="6259" width="22.5703125" customWidth="1"/>
    <col min="6260" max="6260" width="18" bestFit="1" customWidth="1"/>
    <col min="6261" max="6264" width="15.42578125" bestFit="1" customWidth="1"/>
    <col min="6266" max="6266" width="11.5703125" bestFit="1" customWidth="1"/>
    <col min="6267" max="6267" width="11" bestFit="1" customWidth="1"/>
    <col min="6268" max="6268" width="13.42578125" bestFit="1" customWidth="1"/>
    <col min="6269" max="6269" width="11" bestFit="1" customWidth="1"/>
    <col min="6270" max="6270" width="16.5703125" bestFit="1" customWidth="1"/>
    <col min="6271" max="6271" width="18" bestFit="1" customWidth="1"/>
    <col min="6272" max="6272" width="16.140625" bestFit="1" customWidth="1"/>
    <col min="6273" max="6273" width="15" bestFit="1" customWidth="1"/>
    <col min="6274" max="6274" width="10.85546875" bestFit="1" customWidth="1"/>
    <col min="6275" max="6275" width="17.5703125" bestFit="1" customWidth="1"/>
    <col min="6276" max="6276" width="11.42578125" bestFit="1" customWidth="1"/>
    <col min="6277" max="6277" width="15" bestFit="1" customWidth="1"/>
    <col min="6278" max="6278" width="11.42578125" bestFit="1" customWidth="1"/>
    <col min="6279" max="6280" width="14" bestFit="1" customWidth="1"/>
    <col min="6281" max="6281" width="15" bestFit="1" customWidth="1"/>
    <col min="6282" max="6282" width="12.42578125" bestFit="1" customWidth="1"/>
    <col min="6283" max="6283" width="14" bestFit="1" customWidth="1"/>
    <col min="6284" max="6284" width="10.85546875" bestFit="1" customWidth="1"/>
    <col min="6285" max="6285" width="10.5703125" bestFit="1" customWidth="1"/>
    <col min="6286" max="6286" width="17.5703125" bestFit="1" customWidth="1"/>
    <col min="6287" max="6287" width="18" bestFit="1" customWidth="1"/>
    <col min="6288" max="6288" width="12.42578125" bestFit="1" customWidth="1"/>
    <col min="6426" max="6426" width="7.42578125" customWidth="1"/>
    <col min="6427" max="6427" width="6.85546875" customWidth="1"/>
    <col min="6428" max="6428" width="11.85546875" customWidth="1"/>
    <col min="6429" max="6432" width="11.42578125" customWidth="1"/>
    <col min="6433" max="6433" width="27" customWidth="1"/>
    <col min="6434" max="6434" width="14" customWidth="1"/>
    <col min="6435" max="6435" width="54.140625" customWidth="1"/>
    <col min="6436" max="6436" width="6.42578125" customWidth="1"/>
    <col min="6437" max="6437" width="32.42578125" customWidth="1"/>
    <col min="6438" max="6438" width="26.42578125" customWidth="1"/>
    <col min="6439" max="6439" width="24.42578125" customWidth="1"/>
    <col min="6440" max="6440" width="11" customWidth="1"/>
    <col min="6441" max="6441" width="9.42578125" customWidth="1"/>
    <col min="6442" max="6442" width="9.5703125" customWidth="1"/>
    <col min="6443" max="6443" width="17.42578125" customWidth="1"/>
    <col min="6444" max="6444" width="11.5703125" customWidth="1"/>
    <col min="6445" max="6445" width="11.42578125" customWidth="1"/>
    <col min="6446" max="6446" width="14.42578125" customWidth="1"/>
    <col min="6447" max="6447" width="16.42578125" customWidth="1"/>
    <col min="6448" max="6448" width="13.42578125" customWidth="1"/>
    <col min="6449" max="6449" width="14.42578125" customWidth="1"/>
    <col min="6450" max="6450" width="11.42578125" customWidth="1"/>
    <col min="6451" max="6451" width="16.85546875" customWidth="1"/>
    <col min="6452" max="6452" width="14.42578125" customWidth="1"/>
    <col min="6453" max="6454" width="13.42578125" customWidth="1"/>
    <col min="6455" max="6455" width="14.42578125" customWidth="1"/>
    <col min="6456" max="6456" width="11.42578125" customWidth="1"/>
    <col min="6457" max="6457" width="11.5703125" customWidth="1"/>
    <col min="6458" max="6462" width="14.42578125" customWidth="1"/>
    <col min="6463" max="6463" width="11.42578125" customWidth="1"/>
    <col min="6464" max="6464" width="17.7109375" customWidth="1"/>
    <col min="6465" max="6465" width="17.42578125" customWidth="1"/>
    <col min="6466" max="6466" width="19.42578125" customWidth="1"/>
    <col min="6467" max="6467" width="14.42578125" customWidth="1"/>
    <col min="6468" max="6468" width="13.42578125" customWidth="1"/>
    <col min="6469" max="6469" width="11.5703125" customWidth="1"/>
    <col min="6470" max="6472" width="13.42578125" customWidth="1"/>
    <col min="6473" max="6473" width="11.5703125" customWidth="1"/>
    <col min="6474" max="6474" width="16" customWidth="1"/>
    <col min="6475" max="6475" width="13.42578125" customWidth="1"/>
    <col min="6476" max="6476" width="15.140625" customWidth="1"/>
    <col min="6477" max="6477" width="14.42578125" customWidth="1"/>
    <col min="6478" max="6478" width="13.42578125" customWidth="1"/>
    <col min="6480" max="6480" width="15.42578125" customWidth="1"/>
    <col min="6481" max="6482" width="11.42578125" customWidth="1"/>
    <col min="6483" max="6483" width="18.28515625" customWidth="1"/>
    <col min="6484" max="6485" width="18.42578125" customWidth="1"/>
    <col min="6486" max="6486" width="17.42578125" customWidth="1"/>
    <col min="6487" max="6487" width="16.42578125" customWidth="1"/>
    <col min="6488" max="6488" width="15.5703125" customWidth="1"/>
    <col min="6489" max="6490" width="14.42578125" customWidth="1"/>
    <col min="6491" max="6491" width="17.140625" customWidth="1"/>
    <col min="6492" max="6493" width="11.140625" customWidth="1"/>
    <col min="6494" max="6494" width="14.42578125" customWidth="1"/>
    <col min="6495" max="6495" width="17.5703125" customWidth="1"/>
    <col min="6496" max="6496" width="16.140625" customWidth="1"/>
    <col min="6497" max="6497" width="22.42578125" customWidth="1"/>
    <col min="6498" max="6498" width="18.5703125" customWidth="1"/>
    <col min="6499" max="6499" width="15.42578125" customWidth="1"/>
    <col min="6500" max="6500" width="18.85546875" customWidth="1"/>
    <col min="6501" max="6501" width="17.140625" customWidth="1"/>
    <col min="6502" max="6502" width="21.42578125" customWidth="1"/>
    <col min="6503" max="6503" width="25.42578125" customWidth="1"/>
    <col min="6504" max="6504" width="11.5703125" customWidth="1"/>
    <col min="6505" max="6505" width="14.85546875" customWidth="1"/>
    <col min="6506" max="6506" width="16" customWidth="1"/>
    <col min="6507" max="6507" width="18.5703125" customWidth="1"/>
    <col min="6508" max="6508" width="21.42578125" customWidth="1"/>
    <col min="6509" max="6509" width="17.85546875" customWidth="1"/>
    <col min="6510" max="6511" width="17" customWidth="1"/>
    <col min="6512" max="6512" width="22.5703125" customWidth="1"/>
    <col min="6513" max="6513" width="18.42578125" customWidth="1"/>
    <col min="6514" max="6515" width="22.5703125" customWidth="1"/>
    <col min="6516" max="6516" width="18" bestFit="1" customWidth="1"/>
    <col min="6517" max="6520" width="15.42578125" bestFit="1" customWidth="1"/>
    <col min="6522" max="6522" width="11.5703125" bestFit="1" customWidth="1"/>
    <col min="6523" max="6523" width="11" bestFit="1" customWidth="1"/>
    <col min="6524" max="6524" width="13.42578125" bestFit="1" customWidth="1"/>
    <col min="6525" max="6525" width="11" bestFit="1" customWidth="1"/>
    <col min="6526" max="6526" width="16.5703125" bestFit="1" customWidth="1"/>
    <col min="6527" max="6527" width="18" bestFit="1" customWidth="1"/>
    <col min="6528" max="6528" width="16.140625" bestFit="1" customWidth="1"/>
    <col min="6529" max="6529" width="15" bestFit="1" customWidth="1"/>
    <col min="6530" max="6530" width="10.85546875" bestFit="1" customWidth="1"/>
    <col min="6531" max="6531" width="17.5703125" bestFit="1" customWidth="1"/>
    <col min="6532" max="6532" width="11.42578125" bestFit="1" customWidth="1"/>
    <col min="6533" max="6533" width="15" bestFit="1" customWidth="1"/>
    <col min="6534" max="6534" width="11.42578125" bestFit="1" customWidth="1"/>
    <col min="6535" max="6536" width="14" bestFit="1" customWidth="1"/>
    <col min="6537" max="6537" width="15" bestFit="1" customWidth="1"/>
    <col min="6538" max="6538" width="12.42578125" bestFit="1" customWidth="1"/>
    <col min="6539" max="6539" width="14" bestFit="1" customWidth="1"/>
    <col min="6540" max="6540" width="10.85546875" bestFit="1" customWidth="1"/>
    <col min="6541" max="6541" width="10.5703125" bestFit="1" customWidth="1"/>
    <col min="6542" max="6542" width="17.5703125" bestFit="1" customWidth="1"/>
    <col min="6543" max="6543" width="18" bestFit="1" customWidth="1"/>
    <col min="6544" max="6544" width="12.42578125" bestFit="1" customWidth="1"/>
    <col min="6682" max="6682" width="7.42578125" customWidth="1"/>
    <col min="6683" max="6683" width="6.85546875" customWidth="1"/>
    <col min="6684" max="6684" width="11.85546875" customWidth="1"/>
    <col min="6685" max="6688" width="11.42578125" customWidth="1"/>
    <col min="6689" max="6689" width="27" customWidth="1"/>
    <col min="6690" max="6690" width="14" customWidth="1"/>
    <col min="6691" max="6691" width="54.140625" customWidth="1"/>
    <col min="6692" max="6692" width="6.42578125" customWidth="1"/>
    <col min="6693" max="6693" width="32.42578125" customWidth="1"/>
    <col min="6694" max="6694" width="26.42578125" customWidth="1"/>
    <col min="6695" max="6695" width="24.42578125" customWidth="1"/>
    <col min="6696" max="6696" width="11" customWidth="1"/>
    <col min="6697" max="6697" width="9.42578125" customWidth="1"/>
    <col min="6698" max="6698" width="9.5703125" customWidth="1"/>
    <col min="6699" max="6699" width="17.42578125" customWidth="1"/>
    <col min="6700" max="6700" width="11.5703125" customWidth="1"/>
    <col min="6701" max="6701" width="11.42578125" customWidth="1"/>
    <col min="6702" max="6702" width="14.42578125" customWidth="1"/>
    <col min="6703" max="6703" width="16.42578125" customWidth="1"/>
    <col min="6704" max="6704" width="13.42578125" customWidth="1"/>
    <col min="6705" max="6705" width="14.42578125" customWidth="1"/>
    <col min="6706" max="6706" width="11.42578125" customWidth="1"/>
    <col min="6707" max="6707" width="16.85546875" customWidth="1"/>
    <col min="6708" max="6708" width="14.42578125" customWidth="1"/>
    <col min="6709" max="6710" width="13.42578125" customWidth="1"/>
    <col min="6711" max="6711" width="14.42578125" customWidth="1"/>
    <col min="6712" max="6712" width="11.42578125" customWidth="1"/>
    <col min="6713" max="6713" width="11.5703125" customWidth="1"/>
    <col min="6714" max="6718" width="14.42578125" customWidth="1"/>
    <col min="6719" max="6719" width="11.42578125" customWidth="1"/>
    <col min="6720" max="6720" width="17.7109375" customWidth="1"/>
    <col min="6721" max="6721" width="17.42578125" customWidth="1"/>
    <col min="6722" max="6722" width="19.42578125" customWidth="1"/>
    <col min="6723" max="6723" width="14.42578125" customWidth="1"/>
    <col min="6724" max="6724" width="13.42578125" customWidth="1"/>
    <col min="6725" max="6725" width="11.5703125" customWidth="1"/>
    <col min="6726" max="6728" width="13.42578125" customWidth="1"/>
    <col min="6729" max="6729" width="11.5703125" customWidth="1"/>
    <col min="6730" max="6730" width="16" customWidth="1"/>
    <col min="6731" max="6731" width="13.42578125" customWidth="1"/>
    <col min="6732" max="6732" width="15.140625" customWidth="1"/>
    <col min="6733" max="6733" width="14.42578125" customWidth="1"/>
    <col min="6734" max="6734" width="13.42578125" customWidth="1"/>
    <col min="6736" max="6736" width="15.42578125" customWidth="1"/>
    <col min="6737" max="6738" width="11.42578125" customWidth="1"/>
    <col min="6739" max="6739" width="18.28515625" customWidth="1"/>
    <col min="6740" max="6741" width="18.42578125" customWidth="1"/>
    <col min="6742" max="6742" width="17.42578125" customWidth="1"/>
    <col min="6743" max="6743" width="16.42578125" customWidth="1"/>
    <col min="6744" max="6744" width="15.5703125" customWidth="1"/>
    <col min="6745" max="6746" width="14.42578125" customWidth="1"/>
    <col min="6747" max="6747" width="17.140625" customWidth="1"/>
    <col min="6748" max="6749" width="11.140625" customWidth="1"/>
    <col min="6750" max="6750" width="14.42578125" customWidth="1"/>
    <col min="6751" max="6751" width="17.5703125" customWidth="1"/>
    <col min="6752" max="6752" width="16.140625" customWidth="1"/>
    <col min="6753" max="6753" width="22.42578125" customWidth="1"/>
    <col min="6754" max="6754" width="18.5703125" customWidth="1"/>
    <col min="6755" max="6755" width="15.42578125" customWidth="1"/>
    <col min="6756" max="6756" width="18.85546875" customWidth="1"/>
    <col min="6757" max="6757" width="17.140625" customWidth="1"/>
    <col min="6758" max="6758" width="21.42578125" customWidth="1"/>
    <col min="6759" max="6759" width="25.42578125" customWidth="1"/>
    <col min="6760" max="6760" width="11.5703125" customWidth="1"/>
    <col min="6761" max="6761" width="14.85546875" customWidth="1"/>
    <col min="6762" max="6762" width="16" customWidth="1"/>
    <col min="6763" max="6763" width="18.5703125" customWidth="1"/>
    <col min="6764" max="6764" width="21.42578125" customWidth="1"/>
    <col min="6765" max="6765" width="17.85546875" customWidth="1"/>
    <col min="6766" max="6767" width="17" customWidth="1"/>
    <col min="6768" max="6768" width="22.5703125" customWidth="1"/>
    <col min="6769" max="6769" width="18.42578125" customWidth="1"/>
    <col min="6770" max="6771" width="22.5703125" customWidth="1"/>
    <col min="6772" max="6772" width="18" bestFit="1" customWidth="1"/>
    <col min="6773" max="6776" width="15.42578125" bestFit="1" customWidth="1"/>
    <col min="6778" max="6778" width="11.5703125" bestFit="1" customWidth="1"/>
    <col min="6779" max="6779" width="11" bestFit="1" customWidth="1"/>
    <col min="6780" max="6780" width="13.42578125" bestFit="1" customWidth="1"/>
    <col min="6781" max="6781" width="11" bestFit="1" customWidth="1"/>
    <col min="6782" max="6782" width="16.5703125" bestFit="1" customWidth="1"/>
    <col min="6783" max="6783" width="18" bestFit="1" customWidth="1"/>
    <col min="6784" max="6784" width="16.140625" bestFit="1" customWidth="1"/>
    <col min="6785" max="6785" width="15" bestFit="1" customWidth="1"/>
    <col min="6786" max="6786" width="10.85546875" bestFit="1" customWidth="1"/>
    <col min="6787" max="6787" width="17.5703125" bestFit="1" customWidth="1"/>
    <col min="6788" max="6788" width="11.42578125" bestFit="1" customWidth="1"/>
    <col min="6789" max="6789" width="15" bestFit="1" customWidth="1"/>
    <col min="6790" max="6790" width="11.42578125" bestFit="1" customWidth="1"/>
    <col min="6791" max="6792" width="14" bestFit="1" customWidth="1"/>
    <col min="6793" max="6793" width="15" bestFit="1" customWidth="1"/>
    <col min="6794" max="6794" width="12.42578125" bestFit="1" customWidth="1"/>
    <col min="6795" max="6795" width="14" bestFit="1" customWidth="1"/>
    <col min="6796" max="6796" width="10.85546875" bestFit="1" customWidth="1"/>
    <col min="6797" max="6797" width="10.5703125" bestFit="1" customWidth="1"/>
    <col min="6798" max="6798" width="17.5703125" bestFit="1" customWidth="1"/>
    <col min="6799" max="6799" width="18" bestFit="1" customWidth="1"/>
    <col min="6800" max="6800" width="12.42578125" bestFit="1" customWidth="1"/>
    <col min="6938" max="6938" width="7.42578125" customWidth="1"/>
    <col min="6939" max="6939" width="6.85546875" customWidth="1"/>
    <col min="6940" max="6940" width="11.85546875" customWidth="1"/>
    <col min="6941" max="6944" width="11.42578125" customWidth="1"/>
    <col min="6945" max="6945" width="27" customWidth="1"/>
    <col min="6946" max="6946" width="14" customWidth="1"/>
    <col min="6947" max="6947" width="54.140625" customWidth="1"/>
    <col min="6948" max="6948" width="6.42578125" customWidth="1"/>
    <col min="6949" max="6949" width="32.42578125" customWidth="1"/>
    <col min="6950" max="6950" width="26.42578125" customWidth="1"/>
    <col min="6951" max="6951" width="24.42578125" customWidth="1"/>
    <col min="6952" max="6952" width="11" customWidth="1"/>
    <col min="6953" max="6953" width="9.42578125" customWidth="1"/>
    <col min="6954" max="6954" width="9.5703125" customWidth="1"/>
    <col min="6955" max="6955" width="17.42578125" customWidth="1"/>
    <col min="6956" max="6956" width="11.5703125" customWidth="1"/>
    <col min="6957" max="6957" width="11.42578125" customWidth="1"/>
    <col min="6958" max="6958" width="14.42578125" customWidth="1"/>
    <col min="6959" max="6959" width="16.42578125" customWidth="1"/>
    <col min="6960" max="6960" width="13.42578125" customWidth="1"/>
    <col min="6961" max="6961" width="14.42578125" customWidth="1"/>
    <col min="6962" max="6962" width="11.42578125" customWidth="1"/>
    <col min="6963" max="6963" width="16.85546875" customWidth="1"/>
    <col min="6964" max="6964" width="14.42578125" customWidth="1"/>
    <col min="6965" max="6966" width="13.42578125" customWidth="1"/>
    <col min="6967" max="6967" width="14.42578125" customWidth="1"/>
    <col min="6968" max="6968" width="11.42578125" customWidth="1"/>
    <col min="6969" max="6969" width="11.5703125" customWidth="1"/>
    <col min="6970" max="6974" width="14.42578125" customWidth="1"/>
    <col min="6975" max="6975" width="11.42578125" customWidth="1"/>
    <col min="6976" max="6976" width="17.7109375" customWidth="1"/>
    <col min="6977" max="6977" width="17.42578125" customWidth="1"/>
    <col min="6978" max="6978" width="19.42578125" customWidth="1"/>
    <col min="6979" max="6979" width="14.42578125" customWidth="1"/>
    <col min="6980" max="6980" width="13.42578125" customWidth="1"/>
    <col min="6981" max="6981" width="11.5703125" customWidth="1"/>
    <col min="6982" max="6984" width="13.42578125" customWidth="1"/>
    <col min="6985" max="6985" width="11.5703125" customWidth="1"/>
    <col min="6986" max="6986" width="16" customWidth="1"/>
    <col min="6987" max="6987" width="13.42578125" customWidth="1"/>
    <col min="6988" max="6988" width="15.140625" customWidth="1"/>
    <col min="6989" max="6989" width="14.42578125" customWidth="1"/>
    <col min="6990" max="6990" width="13.42578125" customWidth="1"/>
    <col min="6992" max="6992" width="15.42578125" customWidth="1"/>
    <col min="6993" max="6994" width="11.42578125" customWidth="1"/>
    <col min="6995" max="6995" width="18.28515625" customWidth="1"/>
    <col min="6996" max="6997" width="18.42578125" customWidth="1"/>
    <col min="6998" max="6998" width="17.42578125" customWidth="1"/>
    <col min="6999" max="6999" width="16.42578125" customWidth="1"/>
    <col min="7000" max="7000" width="15.5703125" customWidth="1"/>
    <col min="7001" max="7002" width="14.42578125" customWidth="1"/>
    <col min="7003" max="7003" width="17.140625" customWidth="1"/>
    <col min="7004" max="7005" width="11.140625" customWidth="1"/>
    <col min="7006" max="7006" width="14.42578125" customWidth="1"/>
    <col min="7007" max="7007" width="17.5703125" customWidth="1"/>
    <col min="7008" max="7008" width="16.140625" customWidth="1"/>
    <col min="7009" max="7009" width="22.42578125" customWidth="1"/>
    <col min="7010" max="7010" width="18.5703125" customWidth="1"/>
    <col min="7011" max="7011" width="15.42578125" customWidth="1"/>
    <col min="7012" max="7012" width="18.85546875" customWidth="1"/>
    <col min="7013" max="7013" width="17.140625" customWidth="1"/>
    <col min="7014" max="7014" width="21.42578125" customWidth="1"/>
    <col min="7015" max="7015" width="25.42578125" customWidth="1"/>
    <col min="7016" max="7016" width="11.5703125" customWidth="1"/>
    <col min="7017" max="7017" width="14.85546875" customWidth="1"/>
    <col min="7018" max="7018" width="16" customWidth="1"/>
    <col min="7019" max="7019" width="18.5703125" customWidth="1"/>
    <col min="7020" max="7020" width="21.42578125" customWidth="1"/>
    <col min="7021" max="7021" width="17.85546875" customWidth="1"/>
    <col min="7022" max="7023" width="17" customWidth="1"/>
    <col min="7024" max="7024" width="22.5703125" customWidth="1"/>
    <col min="7025" max="7025" width="18.42578125" customWidth="1"/>
    <col min="7026" max="7027" width="22.5703125" customWidth="1"/>
    <col min="7028" max="7028" width="18" bestFit="1" customWidth="1"/>
    <col min="7029" max="7032" width="15.42578125" bestFit="1" customWidth="1"/>
    <col min="7034" max="7034" width="11.5703125" bestFit="1" customWidth="1"/>
    <col min="7035" max="7035" width="11" bestFit="1" customWidth="1"/>
    <col min="7036" max="7036" width="13.42578125" bestFit="1" customWidth="1"/>
    <col min="7037" max="7037" width="11" bestFit="1" customWidth="1"/>
    <col min="7038" max="7038" width="16.5703125" bestFit="1" customWidth="1"/>
    <col min="7039" max="7039" width="18" bestFit="1" customWidth="1"/>
    <col min="7040" max="7040" width="16.140625" bestFit="1" customWidth="1"/>
    <col min="7041" max="7041" width="15" bestFit="1" customWidth="1"/>
    <col min="7042" max="7042" width="10.85546875" bestFit="1" customWidth="1"/>
    <col min="7043" max="7043" width="17.5703125" bestFit="1" customWidth="1"/>
    <col min="7044" max="7044" width="11.42578125" bestFit="1" customWidth="1"/>
    <col min="7045" max="7045" width="15" bestFit="1" customWidth="1"/>
    <col min="7046" max="7046" width="11.42578125" bestFit="1" customWidth="1"/>
    <col min="7047" max="7048" width="14" bestFit="1" customWidth="1"/>
    <col min="7049" max="7049" width="15" bestFit="1" customWidth="1"/>
    <col min="7050" max="7050" width="12.42578125" bestFit="1" customWidth="1"/>
    <col min="7051" max="7051" width="14" bestFit="1" customWidth="1"/>
    <col min="7052" max="7052" width="10.85546875" bestFit="1" customWidth="1"/>
    <col min="7053" max="7053" width="10.5703125" bestFit="1" customWidth="1"/>
    <col min="7054" max="7054" width="17.5703125" bestFit="1" customWidth="1"/>
    <col min="7055" max="7055" width="18" bestFit="1" customWidth="1"/>
    <col min="7056" max="7056" width="12.42578125" bestFit="1" customWidth="1"/>
    <col min="7194" max="7194" width="7.42578125" customWidth="1"/>
    <col min="7195" max="7195" width="6.85546875" customWidth="1"/>
    <col min="7196" max="7196" width="11.85546875" customWidth="1"/>
    <col min="7197" max="7200" width="11.42578125" customWidth="1"/>
    <col min="7201" max="7201" width="27" customWidth="1"/>
    <col min="7202" max="7202" width="14" customWidth="1"/>
    <col min="7203" max="7203" width="54.140625" customWidth="1"/>
    <col min="7204" max="7204" width="6.42578125" customWidth="1"/>
    <col min="7205" max="7205" width="32.42578125" customWidth="1"/>
    <col min="7206" max="7206" width="26.42578125" customWidth="1"/>
    <col min="7207" max="7207" width="24.42578125" customWidth="1"/>
    <col min="7208" max="7208" width="11" customWidth="1"/>
    <col min="7209" max="7209" width="9.42578125" customWidth="1"/>
    <col min="7210" max="7210" width="9.5703125" customWidth="1"/>
    <col min="7211" max="7211" width="17.42578125" customWidth="1"/>
    <col min="7212" max="7212" width="11.5703125" customWidth="1"/>
    <col min="7213" max="7213" width="11.42578125" customWidth="1"/>
    <col min="7214" max="7214" width="14.42578125" customWidth="1"/>
    <col min="7215" max="7215" width="16.42578125" customWidth="1"/>
    <col min="7216" max="7216" width="13.42578125" customWidth="1"/>
    <col min="7217" max="7217" width="14.42578125" customWidth="1"/>
    <col min="7218" max="7218" width="11.42578125" customWidth="1"/>
    <col min="7219" max="7219" width="16.85546875" customWidth="1"/>
    <col min="7220" max="7220" width="14.42578125" customWidth="1"/>
    <col min="7221" max="7222" width="13.42578125" customWidth="1"/>
    <col min="7223" max="7223" width="14.42578125" customWidth="1"/>
    <col min="7224" max="7224" width="11.42578125" customWidth="1"/>
    <col min="7225" max="7225" width="11.5703125" customWidth="1"/>
    <col min="7226" max="7230" width="14.42578125" customWidth="1"/>
    <col min="7231" max="7231" width="11.42578125" customWidth="1"/>
    <col min="7232" max="7232" width="17.7109375" customWidth="1"/>
    <col min="7233" max="7233" width="17.42578125" customWidth="1"/>
    <col min="7234" max="7234" width="19.42578125" customWidth="1"/>
    <col min="7235" max="7235" width="14.42578125" customWidth="1"/>
    <col min="7236" max="7236" width="13.42578125" customWidth="1"/>
    <col min="7237" max="7237" width="11.5703125" customWidth="1"/>
    <col min="7238" max="7240" width="13.42578125" customWidth="1"/>
    <col min="7241" max="7241" width="11.5703125" customWidth="1"/>
    <col min="7242" max="7242" width="16" customWidth="1"/>
    <col min="7243" max="7243" width="13.42578125" customWidth="1"/>
    <col min="7244" max="7244" width="15.140625" customWidth="1"/>
    <col min="7245" max="7245" width="14.42578125" customWidth="1"/>
    <col min="7246" max="7246" width="13.42578125" customWidth="1"/>
    <col min="7248" max="7248" width="15.42578125" customWidth="1"/>
    <col min="7249" max="7250" width="11.42578125" customWidth="1"/>
    <col min="7251" max="7251" width="18.28515625" customWidth="1"/>
    <col min="7252" max="7253" width="18.42578125" customWidth="1"/>
    <col min="7254" max="7254" width="17.42578125" customWidth="1"/>
    <col min="7255" max="7255" width="16.42578125" customWidth="1"/>
    <col min="7256" max="7256" width="15.5703125" customWidth="1"/>
    <col min="7257" max="7258" width="14.42578125" customWidth="1"/>
    <col min="7259" max="7259" width="17.140625" customWidth="1"/>
    <col min="7260" max="7261" width="11.140625" customWidth="1"/>
    <col min="7262" max="7262" width="14.42578125" customWidth="1"/>
    <col min="7263" max="7263" width="17.5703125" customWidth="1"/>
    <col min="7264" max="7264" width="16.140625" customWidth="1"/>
    <col min="7265" max="7265" width="22.42578125" customWidth="1"/>
    <col min="7266" max="7266" width="18.5703125" customWidth="1"/>
    <col min="7267" max="7267" width="15.42578125" customWidth="1"/>
    <col min="7268" max="7268" width="18.85546875" customWidth="1"/>
    <col min="7269" max="7269" width="17.140625" customWidth="1"/>
    <col min="7270" max="7270" width="21.42578125" customWidth="1"/>
    <col min="7271" max="7271" width="25.42578125" customWidth="1"/>
    <col min="7272" max="7272" width="11.5703125" customWidth="1"/>
    <col min="7273" max="7273" width="14.85546875" customWidth="1"/>
    <col min="7274" max="7274" width="16" customWidth="1"/>
    <col min="7275" max="7275" width="18.5703125" customWidth="1"/>
    <col min="7276" max="7276" width="21.42578125" customWidth="1"/>
    <col min="7277" max="7277" width="17.85546875" customWidth="1"/>
    <col min="7278" max="7279" width="17" customWidth="1"/>
    <col min="7280" max="7280" width="22.5703125" customWidth="1"/>
    <col min="7281" max="7281" width="18.42578125" customWidth="1"/>
    <col min="7282" max="7283" width="22.5703125" customWidth="1"/>
    <col min="7284" max="7284" width="18" bestFit="1" customWidth="1"/>
    <col min="7285" max="7288" width="15.42578125" bestFit="1" customWidth="1"/>
    <col min="7290" max="7290" width="11.5703125" bestFit="1" customWidth="1"/>
    <col min="7291" max="7291" width="11" bestFit="1" customWidth="1"/>
    <col min="7292" max="7292" width="13.42578125" bestFit="1" customWidth="1"/>
    <col min="7293" max="7293" width="11" bestFit="1" customWidth="1"/>
    <col min="7294" max="7294" width="16.5703125" bestFit="1" customWidth="1"/>
    <col min="7295" max="7295" width="18" bestFit="1" customWidth="1"/>
    <col min="7296" max="7296" width="16.140625" bestFit="1" customWidth="1"/>
    <col min="7297" max="7297" width="15" bestFit="1" customWidth="1"/>
    <col min="7298" max="7298" width="10.85546875" bestFit="1" customWidth="1"/>
    <col min="7299" max="7299" width="17.5703125" bestFit="1" customWidth="1"/>
    <col min="7300" max="7300" width="11.42578125" bestFit="1" customWidth="1"/>
    <col min="7301" max="7301" width="15" bestFit="1" customWidth="1"/>
    <col min="7302" max="7302" width="11.42578125" bestFit="1" customWidth="1"/>
    <col min="7303" max="7304" width="14" bestFit="1" customWidth="1"/>
    <col min="7305" max="7305" width="15" bestFit="1" customWidth="1"/>
    <col min="7306" max="7306" width="12.42578125" bestFit="1" customWidth="1"/>
    <col min="7307" max="7307" width="14" bestFit="1" customWidth="1"/>
    <col min="7308" max="7308" width="10.85546875" bestFit="1" customWidth="1"/>
    <col min="7309" max="7309" width="10.5703125" bestFit="1" customWidth="1"/>
    <col min="7310" max="7310" width="17.5703125" bestFit="1" customWidth="1"/>
    <col min="7311" max="7311" width="18" bestFit="1" customWidth="1"/>
    <col min="7312" max="7312" width="12.42578125" bestFit="1" customWidth="1"/>
    <col min="7450" max="7450" width="7.42578125" customWidth="1"/>
    <col min="7451" max="7451" width="6.85546875" customWidth="1"/>
    <col min="7452" max="7452" width="11.85546875" customWidth="1"/>
    <col min="7453" max="7456" width="11.42578125" customWidth="1"/>
    <col min="7457" max="7457" width="27" customWidth="1"/>
    <col min="7458" max="7458" width="14" customWidth="1"/>
    <col min="7459" max="7459" width="54.140625" customWidth="1"/>
    <col min="7460" max="7460" width="6.42578125" customWidth="1"/>
    <col min="7461" max="7461" width="32.42578125" customWidth="1"/>
    <col min="7462" max="7462" width="26.42578125" customWidth="1"/>
    <col min="7463" max="7463" width="24.42578125" customWidth="1"/>
    <col min="7464" max="7464" width="11" customWidth="1"/>
    <col min="7465" max="7465" width="9.42578125" customWidth="1"/>
    <col min="7466" max="7466" width="9.5703125" customWidth="1"/>
    <col min="7467" max="7467" width="17.42578125" customWidth="1"/>
    <col min="7468" max="7468" width="11.5703125" customWidth="1"/>
    <col min="7469" max="7469" width="11.42578125" customWidth="1"/>
    <col min="7470" max="7470" width="14.42578125" customWidth="1"/>
    <col min="7471" max="7471" width="16.42578125" customWidth="1"/>
    <col min="7472" max="7472" width="13.42578125" customWidth="1"/>
    <col min="7473" max="7473" width="14.42578125" customWidth="1"/>
    <col min="7474" max="7474" width="11.42578125" customWidth="1"/>
    <col min="7475" max="7475" width="16.85546875" customWidth="1"/>
    <col min="7476" max="7476" width="14.42578125" customWidth="1"/>
    <col min="7477" max="7478" width="13.42578125" customWidth="1"/>
    <col min="7479" max="7479" width="14.42578125" customWidth="1"/>
    <col min="7480" max="7480" width="11.42578125" customWidth="1"/>
    <col min="7481" max="7481" width="11.5703125" customWidth="1"/>
    <col min="7482" max="7486" width="14.42578125" customWidth="1"/>
    <col min="7487" max="7487" width="11.42578125" customWidth="1"/>
    <col min="7488" max="7488" width="17.7109375" customWidth="1"/>
    <col min="7489" max="7489" width="17.42578125" customWidth="1"/>
    <col min="7490" max="7490" width="19.42578125" customWidth="1"/>
    <col min="7491" max="7491" width="14.42578125" customWidth="1"/>
    <col min="7492" max="7492" width="13.42578125" customWidth="1"/>
    <col min="7493" max="7493" width="11.5703125" customWidth="1"/>
    <col min="7494" max="7496" width="13.42578125" customWidth="1"/>
    <col min="7497" max="7497" width="11.5703125" customWidth="1"/>
    <col min="7498" max="7498" width="16" customWidth="1"/>
    <col min="7499" max="7499" width="13.42578125" customWidth="1"/>
    <col min="7500" max="7500" width="15.140625" customWidth="1"/>
    <col min="7501" max="7501" width="14.42578125" customWidth="1"/>
    <col min="7502" max="7502" width="13.42578125" customWidth="1"/>
    <col min="7504" max="7504" width="15.42578125" customWidth="1"/>
    <col min="7505" max="7506" width="11.42578125" customWidth="1"/>
    <col min="7507" max="7507" width="18.28515625" customWidth="1"/>
    <col min="7508" max="7509" width="18.42578125" customWidth="1"/>
    <col min="7510" max="7510" width="17.42578125" customWidth="1"/>
    <col min="7511" max="7511" width="16.42578125" customWidth="1"/>
    <col min="7512" max="7512" width="15.5703125" customWidth="1"/>
    <col min="7513" max="7514" width="14.42578125" customWidth="1"/>
    <col min="7515" max="7515" width="17.140625" customWidth="1"/>
    <col min="7516" max="7517" width="11.140625" customWidth="1"/>
    <col min="7518" max="7518" width="14.42578125" customWidth="1"/>
    <col min="7519" max="7519" width="17.5703125" customWidth="1"/>
    <col min="7520" max="7520" width="16.140625" customWidth="1"/>
    <col min="7521" max="7521" width="22.42578125" customWidth="1"/>
    <col min="7522" max="7522" width="18.5703125" customWidth="1"/>
    <col min="7523" max="7523" width="15.42578125" customWidth="1"/>
    <col min="7524" max="7524" width="18.85546875" customWidth="1"/>
    <col min="7525" max="7525" width="17.140625" customWidth="1"/>
    <col min="7526" max="7526" width="21.42578125" customWidth="1"/>
    <col min="7527" max="7527" width="25.42578125" customWidth="1"/>
    <col min="7528" max="7528" width="11.5703125" customWidth="1"/>
    <col min="7529" max="7529" width="14.85546875" customWidth="1"/>
    <col min="7530" max="7530" width="16" customWidth="1"/>
    <col min="7531" max="7531" width="18.5703125" customWidth="1"/>
    <col min="7532" max="7532" width="21.42578125" customWidth="1"/>
    <col min="7533" max="7533" width="17.85546875" customWidth="1"/>
    <col min="7534" max="7535" width="17" customWidth="1"/>
    <col min="7536" max="7536" width="22.5703125" customWidth="1"/>
    <col min="7537" max="7537" width="18.42578125" customWidth="1"/>
    <col min="7538" max="7539" width="22.5703125" customWidth="1"/>
    <col min="7540" max="7540" width="18" bestFit="1" customWidth="1"/>
    <col min="7541" max="7544" width="15.42578125" bestFit="1" customWidth="1"/>
    <col min="7546" max="7546" width="11.5703125" bestFit="1" customWidth="1"/>
    <col min="7547" max="7547" width="11" bestFit="1" customWidth="1"/>
    <col min="7548" max="7548" width="13.42578125" bestFit="1" customWidth="1"/>
    <col min="7549" max="7549" width="11" bestFit="1" customWidth="1"/>
    <col min="7550" max="7550" width="16.5703125" bestFit="1" customWidth="1"/>
    <col min="7551" max="7551" width="18" bestFit="1" customWidth="1"/>
    <col min="7552" max="7552" width="16.140625" bestFit="1" customWidth="1"/>
    <col min="7553" max="7553" width="15" bestFit="1" customWidth="1"/>
    <col min="7554" max="7554" width="10.85546875" bestFit="1" customWidth="1"/>
    <col min="7555" max="7555" width="17.5703125" bestFit="1" customWidth="1"/>
    <col min="7556" max="7556" width="11.42578125" bestFit="1" customWidth="1"/>
    <col min="7557" max="7557" width="15" bestFit="1" customWidth="1"/>
    <col min="7558" max="7558" width="11.42578125" bestFit="1" customWidth="1"/>
    <col min="7559" max="7560" width="14" bestFit="1" customWidth="1"/>
    <col min="7561" max="7561" width="15" bestFit="1" customWidth="1"/>
    <col min="7562" max="7562" width="12.42578125" bestFit="1" customWidth="1"/>
    <col min="7563" max="7563" width="14" bestFit="1" customWidth="1"/>
    <col min="7564" max="7564" width="10.85546875" bestFit="1" customWidth="1"/>
    <col min="7565" max="7565" width="10.5703125" bestFit="1" customWidth="1"/>
    <col min="7566" max="7566" width="17.5703125" bestFit="1" customWidth="1"/>
    <col min="7567" max="7567" width="18" bestFit="1" customWidth="1"/>
    <col min="7568" max="7568" width="12.42578125" bestFit="1" customWidth="1"/>
    <col min="7706" max="7706" width="7.42578125" customWidth="1"/>
    <col min="7707" max="7707" width="6.85546875" customWidth="1"/>
    <col min="7708" max="7708" width="11.85546875" customWidth="1"/>
    <col min="7709" max="7712" width="11.42578125" customWidth="1"/>
    <col min="7713" max="7713" width="27" customWidth="1"/>
    <col min="7714" max="7714" width="14" customWidth="1"/>
    <col min="7715" max="7715" width="54.140625" customWidth="1"/>
    <col min="7716" max="7716" width="6.42578125" customWidth="1"/>
    <col min="7717" max="7717" width="32.42578125" customWidth="1"/>
    <col min="7718" max="7718" width="26.42578125" customWidth="1"/>
    <col min="7719" max="7719" width="24.42578125" customWidth="1"/>
    <col min="7720" max="7720" width="11" customWidth="1"/>
    <col min="7721" max="7721" width="9.42578125" customWidth="1"/>
    <col min="7722" max="7722" width="9.5703125" customWidth="1"/>
    <col min="7723" max="7723" width="17.42578125" customWidth="1"/>
    <col min="7724" max="7724" width="11.5703125" customWidth="1"/>
    <col min="7725" max="7725" width="11.42578125" customWidth="1"/>
    <col min="7726" max="7726" width="14.42578125" customWidth="1"/>
    <col min="7727" max="7727" width="16.42578125" customWidth="1"/>
    <col min="7728" max="7728" width="13.42578125" customWidth="1"/>
    <col min="7729" max="7729" width="14.42578125" customWidth="1"/>
    <col min="7730" max="7730" width="11.42578125" customWidth="1"/>
    <col min="7731" max="7731" width="16.85546875" customWidth="1"/>
    <col min="7732" max="7732" width="14.42578125" customWidth="1"/>
    <col min="7733" max="7734" width="13.42578125" customWidth="1"/>
    <col min="7735" max="7735" width="14.42578125" customWidth="1"/>
    <col min="7736" max="7736" width="11.42578125" customWidth="1"/>
    <col min="7737" max="7737" width="11.5703125" customWidth="1"/>
    <col min="7738" max="7742" width="14.42578125" customWidth="1"/>
    <col min="7743" max="7743" width="11.42578125" customWidth="1"/>
    <col min="7744" max="7744" width="17.7109375" customWidth="1"/>
    <col min="7745" max="7745" width="17.42578125" customWidth="1"/>
    <col min="7746" max="7746" width="19.42578125" customWidth="1"/>
    <col min="7747" max="7747" width="14.42578125" customWidth="1"/>
    <col min="7748" max="7748" width="13.42578125" customWidth="1"/>
    <col min="7749" max="7749" width="11.5703125" customWidth="1"/>
    <col min="7750" max="7752" width="13.42578125" customWidth="1"/>
    <col min="7753" max="7753" width="11.5703125" customWidth="1"/>
    <col min="7754" max="7754" width="16" customWidth="1"/>
    <col min="7755" max="7755" width="13.42578125" customWidth="1"/>
    <col min="7756" max="7756" width="15.140625" customWidth="1"/>
    <col min="7757" max="7757" width="14.42578125" customWidth="1"/>
    <col min="7758" max="7758" width="13.42578125" customWidth="1"/>
    <col min="7760" max="7760" width="15.42578125" customWidth="1"/>
    <col min="7761" max="7762" width="11.42578125" customWidth="1"/>
    <col min="7763" max="7763" width="18.28515625" customWidth="1"/>
    <col min="7764" max="7765" width="18.42578125" customWidth="1"/>
    <col min="7766" max="7766" width="17.42578125" customWidth="1"/>
    <col min="7767" max="7767" width="16.42578125" customWidth="1"/>
    <col min="7768" max="7768" width="15.5703125" customWidth="1"/>
    <col min="7769" max="7770" width="14.42578125" customWidth="1"/>
    <col min="7771" max="7771" width="17.140625" customWidth="1"/>
    <col min="7772" max="7773" width="11.140625" customWidth="1"/>
    <col min="7774" max="7774" width="14.42578125" customWidth="1"/>
    <col min="7775" max="7775" width="17.5703125" customWidth="1"/>
    <col min="7776" max="7776" width="16.140625" customWidth="1"/>
    <col min="7777" max="7777" width="22.42578125" customWidth="1"/>
    <col min="7778" max="7778" width="18.5703125" customWidth="1"/>
    <col min="7779" max="7779" width="15.42578125" customWidth="1"/>
    <col min="7780" max="7780" width="18.85546875" customWidth="1"/>
    <col min="7781" max="7781" width="17.140625" customWidth="1"/>
    <col min="7782" max="7782" width="21.42578125" customWidth="1"/>
    <col min="7783" max="7783" width="25.42578125" customWidth="1"/>
    <col min="7784" max="7784" width="11.5703125" customWidth="1"/>
    <col min="7785" max="7785" width="14.85546875" customWidth="1"/>
    <col min="7786" max="7786" width="16" customWidth="1"/>
    <col min="7787" max="7787" width="18.5703125" customWidth="1"/>
    <col min="7788" max="7788" width="21.42578125" customWidth="1"/>
    <col min="7789" max="7789" width="17.85546875" customWidth="1"/>
    <col min="7790" max="7791" width="17" customWidth="1"/>
    <col min="7792" max="7792" width="22.5703125" customWidth="1"/>
    <col min="7793" max="7793" width="18.42578125" customWidth="1"/>
    <col min="7794" max="7795" width="22.5703125" customWidth="1"/>
    <col min="7796" max="7796" width="18" bestFit="1" customWidth="1"/>
    <col min="7797" max="7800" width="15.42578125" bestFit="1" customWidth="1"/>
    <col min="7802" max="7802" width="11.5703125" bestFit="1" customWidth="1"/>
    <col min="7803" max="7803" width="11" bestFit="1" customWidth="1"/>
    <col min="7804" max="7804" width="13.42578125" bestFit="1" customWidth="1"/>
    <col min="7805" max="7805" width="11" bestFit="1" customWidth="1"/>
    <col min="7806" max="7806" width="16.5703125" bestFit="1" customWidth="1"/>
    <col min="7807" max="7807" width="18" bestFit="1" customWidth="1"/>
    <col min="7808" max="7808" width="16.140625" bestFit="1" customWidth="1"/>
    <col min="7809" max="7809" width="15" bestFit="1" customWidth="1"/>
    <col min="7810" max="7810" width="10.85546875" bestFit="1" customWidth="1"/>
    <col min="7811" max="7811" width="17.5703125" bestFit="1" customWidth="1"/>
    <col min="7812" max="7812" width="11.42578125" bestFit="1" customWidth="1"/>
    <col min="7813" max="7813" width="15" bestFit="1" customWidth="1"/>
    <col min="7814" max="7814" width="11.42578125" bestFit="1" customWidth="1"/>
    <col min="7815" max="7816" width="14" bestFit="1" customWidth="1"/>
    <col min="7817" max="7817" width="15" bestFit="1" customWidth="1"/>
    <col min="7818" max="7818" width="12.42578125" bestFit="1" customWidth="1"/>
    <col min="7819" max="7819" width="14" bestFit="1" customWidth="1"/>
    <col min="7820" max="7820" width="10.85546875" bestFit="1" customWidth="1"/>
    <col min="7821" max="7821" width="10.5703125" bestFit="1" customWidth="1"/>
    <col min="7822" max="7822" width="17.5703125" bestFit="1" customWidth="1"/>
    <col min="7823" max="7823" width="18" bestFit="1" customWidth="1"/>
    <col min="7824" max="7824" width="12.42578125" bestFit="1" customWidth="1"/>
    <col min="7962" max="7962" width="7.42578125" customWidth="1"/>
    <col min="7963" max="7963" width="6.85546875" customWidth="1"/>
    <col min="7964" max="7964" width="11.85546875" customWidth="1"/>
    <col min="7965" max="7968" width="11.42578125" customWidth="1"/>
    <col min="7969" max="7969" width="27" customWidth="1"/>
    <col min="7970" max="7970" width="14" customWidth="1"/>
    <col min="7971" max="7971" width="54.140625" customWidth="1"/>
    <col min="7972" max="7972" width="6.42578125" customWidth="1"/>
    <col min="7973" max="7973" width="32.42578125" customWidth="1"/>
    <col min="7974" max="7974" width="26.42578125" customWidth="1"/>
    <col min="7975" max="7975" width="24.42578125" customWidth="1"/>
    <col min="7976" max="7976" width="11" customWidth="1"/>
    <col min="7977" max="7977" width="9.42578125" customWidth="1"/>
    <col min="7978" max="7978" width="9.5703125" customWidth="1"/>
    <col min="7979" max="7979" width="17.42578125" customWidth="1"/>
    <col min="7980" max="7980" width="11.5703125" customWidth="1"/>
    <col min="7981" max="7981" width="11.42578125" customWidth="1"/>
    <col min="7982" max="7982" width="14.42578125" customWidth="1"/>
    <col min="7983" max="7983" width="16.42578125" customWidth="1"/>
    <col min="7984" max="7984" width="13.42578125" customWidth="1"/>
    <col min="7985" max="7985" width="14.42578125" customWidth="1"/>
    <col min="7986" max="7986" width="11.42578125" customWidth="1"/>
    <col min="7987" max="7987" width="16.85546875" customWidth="1"/>
    <col min="7988" max="7988" width="14.42578125" customWidth="1"/>
    <col min="7989" max="7990" width="13.42578125" customWidth="1"/>
    <col min="7991" max="7991" width="14.42578125" customWidth="1"/>
    <col min="7992" max="7992" width="11.42578125" customWidth="1"/>
    <col min="7993" max="7993" width="11.5703125" customWidth="1"/>
    <col min="7994" max="7998" width="14.42578125" customWidth="1"/>
    <col min="7999" max="7999" width="11.42578125" customWidth="1"/>
    <col min="8000" max="8000" width="17.7109375" customWidth="1"/>
    <col min="8001" max="8001" width="17.42578125" customWidth="1"/>
    <col min="8002" max="8002" width="19.42578125" customWidth="1"/>
    <col min="8003" max="8003" width="14.42578125" customWidth="1"/>
    <col min="8004" max="8004" width="13.42578125" customWidth="1"/>
    <col min="8005" max="8005" width="11.5703125" customWidth="1"/>
    <col min="8006" max="8008" width="13.42578125" customWidth="1"/>
    <col min="8009" max="8009" width="11.5703125" customWidth="1"/>
    <col min="8010" max="8010" width="16" customWidth="1"/>
    <col min="8011" max="8011" width="13.42578125" customWidth="1"/>
    <col min="8012" max="8012" width="15.140625" customWidth="1"/>
    <col min="8013" max="8013" width="14.42578125" customWidth="1"/>
    <col min="8014" max="8014" width="13.42578125" customWidth="1"/>
    <col min="8016" max="8016" width="15.42578125" customWidth="1"/>
    <col min="8017" max="8018" width="11.42578125" customWidth="1"/>
    <col min="8019" max="8019" width="18.28515625" customWidth="1"/>
    <col min="8020" max="8021" width="18.42578125" customWidth="1"/>
    <col min="8022" max="8022" width="17.42578125" customWidth="1"/>
    <col min="8023" max="8023" width="16.42578125" customWidth="1"/>
    <col min="8024" max="8024" width="15.5703125" customWidth="1"/>
    <col min="8025" max="8026" width="14.42578125" customWidth="1"/>
    <col min="8027" max="8027" width="17.140625" customWidth="1"/>
    <col min="8028" max="8029" width="11.140625" customWidth="1"/>
    <col min="8030" max="8030" width="14.42578125" customWidth="1"/>
    <col min="8031" max="8031" width="17.5703125" customWidth="1"/>
    <col min="8032" max="8032" width="16.140625" customWidth="1"/>
    <col min="8033" max="8033" width="22.42578125" customWidth="1"/>
    <col min="8034" max="8034" width="18.5703125" customWidth="1"/>
    <col min="8035" max="8035" width="15.42578125" customWidth="1"/>
    <col min="8036" max="8036" width="18.85546875" customWidth="1"/>
    <col min="8037" max="8037" width="17.140625" customWidth="1"/>
    <col min="8038" max="8038" width="21.42578125" customWidth="1"/>
    <col min="8039" max="8039" width="25.42578125" customWidth="1"/>
    <col min="8040" max="8040" width="11.5703125" customWidth="1"/>
    <col min="8041" max="8041" width="14.85546875" customWidth="1"/>
    <col min="8042" max="8042" width="16" customWidth="1"/>
    <col min="8043" max="8043" width="18.5703125" customWidth="1"/>
    <col min="8044" max="8044" width="21.42578125" customWidth="1"/>
    <col min="8045" max="8045" width="17.85546875" customWidth="1"/>
    <col min="8046" max="8047" width="17" customWidth="1"/>
    <col min="8048" max="8048" width="22.5703125" customWidth="1"/>
    <col min="8049" max="8049" width="18.42578125" customWidth="1"/>
    <col min="8050" max="8051" width="22.5703125" customWidth="1"/>
    <col min="8052" max="8052" width="18" bestFit="1" customWidth="1"/>
    <col min="8053" max="8056" width="15.42578125" bestFit="1" customWidth="1"/>
    <col min="8058" max="8058" width="11.5703125" bestFit="1" customWidth="1"/>
    <col min="8059" max="8059" width="11" bestFit="1" customWidth="1"/>
    <col min="8060" max="8060" width="13.42578125" bestFit="1" customWidth="1"/>
    <col min="8061" max="8061" width="11" bestFit="1" customWidth="1"/>
    <col min="8062" max="8062" width="16.5703125" bestFit="1" customWidth="1"/>
    <col min="8063" max="8063" width="18" bestFit="1" customWidth="1"/>
    <col min="8064" max="8064" width="16.140625" bestFit="1" customWidth="1"/>
    <col min="8065" max="8065" width="15" bestFit="1" customWidth="1"/>
    <col min="8066" max="8066" width="10.85546875" bestFit="1" customWidth="1"/>
    <col min="8067" max="8067" width="17.5703125" bestFit="1" customWidth="1"/>
    <col min="8068" max="8068" width="11.42578125" bestFit="1" customWidth="1"/>
    <col min="8069" max="8069" width="15" bestFit="1" customWidth="1"/>
    <col min="8070" max="8070" width="11.42578125" bestFit="1" customWidth="1"/>
    <col min="8071" max="8072" width="14" bestFit="1" customWidth="1"/>
    <col min="8073" max="8073" width="15" bestFit="1" customWidth="1"/>
    <col min="8074" max="8074" width="12.42578125" bestFit="1" customWidth="1"/>
    <col min="8075" max="8075" width="14" bestFit="1" customWidth="1"/>
    <col min="8076" max="8076" width="10.85546875" bestFit="1" customWidth="1"/>
    <col min="8077" max="8077" width="10.5703125" bestFit="1" customWidth="1"/>
    <col min="8078" max="8078" width="17.5703125" bestFit="1" customWidth="1"/>
    <col min="8079" max="8079" width="18" bestFit="1" customWidth="1"/>
    <col min="8080" max="8080" width="12.42578125" bestFit="1" customWidth="1"/>
    <col min="8218" max="8218" width="7.42578125" customWidth="1"/>
    <col min="8219" max="8219" width="6.85546875" customWidth="1"/>
    <col min="8220" max="8220" width="11.85546875" customWidth="1"/>
    <col min="8221" max="8224" width="11.42578125" customWidth="1"/>
    <col min="8225" max="8225" width="27" customWidth="1"/>
    <col min="8226" max="8226" width="14" customWidth="1"/>
    <col min="8227" max="8227" width="54.140625" customWidth="1"/>
    <col min="8228" max="8228" width="6.42578125" customWidth="1"/>
    <col min="8229" max="8229" width="32.42578125" customWidth="1"/>
    <col min="8230" max="8230" width="26.42578125" customWidth="1"/>
    <col min="8231" max="8231" width="24.42578125" customWidth="1"/>
    <col min="8232" max="8232" width="11" customWidth="1"/>
    <col min="8233" max="8233" width="9.42578125" customWidth="1"/>
    <col min="8234" max="8234" width="9.5703125" customWidth="1"/>
    <col min="8235" max="8235" width="17.42578125" customWidth="1"/>
    <col min="8236" max="8236" width="11.5703125" customWidth="1"/>
    <col min="8237" max="8237" width="11.42578125" customWidth="1"/>
    <col min="8238" max="8238" width="14.42578125" customWidth="1"/>
    <col min="8239" max="8239" width="16.42578125" customWidth="1"/>
    <col min="8240" max="8240" width="13.42578125" customWidth="1"/>
    <col min="8241" max="8241" width="14.42578125" customWidth="1"/>
    <col min="8242" max="8242" width="11.42578125" customWidth="1"/>
    <col min="8243" max="8243" width="16.85546875" customWidth="1"/>
    <col min="8244" max="8244" width="14.42578125" customWidth="1"/>
    <col min="8245" max="8246" width="13.42578125" customWidth="1"/>
    <col min="8247" max="8247" width="14.42578125" customWidth="1"/>
    <col min="8248" max="8248" width="11.42578125" customWidth="1"/>
    <col min="8249" max="8249" width="11.5703125" customWidth="1"/>
    <col min="8250" max="8254" width="14.42578125" customWidth="1"/>
    <col min="8255" max="8255" width="11.42578125" customWidth="1"/>
    <col min="8256" max="8256" width="17.7109375" customWidth="1"/>
    <col min="8257" max="8257" width="17.42578125" customWidth="1"/>
    <col min="8258" max="8258" width="19.42578125" customWidth="1"/>
    <col min="8259" max="8259" width="14.42578125" customWidth="1"/>
    <col min="8260" max="8260" width="13.42578125" customWidth="1"/>
    <col min="8261" max="8261" width="11.5703125" customWidth="1"/>
    <col min="8262" max="8264" width="13.42578125" customWidth="1"/>
    <col min="8265" max="8265" width="11.5703125" customWidth="1"/>
    <col min="8266" max="8266" width="16" customWidth="1"/>
    <col min="8267" max="8267" width="13.42578125" customWidth="1"/>
    <col min="8268" max="8268" width="15.140625" customWidth="1"/>
    <col min="8269" max="8269" width="14.42578125" customWidth="1"/>
    <col min="8270" max="8270" width="13.42578125" customWidth="1"/>
    <col min="8272" max="8272" width="15.42578125" customWidth="1"/>
    <col min="8273" max="8274" width="11.42578125" customWidth="1"/>
    <col min="8275" max="8275" width="18.28515625" customWidth="1"/>
    <col min="8276" max="8277" width="18.42578125" customWidth="1"/>
    <col min="8278" max="8278" width="17.42578125" customWidth="1"/>
    <col min="8279" max="8279" width="16.42578125" customWidth="1"/>
    <col min="8280" max="8280" width="15.5703125" customWidth="1"/>
    <col min="8281" max="8282" width="14.42578125" customWidth="1"/>
    <col min="8283" max="8283" width="17.140625" customWidth="1"/>
    <col min="8284" max="8285" width="11.140625" customWidth="1"/>
    <col min="8286" max="8286" width="14.42578125" customWidth="1"/>
    <col min="8287" max="8287" width="17.5703125" customWidth="1"/>
    <col min="8288" max="8288" width="16.140625" customWidth="1"/>
    <col min="8289" max="8289" width="22.42578125" customWidth="1"/>
    <col min="8290" max="8290" width="18.5703125" customWidth="1"/>
    <col min="8291" max="8291" width="15.42578125" customWidth="1"/>
    <col min="8292" max="8292" width="18.85546875" customWidth="1"/>
    <col min="8293" max="8293" width="17.140625" customWidth="1"/>
    <col min="8294" max="8294" width="21.42578125" customWidth="1"/>
    <col min="8295" max="8295" width="25.42578125" customWidth="1"/>
    <col min="8296" max="8296" width="11.5703125" customWidth="1"/>
    <col min="8297" max="8297" width="14.85546875" customWidth="1"/>
    <col min="8298" max="8298" width="16" customWidth="1"/>
    <col min="8299" max="8299" width="18.5703125" customWidth="1"/>
    <col min="8300" max="8300" width="21.42578125" customWidth="1"/>
    <col min="8301" max="8301" width="17.85546875" customWidth="1"/>
    <col min="8302" max="8303" width="17" customWidth="1"/>
    <col min="8304" max="8304" width="22.5703125" customWidth="1"/>
    <col min="8305" max="8305" width="18.42578125" customWidth="1"/>
    <col min="8306" max="8307" width="22.5703125" customWidth="1"/>
    <col min="8308" max="8308" width="18" bestFit="1" customWidth="1"/>
    <col min="8309" max="8312" width="15.42578125" bestFit="1" customWidth="1"/>
    <col min="8314" max="8314" width="11.5703125" bestFit="1" customWidth="1"/>
    <col min="8315" max="8315" width="11" bestFit="1" customWidth="1"/>
    <col min="8316" max="8316" width="13.42578125" bestFit="1" customWidth="1"/>
    <col min="8317" max="8317" width="11" bestFit="1" customWidth="1"/>
    <col min="8318" max="8318" width="16.5703125" bestFit="1" customWidth="1"/>
    <col min="8319" max="8319" width="18" bestFit="1" customWidth="1"/>
    <col min="8320" max="8320" width="16.140625" bestFit="1" customWidth="1"/>
    <col min="8321" max="8321" width="15" bestFit="1" customWidth="1"/>
    <col min="8322" max="8322" width="10.85546875" bestFit="1" customWidth="1"/>
    <col min="8323" max="8323" width="17.5703125" bestFit="1" customWidth="1"/>
    <col min="8324" max="8324" width="11.42578125" bestFit="1" customWidth="1"/>
    <col min="8325" max="8325" width="15" bestFit="1" customWidth="1"/>
    <col min="8326" max="8326" width="11.42578125" bestFit="1" customWidth="1"/>
    <col min="8327" max="8328" width="14" bestFit="1" customWidth="1"/>
    <col min="8329" max="8329" width="15" bestFit="1" customWidth="1"/>
    <col min="8330" max="8330" width="12.42578125" bestFit="1" customWidth="1"/>
    <col min="8331" max="8331" width="14" bestFit="1" customWidth="1"/>
    <col min="8332" max="8332" width="10.85546875" bestFit="1" customWidth="1"/>
    <col min="8333" max="8333" width="10.5703125" bestFit="1" customWidth="1"/>
    <col min="8334" max="8334" width="17.5703125" bestFit="1" customWidth="1"/>
    <col min="8335" max="8335" width="18" bestFit="1" customWidth="1"/>
    <col min="8336" max="8336" width="12.42578125" bestFit="1" customWidth="1"/>
    <col min="8474" max="8474" width="7.42578125" customWidth="1"/>
    <col min="8475" max="8475" width="6.85546875" customWidth="1"/>
    <col min="8476" max="8476" width="11.85546875" customWidth="1"/>
    <col min="8477" max="8480" width="11.42578125" customWidth="1"/>
    <col min="8481" max="8481" width="27" customWidth="1"/>
    <col min="8482" max="8482" width="14" customWidth="1"/>
    <col min="8483" max="8483" width="54.140625" customWidth="1"/>
    <col min="8484" max="8484" width="6.42578125" customWidth="1"/>
    <col min="8485" max="8485" width="32.42578125" customWidth="1"/>
    <col min="8486" max="8486" width="26.42578125" customWidth="1"/>
    <col min="8487" max="8487" width="24.42578125" customWidth="1"/>
    <col min="8488" max="8488" width="11" customWidth="1"/>
    <col min="8489" max="8489" width="9.42578125" customWidth="1"/>
    <col min="8490" max="8490" width="9.5703125" customWidth="1"/>
    <col min="8491" max="8491" width="17.42578125" customWidth="1"/>
    <col min="8492" max="8492" width="11.5703125" customWidth="1"/>
    <col min="8493" max="8493" width="11.42578125" customWidth="1"/>
    <col min="8494" max="8494" width="14.42578125" customWidth="1"/>
    <col min="8495" max="8495" width="16.42578125" customWidth="1"/>
    <col min="8496" max="8496" width="13.42578125" customWidth="1"/>
    <col min="8497" max="8497" width="14.42578125" customWidth="1"/>
    <col min="8498" max="8498" width="11.42578125" customWidth="1"/>
    <col min="8499" max="8499" width="16.85546875" customWidth="1"/>
    <col min="8500" max="8500" width="14.42578125" customWidth="1"/>
    <col min="8501" max="8502" width="13.42578125" customWidth="1"/>
    <col min="8503" max="8503" width="14.42578125" customWidth="1"/>
    <col min="8504" max="8504" width="11.42578125" customWidth="1"/>
    <col min="8505" max="8505" width="11.5703125" customWidth="1"/>
    <col min="8506" max="8510" width="14.42578125" customWidth="1"/>
    <col min="8511" max="8511" width="11.42578125" customWidth="1"/>
    <col min="8512" max="8512" width="17.7109375" customWidth="1"/>
    <col min="8513" max="8513" width="17.42578125" customWidth="1"/>
    <col min="8514" max="8514" width="19.42578125" customWidth="1"/>
    <col min="8515" max="8515" width="14.42578125" customWidth="1"/>
    <col min="8516" max="8516" width="13.42578125" customWidth="1"/>
    <col min="8517" max="8517" width="11.5703125" customWidth="1"/>
    <col min="8518" max="8520" width="13.42578125" customWidth="1"/>
    <col min="8521" max="8521" width="11.5703125" customWidth="1"/>
    <col min="8522" max="8522" width="16" customWidth="1"/>
    <col min="8523" max="8523" width="13.42578125" customWidth="1"/>
    <col min="8524" max="8524" width="15.140625" customWidth="1"/>
    <col min="8525" max="8525" width="14.42578125" customWidth="1"/>
    <col min="8526" max="8526" width="13.42578125" customWidth="1"/>
    <col min="8528" max="8528" width="15.42578125" customWidth="1"/>
    <col min="8529" max="8530" width="11.42578125" customWidth="1"/>
    <col min="8531" max="8531" width="18.28515625" customWidth="1"/>
    <col min="8532" max="8533" width="18.42578125" customWidth="1"/>
    <col min="8534" max="8534" width="17.42578125" customWidth="1"/>
    <col min="8535" max="8535" width="16.42578125" customWidth="1"/>
    <col min="8536" max="8536" width="15.5703125" customWidth="1"/>
    <col min="8537" max="8538" width="14.42578125" customWidth="1"/>
    <col min="8539" max="8539" width="17.140625" customWidth="1"/>
    <col min="8540" max="8541" width="11.140625" customWidth="1"/>
    <col min="8542" max="8542" width="14.42578125" customWidth="1"/>
    <col min="8543" max="8543" width="17.5703125" customWidth="1"/>
    <col min="8544" max="8544" width="16.140625" customWidth="1"/>
    <col min="8545" max="8545" width="22.42578125" customWidth="1"/>
    <col min="8546" max="8546" width="18.5703125" customWidth="1"/>
    <col min="8547" max="8547" width="15.42578125" customWidth="1"/>
    <col min="8548" max="8548" width="18.85546875" customWidth="1"/>
    <col min="8549" max="8549" width="17.140625" customWidth="1"/>
    <col min="8550" max="8550" width="21.42578125" customWidth="1"/>
    <col min="8551" max="8551" width="25.42578125" customWidth="1"/>
    <col min="8552" max="8552" width="11.5703125" customWidth="1"/>
    <col min="8553" max="8553" width="14.85546875" customWidth="1"/>
    <col min="8554" max="8554" width="16" customWidth="1"/>
    <col min="8555" max="8555" width="18.5703125" customWidth="1"/>
    <col min="8556" max="8556" width="21.42578125" customWidth="1"/>
    <col min="8557" max="8557" width="17.85546875" customWidth="1"/>
    <col min="8558" max="8559" width="17" customWidth="1"/>
    <col min="8560" max="8560" width="22.5703125" customWidth="1"/>
    <col min="8561" max="8561" width="18.42578125" customWidth="1"/>
    <col min="8562" max="8563" width="22.5703125" customWidth="1"/>
    <col min="8564" max="8564" width="18" bestFit="1" customWidth="1"/>
    <col min="8565" max="8568" width="15.42578125" bestFit="1" customWidth="1"/>
    <col min="8570" max="8570" width="11.5703125" bestFit="1" customWidth="1"/>
    <col min="8571" max="8571" width="11" bestFit="1" customWidth="1"/>
    <col min="8572" max="8572" width="13.42578125" bestFit="1" customWidth="1"/>
    <col min="8573" max="8573" width="11" bestFit="1" customWidth="1"/>
    <col min="8574" max="8574" width="16.5703125" bestFit="1" customWidth="1"/>
    <col min="8575" max="8575" width="18" bestFit="1" customWidth="1"/>
    <col min="8576" max="8576" width="16.140625" bestFit="1" customWidth="1"/>
    <col min="8577" max="8577" width="15" bestFit="1" customWidth="1"/>
    <col min="8578" max="8578" width="10.85546875" bestFit="1" customWidth="1"/>
    <col min="8579" max="8579" width="17.5703125" bestFit="1" customWidth="1"/>
    <col min="8580" max="8580" width="11.42578125" bestFit="1" customWidth="1"/>
    <col min="8581" max="8581" width="15" bestFit="1" customWidth="1"/>
    <col min="8582" max="8582" width="11.42578125" bestFit="1" customWidth="1"/>
    <col min="8583" max="8584" width="14" bestFit="1" customWidth="1"/>
    <col min="8585" max="8585" width="15" bestFit="1" customWidth="1"/>
    <col min="8586" max="8586" width="12.42578125" bestFit="1" customWidth="1"/>
    <col min="8587" max="8587" width="14" bestFit="1" customWidth="1"/>
    <col min="8588" max="8588" width="10.85546875" bestFit="1" customWidth="1"/>
    <col min="8589" max="8589" width="10.5703125" bestFit="1" customWidth="1"/>
    <col min="8590" max="8590" width="17.5703125" bestFit="1" customWidth="1"/>
    <col min="8591" max="8591" width="18" bestFit="1" customWidth="1"/>
    <col min="8592" max="8592" width="12.42578125" bestFit="1" customWidth="1"/>
    <col min="8730" max="8730" width="7.42578125" customWidth="1"/>
    <col min="8731" max="8731" width="6.85546875" customWidth="1"/>
    <col min="8732" max="8732" width="11.85546875" customWidth="1"/>
    <col min="8733" max="8736" width="11.42578125" customWidth="1"/>
    <col min="8737" max="8737" width="27" customWidth="1"/>
    <col min="8738" max="8738" width="14" customWidth="1"/>
    <col min="8739" max="8739" width="54.140625" customWidth="1"/>
    <col min="8740" max="8740" width="6.42578125" customWidth="1"/>
    <col min="8741" max="8741" width="32.42578125" customWidth="1"/>
    <col min="8742" max="8742" width="26.42578125" customWidth="1"/>
    <col min="8743" max="8743" width="24.42578125" customWidth="1"/>
    <col min="8744" max="8744" width="11" customWidth="1"/>
    <col min="8745" max="8745" width="9.42578125" customWidth="1"/>
    <col min="8746" max="8746" width="9.5703125" customWidth="1"/>
    <col min="8747" max="8747" width="17.42578125" customWidth="1"/>
    <col min="8748" max="8748" width="11.5703125" customWidth="1"/>
    <col min="8749" max="8749" width="11.42578125" customWidth="1"/>
    <col min="8750" max="8750" width="14.42578125" customWidth="1"/>
    <col min="8751" max="8751" width="16.42578125" customWidth="1"/>
    <col min="8752" max="8752" width="13.42578125" customWidth="1"/>
    <col min="8753" max="8753" width="14.42578125" customWidth="1"/>
    <col min="8754" max="8754" width="11.42578125" customWidth="1"/>
    <col min="8755" max="8755" width="16.85546875" customWidth="1"/>
    <col min="8756" max="8756" width="14.42578125" customWidth="1"/>
    <col min="8757" max="8758" width="13.42578125" customWidth="1"/>
    <col min="8759" max="8759" width="14.42578125" customWidth="1"/>
    <col min="8760" max="8760" width="11.42578125" customWidth="1"/>
    <col min="8761" max="8761" width="11.5703125" customWidth="1"/>
    <col min="8762" max="8766" width="14.42578125" customWidth="1"/>
    <col min="8767" max="8767" width="11.42578125" customWidth="1"/>
    <col min="8768" max="8768" width="17.7109375" customWidth="1"/>
    <col min="8769" max="8769" width="17.42578125" customWidth="1"/>
    <col min="8770" max="8770" width="19.42578125" customWidth="1"/>
    <col min="8771" max="8771" width="14.42578125" customWidth="1"/>
    <col min="8772" max="8772" width="13.42578125" customWidth="1"/>
    <col min="8773" max="8773" width="11.5703125" customWidth="1"/>
    <col min="8774" max="8776" width="13.42578125" customWidth="1"/>
    <col min="8777" max="8777" width="11.5703125" customWidth="1"/>
    <col min="8778" max="8778" width="16" customWidth="1"/>
    <col min="8779" max="8779" width="13.42578125" customWidth="1"/>
    <col min="8780" max="8780" width="15.140625" customWidth="1"/>
    <col min="8781" max="8781" width="14.42578125" customWidth="1"/>
    <col min="8782" max="8782" width="13.42578125" customWidth="1"/>
    <col min="8784" max="8784" width="15.42578125" customWidth="1"/>
    <col min="8785" max="8786" width="11.42578125" customWidth="1"/>
    <col min="8787" max="8787" width="18.28515625" customWidth="1"/>
    <col min="8788" max="8789" width="18.42578125" customWidth="1"/>
    <col min="8790" max="8790" width="17.42578125" customWidth="1"/>
    <col min="8791" max="8791" width="16.42578125" customWidth="1"/>
    <col min="8792" max="8792" width="15.5703125" customWidth="1"/>
    <col min="8793" max="8794" width="14.42578125" customWidth="1"/>
    <col min="8795" max="8795" width="17.140625" customWidth="1"/>
    <col min="8796" max="8797" width="11.140625" customWidth="1"/>
    <col min="8798" max="8798" width="14.42578125" customWidth="1"/>
    <col min="8799" max="8799" width="17.5703125" customWidth="1"/>
    <col min="8800" max="8800" width="16.140625" customWidth="1"/>
    <col min="8801" max="8801" width="22.42578125" customWidth="1"/>
    <col min="8802" max="8802" width="18.5703125" customWidth="1"/>
    <col min="8803" max="8803" width="15.42578125" customWidth="1"/>
    <col min="8804" max="8804" width="18.85546875" customWidth="1"/>
    <col min="8805" max="8805" width="17.140625" customWidth="1"/>
    <col min="8806" max="8806" width="21.42578125" customWidth="1"/>
    <col min="8807" max="8807" width="25.42578125" customWidth="1"/>
    <col min="8808" max="8808" width="11.5703125" customWidth="1"/>
    <col min="8809" max="8809" width="14.85546875" customWidth="1"/>
    <col min="8810" max="8810" width="16" customWidth="1"/>
    <col min="8811" max="8811" width="18.5703125" customWidth="1"/>
    <col min="8812" max="8812" width="21.42578125" customWidth="1"/>
    <col min="8813" max="8813" width="17.85546875" customWidth="1"/>
    <col min="8814" max="8815" width="17" customWidth="1"/>
    <col min="8816" max="8816" width="22.5703125" customWidth="1"/>
    <col min="8817" max="8817" width="18.42578125" customWidth="1"/>
    <col min="8818" max="8819" width="22.5703125" customWidth="1"/>
    <col min="8820" max="8820" width="18" bestFit="1" customWidth="1"/>
    <col min="8821" max="8824" width="15.42578125" bestFit="1" customWidth="1"/>
    <col min="8826" max="8826" width="11.5703125" bestFit="1" customWidth="1"/>
    <col min="8827" max="8827" width="11" bestFit="1" customWidth="1"/>
    <col min="8828" max="8828" width="13.42578125" bestFit="1" customWidth="1"/>
    <col min="8829" max="8829" width="11" bestFit="1" customWidth="1"/>
    <col min="8830" max="8830" width="16.5703125" bestFit="1" customWidth="1"/>
    <col min="8831" max="8831" width="18" bestFit="1" customWidth="1"/>
    <col min="8832" max="8832" width="16.140625" bestFit="1" customWidth="1"/>
    <col min="8833" max="8833" width="15" bestFit="1" customWidth="1"/>
    <col min="8834" max="8834" width="10.85546875" bestFit="1" customWidth="1"/>
    <col min="8835" max="8835" width="17.5703125" bestFit="1" customWidth="1"/>
    <col min="8836" max="8836" width="11.42578125" bestFit="1" customWidth="1"/>
    <col min="8837" max="8837" width="15" bestFit="1" customWidth="1"/>
    <col min="8838" max="8838" width="11.42578125" bestFit="1" customWidth="1"/>
    <col min="8839" max="8840" width="14" bestFit="1" customWidth="1"/>
    <col min="8841" max="8841" width="15" bestFit="1" customWidth="1"/>
    <col min="8842" max="8842" width="12.42578125" bestFit="1" customWidth="1"/>
    <col min="8843" max="8843" width="14" bestFit="1" customWidth="1"/>
    <col min="8844" max="8844" width="10.85546875" bestFit="1" customWidth="1"/>
    <col min="8845" max="8845" width="10.5703125" bestFit="1" customWidth="1"/>
    <col min="8846" max="8846" width="17.5703125" bestFit="1" customWidth="1"/>
    <col min="8847" max="8847" width="18" bestFit="1" customWidth="1"/>
    <col min="8848" max="8848" width="12.42578125" bestFit="1" customWidth="1"/>
    <col min="8986" max="8986" width="7.42578125" customWidth="1"/>
    <col min="8987" max="8987" width="6.85546875" customWidth="1"/>
    <col min="8988" max="8988" width="11.85546875" customWidth="1"/>
    <col min="8989" max="8992" width="11.42578125" customWidth="1"/>
    <col min="8993" max="8993" width="27" customWidth="1"/>
    <col min="8994" max="8994" width="14" customWidth="1"/>
    <col min="8995" max="8995" width="54.140625" customWidth="1"/>
    <col min="8996" max="8996" width="6.42578125" customWidth="1"/>
    <col min="8997" max="8997" width="32.42578125" customWidth="1"/>
    <col min="8998" max="8998" width="26.42578125" customWidth="1"/>
    <col min="8999" max="8999" width="24.42578125" customWidth="1"/>
    <col min="9000" max="9000" width="11" customWidth="1"/>
    <col min="9001" max="9001" width="9.42578125" customWidth="1"/>
    <col min="9002" max="9002" width="9.5703125" customWidth="1"/>
    <col min="9003" max="9003" width="17.42578125" customWidth="1"/>
    <col min="9004" max="9004" width="11.5703125" customWidth="1"/>
    <col min="9005" max="9005" width="11.42578125" customWidth="1"/>
    <col min="9006" max="9006" width="14.42578125" customWidth="1"/>
    <col min="9007" max="9007" width="16.42578125" customWidth="1"/>
    <col min="9008" max="9008" width="13.42578125" customWidth="1"/>
    <col min="9009" max="9009" width="14.42578125" customWidth="1"/>
    <col min="9010" max="9010" width="11.42578125" customWidth="1"/>
    <col min="9011" max="9011" width="16.85546875" customWidth="1"/>
    <col min="9012" max="9012" width="14.42578125" customWidth="1"/>
    <col min="9013" max="9014" width="13.42578125" customWidth="1"/>
    <col min="9015" max="9015" width="14.42578125" customWidth="1"/>
    <col min="9016" max="9016" width="11.42578125" customWidth="1"/>
    <col min="9017" max="9017" width="11.5703125" customWidth="1"/>
    <col min="9018" max="9022" width="14.42578125" customWidth="1"/>
    <col min="9023" max="9023" width="11.42578125" customWidth="1"/>
    <col min="9024" max="9024" width="17.7109375" customWidth="1"/>
    <col min="9025" max="9025" width="17.42578125" customWidth="1"/>
    <col min="9026" max="9026" width="19.42578125" customWidth="1"/>
    <col min="9027" max="9027" width="14.42578125" customWidth="1"/>
    <col min="9028" max="9028" width="13.42578125" customWidth="1"/>
    <col min="9029" max="9029" width="11.5703125" customWidth="1"/>
    <col min="9030" max="9032" width="13.42578125" customWidth="1"/>
    <col min="9033" max="9033" width="11.5703125" customWidth="1"/>
    <col min="9034" max="9034" width="16" customWidth="1"/>
    <col min="9035" max="9035" width="13.42578125" customWidth="1"/>
    <col min="9036" max="9036" width="15.140625" customWidth="1"/>
    <col min="9037" max="9037" width="14.42578125" customWidth="1"/>
    <col min="9038" max="9038" width="13.42578125" customWidth="1"/>
    <col min="9040" max="9040" width="15.42578125" customWidth="1"/>
    <col min="9041" max="9042" width="11.42578125" customWidth="1"/>
    <col min="9043" max="9043" width="18.28515625" customWidth="1"/>
    <col min="9044" max="9045" width="18.42578125" customWidth="1"/>
    <col min="9046" max="9046" width="17.42578125" customWidth="1"/>
    <col min="9047" max="9047" width="16.42578125" customWidth="1"/>
    <col min="9048" max="9048" width="15.5703125" customWidth="1"/>
    <col min="9049" max="9050" width="14.42578125" customWidth="1"/>
    <col min="9051" max="9051" width="17.140625" customWidth="1"/>
    <col min="9052" max="9053" width="11.140625" customWidth="1"/>
    <col min="9054" max="9054" width="14.42578125" customWidth="1"/>
    <col min="9055" max="9055" width="17.5703125" customWidth="1"/>
    <col min="9056" max="9056" width="16.140625" customWidth="1"/>
    <col min="9057" max="9057" width="22.42578125" customWidth="1"/>
    <col min="9058" max="9058" width="18.5703125" customWidth="1"/>
    <col min="9059" max="9059" width="15.42578125" customWidth="1"/>
    <col min="9060" max="9060" width="18.85546875" customWidth="1"/>
    <col min="9061" max="9061" width="17.140625" customWidth="1"/>
    <col min="9062" max="9062" width="21.42578125" customWidth="1"/>
    <col min="9063" max="9063" width="25.42578125" customWidth="1"/>
    <col min="9064" max="9064" width="11.5703125" customWidth="1"/>
    <col min="9065" max="9065" width="14.85546875" customWidth="1"/>
    <col min="9066" max="9066" width="16" customWidth="1"/>
    <col min="9067" max="9067" width="18.5703125" customWidth="1"/>
    <col min="9068" max="9068" width="21.42578125" customWidth="1"/>
    <col min="9069" max="9069" width="17.85546875" customWidth="1"/>
    <col min="9070" max="9071" width="17" customWidth="1"/>
    <col min="9072" max="9072" width="22.5703125" customWidth="1"/>
    <col min="9073" max="9073" width="18.42578125" customWidth="1"/>
    <col min="9074" max="9075" width="22.5703125" customWidth="1"/>
    <col min="9076" max="9076" width="18" bestFit="1" customWidth="1"/>
    <col min="9077" max="9080" width="15.42578125" bestFit="1" customWidth="1"/>
    <col min="9082" max="9082" width="11.5703125" bestFit="1" customWidth="1"/>
    <col min="9083" max="9083" width="11" bestFit="1" customWidth="1"/>
    <col min="9084" max="9084" width="13.42578125" bestFit="1" customWidth="1"/>
    <col min="9085" max="9085" width="11" bestFit="1" customWidth="1"/>
    <col min="9086" max="9086" width="16.5703125" bestFit="1" customWidth="1"/>
    <col min="9087" max="9087" width="18" bestFit="1" customWidth="1"/>
    <col min="9088" max="9088" width="16.140625" bestFit="1" customWidth="1"/>
    <col min="9089" max="9089" width="15" bestFit="1" customWidth="1"/>
    <col min="9090" max="9090" width="10.85546875" bestFit="1" customWidth="1"/>
    <col min="9091" max="9091" width="17.5703125" bestFit="1" customWidth="1"/>
    <col min="9092" max="9092" width="11.42578125" bestFit="1" customWidth="1"/>
    <col min="9093" max="9093" width="15" bestFit="1" customWidth="1"/>
    <col min="9094" max="9094" width="11.42578125" bestFit="1" customWidth="1"/>
    <col min="9095" max="9096" width="14" bestFit="1" customWidth="1"/>
    <col min="9097" max="9097" width="15" bestFit="1" customWidth="1"/>
    <col min="9098" max="9098" width="12.42578125" bestFit="1" customWidth="1"/>
    <col min="9099" max="9099" width="14" bestFit="1" customWidth="1"/>
    <col min="9100" max="9100" width="10.85546875" bestFit="1" customWidth="1"/>
    <col min="9101" max="9101" width="10.5703125" bestFit="1" customWidth="1"/>
    <col min="9102" max="9102" width="17.5703125" bestFit="1" customWidth="1"/>
    <col min="9103" max="9103" width="18" bestFit="1" customWidth="1"/>
    <col min="9104" max="9104" width="12.42578125" bestFit="1" customWidth="1"/>
    <col min="9242" max="9242" width="7.42578125" customWidth="1"/>
    <col min="9243" max="9243" width="6.85546875" customWidth="1"/>
    <col min="9244" max="9244" width="11.85546875" customWidth="1"/>
    <col min="9245" max="9248" width="11.42578125" customWidth="1"/>
    <col min="9249" max="9249" width="27" customWidth="1"/>
    <col min="9250" max="9250" width="14" customWidth="1"/>
    <col min="9251" max="9251" width="54.140625" customWidth="1"/>
    <col min="9252" max="9252" width="6.42578125" customWidth="1"/>
    <col min="9253" max="9253" width="32.42578125" customWidth="1"/>
    <col min="9254" max="9254" width="26.42578125" customWidth="1"/>
    <col min="9255" max="9255" width="24.42578125" customWidth="1"/>
    <col min="9256" max="9256" width="11" customWidth="1"/>
    <col min="9257" max="9257" width="9.42578125" customWidth="1"/>
    <col min="9258" max="9258" width="9.5703125" customWidth="1"/>
    <col min="9259" max="9259" width="17.42578125" customWidth="1"/>
    <col min="9260" max="9260" width="11.5703125" customWidth="1"/>
    <col min="9261" max="9261" width="11.42578125" customWidth="1"/>
    <col min="9262" max="9262" width="14.42578125" customWidth="1"/>
    <col min="9263" max="9263" width="16.42578125" customWidth="1"/>
    <col min="9264" max="9264" width="13.42578125" customWidth="1"/>
    <col min="9265" max="9265" width="14.42578125" customWidth="1"/>
    <col min="9266" max="9266" width="11.42578125" customWidth="1"/>
    <col min="9267" max="9267" width="16.85546875" customWidth="1"/>
    <col min="9268" max="9268" width="14.42578125" customWidth="1"/>
    <col min="9269" max="9270" width="13.42578125" customWidth="1"/>
    <col min="9271" max="9271" width="14.42578125" customWidth="1"/>
    <col min="9272" max="9272" width="11.42578125" customWidth="1"/>
    <col min="9273" max="9273" width="11.5703125" customWidth="1"/>
    <col min="9274" max="9278" width="14.42578125" customWidth="1"/>
    <col min="9279" max="9279" width="11.42578125" customWidth="1"/>
    <col min="9280" max="9280" width="17.7109375" customWidth="1"/>
    <col min="9281" max="9281" width="17.42578125" customWidth="1"/>
    <col min="9282" max="9282" width="19.42578125" customWidth="1"/>
    <col min="9283" max="9283" width="14.42578125" customWidth="1"/>
    <col min="9284" max="9284" width="13.42578125" customWidth="1"/>
    <col min="9285" max="9285" width="11.5703125" customWidth="1"/>
    <col min="9286" max="9288" width="13.42578125" customWidth="1"/>
    <col min="9289" max="9289" width="11.5703125" customWidth="1"/>
    <col min="9290" max="9290" width="16" customWidth="1"/>
    <col min="9291" max="9291" width="13.42578125" customWidth="1"/>
    <col min="9292" max="9292" width="15.140625" customWidth="1"/>
    <col min="9293" max="9293" width="14.42578125" customWidth="1"/>
    <col min="9294" max="9294" width="13.42578125" customWidth="1"/>
    <col min="9296" max="9296" width="15.42578125" customWidth="1"/>
    <col min="9297" max="9298" width="11.42578125" customWidth="1"/>
    <col min="9299" max="9299" width="18.28515625" customWidth="1"/>
    <col min="9300" max="9301" width="18.42578125" customWidth="1"/>
    <col min="9302" max="9302" width="17.42578125" customWidth="1"/>
    <col min="9303" max="9303" width="16.42578125" customWidth="1"/>
    <col min="9304" max="9304" width="15.5703125" customWidth="1"/>
    <col min="9305" max="9306" width="14.42578125" customWidth="1"/>
    <col min="9307" max="9307" width="17.140625" customWidth="1"/>
    <col min="9308" max="9309" width="11.140625" customWidth="1"/>
    <col min="9310" max="9310" width="14.42578125" customWidth="1"/>
    <col min="9311" max="9311" width="17.5703125" customWidth="1"/>
    <col min="9312" max="9312" width="16.140625" customWidth="1"/>
    <col min="9313" max="9313" width="22.42578125" customWidth="1"/>
    <col min="9314" max="9314" width="18.5703125" customWidth="1"/>
    <col min="9315" max="9315" width="15.42578125" customWidth="1"/>
    <col min="9316" max="9316" width="18.85546875" customWidth="1"/>
    <col min="9317" max="9317" width="17.140625" customWidth="1"/>
    <col min="9318" max="9318" width="21.42578125" customWidth="1"/>
    <col min="9319" max="9319" width="25.42578125" customWidth="1"/>
    <col min="9320" max="9320" width="11.5703125" customWidth="1"/>
    <col min="9321" max="9321" width="14.85546875" customWidth="1"/>
    <col min="9322" max="9322" width="16" customWidth="1"/>
    <col min="9323" max="9323" width="18.5703125" customWidth="1"/>
    <col min="9324" max="9324" width="21.42578125" customWidth="1"/>
    <col min="9325" max="9325" width="17.85546875" customWidth="1"/>
    <col min="9326" max="9327" width="17" customWidth="1"/>
    <col min="9328" max="9328" width="22.5703125" customWidth="1"/>
    <col min="9329" max="9329" width="18.42578125" customWidth="1"/>
    <col min="9330" max="9331" width="22.5703125" customWidth="1"/>
    <col min="9332" max="9332" width="18" bestFit="1" customWidth="1"/>
    <col min="9333" max="9336" width="15.42578125" bestFit="1" customWidth="1"/>
    <col min="9338" max="9338" width="11.5703125" bestFit="1" customWidth="1"/>
    <col min="9339" max="9339" width="11" bestFit="1" customWidth="1"/>
    <col min="9340" max="9340" width="13.42578125" bestFit="1" customWidth="1"/>
    <col min="9341" max="9341" width="11" bestFit="1" customWidth="1"/>
    <col min="9342" max="9342" width="16.5703125" bestFit="1" customWidth="1"/>
    <col min="9343" max="9343" width="18" bestFit="1" customWidth="1"/>
    <col min="9344" max="9344" width="16.140625" bestFit="1" customWidth="1"/>
    <col min="9345" max="9345" width="15" bestFit="1" customWidth="1"/>
    <col min="9346" max="9346" width="10.85546875" bestFit="1" customWidth="1"/>
    <col min="9347" max="9347" width="17.5703125" bestFit="1" customWidth="1"/>
    <col min="9348" max="9348" width="11.42578125" bestFit="1" customWidth="1"/>
    <col min="9349" max="9349" width="15" bestFit="1" customWidth="1"/>
    <col min="9350" max="9350" width="11.42578125" bestFit="1" customWidth="1"/>
    <col min="9351" max="9352" width="14" bestFit="1" customWidth="1"/>
    <col min="9353" max="9353" width="15" bestFit="1" customWidth="1"/>
    <col min="9354" max="9354" width="12.42578125" bestFit="1" customWidth="1"/>
    <col min="9355" max="9355" width="14" bestFit="1" customWidth="1"/>
    <col min="9356" max="9356" width="10.85546875" bestFit="1" customWidth="1"/>
    <col min="9357" max="9357" width="10.5703125" bestFit="1" customWidth="1"/>
    <col min="9358" max="9358" width="17.5703125" bestFit="1" customWidth="1"/>
    <col min="9359" max="9359" width="18" bestFit="1" customWidth="1"/>
    <col min="9360" max="9360" width="12.42578125" bestFit="1" customWidth="1"/>
    <col min="9498" max="9498" width="7.42578125" customWidth="1"/>
    <col min="9499" max="9499" width="6.85546875" customWidth="1"/>
    <col min="9500" max="9500" width="11.85546875" customWidth="1"/>
    <col min="9501" max="9504" width="11.42578125" customWidth="1"/>
    <col min="9505" max="9505" width="27" customWidth="1"/>
    <col min="9506" max="9506" width="14" customWidth="1"/>
    <col min="9507" max="9507" width="54.140625" customWidth="1"/>
    <col min="9508" max="9508" width="6.42578125" customWidth="1"/>
    <col min="9509" max="9509" width="32.42578125" customWidth="1"/>
    <col min="9510" max="9510" width="26.42578125" customWidth="1"/>
    <col min="9511" max="9511" width="24.42578125" customWidth="1"/>
    <col min="9512" max="9512" width="11" customWidth="1"/>
    <col min="9513" max="9513" width="9.42578125" customWidth="1"/>
    <col min="9514" max="9514" width="9.5703125" customWidth="1"/>
    <col min="9515" max="9515" width="17.42578125" customWidth="1"/>
    <col min="9516" max="9516" width="11.5703125" customWidth="1"/>
    <col min="9517" max="9517" width="11.42578125" customWidth="1"/>
    <col min="9518" max="9518" width="14.42578125" customWidth="1"/>
    <col min="9519" max="9519" width="16.42578125" customWidth="1"/>
    <col min="9520" max="9520" width="13.42578125" customWidth="1"/>
    <col min="9521" max="9521" width="14.42578125" customWidth="1"/>
    <col min="9522" max="9522" width="11.42578125" customWidth="1"/>
    <col min="9523" max="9523" width="16.85546875" customWidth="1"/>
    <col min="9524" max="9524" width="14.42578125" customWidth="1"/>
    <col min="9525" max="9526" width="13.42578125" customWidth="1"/>
    <col min="9527" max="9527" width="14.42578125" customWidth="1"/>
    <col min="9528" max="9528" width="11.42578125" customWidth="1"/>
    <col min="9529" max="9529" width="11.5703125" customWidth="1"/>
    <col min="9530" max="9534" width="14.42578125" customWidth="1"/>
    <col min="9535" max="9535" width="11.42578125" customWidth="1"/>
    <col min="9536" max="9536" width="17.7109375" customWidth="1"/>
    <col min="9537" max="9537" width="17.42578125" customWidth="1"/>
    <col min="9538" max="9538" width="19.42578125" customWidth="1"/>
    <col min="9539" max="9539" width="14.42578125" customWidth="1"/>
    <col min="9540" max="9540" width="13.42578125" customWidth="1"/>
    <col min="9541" max="9541" width="11.5703125" customWidth="1"/>
    <col min="9542" max="9544" width="13.42578125" customWidth="1"/>
    <col min="9545" max="9545" width="11.5703125" customWidth="1"/>
    <col min="9546" max="9546" width="16" customWidth="1"/>
    <col min="9547" max="9547" width="13.42578125" customWidth="1"/>
    <col min="9548" max="9548" width="15.140625" customWidth="1"/>
    <col min="9549" max="9549" width="14.42578125" customWidth="1"/>
    <col min="9550" max="9550" width="13.42578125" customWidth="1"/>
    <col min="9552" max="9552" width="15.42578125" customWidth="1"/>
    <col min="9553" max="9554" width="11.42578125" customWidth="1"/>
    <col min="9555" max="9555" width="18.28515625" customWidth="1"/>
    <col min="9556" max="9557" width="18.42578125" customWidth="1"/>
    <col min="9558" max="9558" width="17.42578125" customWidth="1"/>
    <col min="9559" max="9559" width="16.42578125" customWidth="1"/>
    <col min="9560" max="9560" width="15.5703125" customWidth="1"/>
    <col min="9561" max="9562" width="14.42578125" customWidth="1"/>
    <col min="9563" max="9563" width="17.140625" customWidth="1"/>
    <col min="9564" max="9565" width="11.140625" customWidth="1"/>
    <col min="9566" max="9566" width="14.42578125" customWidth="1"/>
    <col min="9567" max="9567" width="17.5703125" customWidth="1"/>
    <col min="9568" max="9568" width="16.140625" customWidth="1"/>
    <col min="9569" max="9569" width="22.42578125" customWidth="1"/>
    <col min="9570" max="9570" width="18.5703125" customWidth="1"/>
    <col min="9571" max="9571" width="15.42578125" customWidth="1"/>
    <col min="9572" max="9572" width="18.85546875" customWidth="1"/>
    <col min="9573" max="9573" width="17.140625" customWidth="1"/>
    <col min="9574" max="9574" width="21.42578125" customWidth="1"/>
    <col min="9575" max="9575" width="25.42578125" customWidth="1"/>
    <col min="9576" max="9576" width="11.5703125" customWidth="1"/>
    <col min="9577" max="9577" width="14.85546875" customWidth="1"/>
    <col min="9578" max="9578" width="16" customWidth="1"/>
    <col min="9579" max="9579" width="18.5703125" customWidth="1"/>
    <col min="9580" max="9580" width="21.42578125" customWidth="1"/>
    <col min="9581" max="9581" width="17.85546875" customWidth="1"/>
    <col min="9582" max="9583" width="17" customWidth="1"/>
    <col min="9584" max="9584" width="22.5703125" customWidth="1"/>
    <col min="9585" max="9585" width="18.42578125" customWidth="1"/>
    <col min="9586" max="9587" width="22.5703125" customWidth="1"/>
    <col min="9588" max="9588" width="18" bestFit="1" customWidth="1"/>
    <col min="9589" max="9592" width="15.42578125" bestFit="1" customWidth="1"/>
    <col min="9594" max="9594" width="11.5703125" bestFit="1" customWidth="1"/>
    <col min="9595" max="9595" width="11" bestFit="1" customWidth="1"/>
    <col min="9596" max="9596" width="13.42578125" bestFit="1" customWidth="1"/>
    <col min="9597" max="9597" width="11" bestFit="1" customWidth="1"/>
    <col min="9598" max="9598" width="16.5703125" bestFit="1" customWidth="1"/>
    <col min="9599" max="9599" width="18" bestFit="1" customWidth="1"/>
    <col min="9600" max="9600" width="16.140625" bestFit="1" customWidth="1"/>
    <col min="9601" max="9601" width="15" bestFit="1" customWidth="1"/>
    <col min="9602" max="9602" width="10.85546875" bestFit="1" customWidth="1"/>
    <col min="9603" max="9603" width="17.5703125" bestFit="1" customWidth="1"/>
    <col min="9604" max="9604" width="11.42578125" bestFit="1" customWidth="1"/>
    <col min="9605" max="9605" width="15" bestFit="1" customWidth="1"/>
    <col min="9606" max="9606" width="11.42578125" bestFit="1" customWidth="1"/>
    <col min="9607" max="9608" width="14" bestFit="1" customWidth="1"/>
    <col min="9609" max="9609" width="15" bestFit="1" customWidth="1"/>
    <col min="9610" max="9610" width="12.42578125" bestFit="1" customWidth="1"/>
    <col min="9611" max="9611" width="14" bestFit="1" customWidth="1"/>
    <col min="9612" max="9612" width="10.85546875" bestFit="1" customWidth="1"/>
    <col min="9613" max="9613" width="10.5703125" bestFit="1" customWidth="1"/>
    <col min="9614" max="9614" width="17.5703125" bestFit="1" customWidth="1"/>
    <col min="9615" max="9615" width="18" bestFit="1" customWidth="1"/>
    <col min="9616" max="9616" width="12.42578125" bestFit="1" customWidth="1"/>
    <col min="9754" max="9754" width="7.42578125" customWidth="1"/>
    <col min="9755" max="9755" width="6.85546875" customWidth="1"/>
    <col min="9756" max="9756" width="11.85546875" customWidth="1"/>
    <col min="9757" max="9760" width="11.42578125" customWidth="1"/>
    <col min="9761" max="9761" width="27" customWidth="1"/>
    <col min="9762" max="9762" width="14" customWidth="1"/>
    <col min="9763" max="9763" width="54.140625" customWidth="1"/>
    <col min="9764" max="9764" width="6.42578125" customWidth="1"/>
    <col min="9765" max="9765" width="32.42578125" customWidth="1"/>
    <col min="9766" max="9766" width="26.42578125" customWidth="1"/>
    <col min="9767" max="9767" width="24.42578125" customWidth="1"/>
    <col min="9768" max="9768" width="11" customWidth="1"/>
    <col min="9769" max="9769" width="9.42578125" customWidth="1"/>
    <col min="9770" max="9770" width="9.5703125" customWidth="1"/>
    <col min="9771" max="9771" width="17.42578125" customWidth="1"/>
    <col min="9772" max="9772" width="11.5703125" customWidth="1"/>
    <col min="9773" max="9773" width="11.42578125" customWidth="1"/>
    <col min="9774" max="9774" width="14.42578125" customWidth="1"/>
    <col min="9775" max="9775" width="16.42578125" customWidth="1"/>
    <col min="9776" max="9776" width="13.42578125" customWidth="1"/>
    <col min="9777" max="9777" width="14.42578125" customWidth="1"/>
    <col min="9778" max="9778" width="11.42578125" customWidth="1"/>
    <col min="9779" max="9779" width="16.85546875" customWidth="1"/>
    <col min="9780" max="9780" width="14.42578125" customWidth="1"/>
    <col min="9781" max="9782" width="13.42578125" customWidth="1"/>
    <col min="9783" max="9783" width="14.42578125" customWidth="1"/>
    <col min="9784" max="9784" width="11.42578125" customWidth="1"/>
    <col min="9785" max="9785" width="11.5703125" customWidth="1"/>
    <col min="9786" max="9790" width="14.42578125" customWidth="1"/>
    <col min="9791" max="9791" width="11.42578125" customWidth="1"/>
    <col min="9792" max="9792" width="17.7109375" customWidth="1"/>
    <col min="9793" max="9793" width="17.42578125" customWidth="1"/>
    <col min="9794" max="9794" width="19.42578125" customWidth="1"/>
    <col min="9795" max="9795" width="14.42578125" customWidth="1"/>
    <col min="9796" max="9796" width="13.42578125" customWidth="1"/>
    <col min="9797" max="9797" width="11.5703125" customWidth="1"/>
    <col min="9798" max="9800" width="13.42578125" customWidth="1"/>
    <col min="9801" max="9801" width="11.5703125" customWidth="1"/>
    <col min="9802" max="9802" width="16" customWidth="1"/>
    <col min="9803" max="9803" width="13.42578125" customWidth="1"/>
    <col min="9804" max="9804" width="15.140625" customWidth="1"/>
    <col min="9805" max="9805" width="14.42578125" customWidth="1"/>
    <col min="9806" max="9806" width="13.42578125" customWidth="1"/>
    <col min="9808" max="9808" width="15.42578125" customWidth="1"/>
    <col min="9809" max="9810" width="11.42578125" customWidth="1"/>
    <col min="9811" max="9811" width="18.28515625" customWidth="1"/>
    <col min="9812" max="9813" width="18.42578125" customWidth="1"/>
    <col min="9814" max="9814" width="17.42578125" customWidth="1"/>
    <col min="9815" max="9815" width="16.42578125" customWidth="1"/>
    <col min="9816" max="9816" width="15.5703125" customWidth="1"/>
    <col min="9817" max="9818" width="14.42578125" customWidth="1"/>
    <col min="9819" max="9819" width="17.140625" customWidth="1"/>
    <col min="9820" max="9821" width="11.140625" customWidth="1"/>
    <col min="9822" max="9822" width="14.42578125" customWidth="1"/>
    <col min="9823" max="9823" width="17.5703125" customWidth="1"/>
    <col min="9824" max="9824" width="16.140625" customWidth="1"/>
    <col min="9825" max="9825" width="22.42578125" customWidth="1"/>
    <col min="9826" max="9826" width="18.5703125" customWidth="1"/>
    <col min="9827" max="9827" width="15.42578125" customWidth="1"/>
    <col min="9828" max="9828" width="18.85546875" customWidth="1"/>
    <col min="9829" max="9829" width="17.140625" customWidth="1"/>
    <col min="9830" max="9830" width="21.42578125" customWidth="1"/>
    <col min="9831" max="9831" width="25.42578125" customWidth="1"/>
    <col min="9832" max="9832" width="11.5703125" customWidth="1"/>
    <col min="9833" max="9833" width="14.85546875" customWidth="1"/>
    <col min="9834" max="9834" width="16" customWidth="1"/>
    <col min="9835" max="9835" width="18.5703125" customWidth="1"/>
    <col min="9836" max="9836" width="21.42578125" customWidth="1"/>
    <col min="9837" max="9837" width="17.85546875" customWidth="1"/>
    <col min="9838" max="9839" width="17" customWidth="1"/>
    <col min="9840" max="9840" width="22.5703125" customWidth="1"/>
    <col min="9841" max="9841" width="18.42578125" customWidth="1"/>
    <col min="9842" max="9843" width="22.5703125" customWidth="1"/>
    <col min="9844" max="9844" width="18" bestFit="1" customWidth="1"/>
    <col min="9845" max="9848" width="15.42578125" bestFit="1" customWidth="1"/>
    <col min="9850" max="9850" width="11.5703125" bestFit="1" customWidth="1"/>
    <col min="9851" max="9851" width="11" bestFit="1" customWidth="1"/>
    <col min="9852" max="9852" width="13.42578125" bestFit="1" customWidth="1"/>
    <col min="9853" max="9853" width="11" bestFit="1" customWidth="1"/>
    <col min="9854" max="9854" width="16.5703125" bestFit="1" customWidth="1"/>
    <col min="9855" max="9855" width="18" bestFit="1" customWidth="1"/>
    <col min="9856" max="9856" width="16.140625" bestFit="1" customWidth="1"/>
    <col min="9857" max="9857" width="15" bestFit="1" customWidth="1"/>
    <col min="9858" max="9858" width="10.85546875" bestFit="1" customWidth="1"/>
    <col min="9859" max="9859" width="17.5703125" bestFit="1" customWidth="1"/>
    <col min="9860" max="9860" width="11.42578125" bestFit="1" customWidth="1"/>
    <col min="9861" max="9861" width="15" bestFit="1" customWidth="1"/>
    <col min="9862" max="9862" width="11.42578125" bestFit="1" customWidth="1"/>
    <col min="9863" max="9864" width="14" bestFit="1" customWidth="1"/>
    <col min="9865" max="9865" width="15" bestFit="1" customWidth="1"/>
    <col min="9866" max="9866" width="12.42578125" bestFit="1" customWidth="1"/>
    <col min="9867" max="9867" width="14" bestFit="1" customWidth="1"/>
    <col min="9868" max="9868" width="10.85546875" bestFit="1" customWidth="1"/>
    <col min="9869" max="9869" width="10.5703125" bestFit="1" customWidth="1"/>
    <col min="9870" max="9870" width="17.5703125" bestFit="1" customWidth="1"/>
    <col min="9871" max="9871" width="18" bestFit="1" customWidth="1"/>
    <col min="9872" max="9872" width="12.42578125" bestFit="1" customWidth="1"/>
    <col min="10010" max="10010" width="7.42578125" customWidth="1"/>
    <col min="10011" max="10011" width="6.85546875" customWidth="1"/>
    <col min="10012" max="10012" width="11.85546875" customWidth="1"/>
    <col min="10013" max="10016" width="11.42578125" customWidth="1"/>
    <col min="10017" max="10017" width="27" customWidth="1"/>
    <col min="10018" max="10018" width="14" customWidth="1"/>
    <col min="10019" max="10019" width="54.140625" customWidth="1"/>
    <col min="10020" max="10020" width="6.42578125" customWidth="1"/>
    <col min="10021" max="10021" width="32.42578125" customWidth="1"/>
    <col min="10022" max="10022" width="26.42578125" customWidth="1"/>
    <col min="10023" max="10023" width="24.42578125" customWidth="1"/>
    <col min="10024" max="10024" width="11" customWidth="1"/>
    <col min="10025" max="10025" width="9.42578125" customWidth="1"/>
    <col min="10026" max="10026" width="9.5703125" customWidth="1"/>
    <col min="10027" max="10027" width="17.42578125" customWidth="1"/>
    <col min="10028" max="10028" width="11.5703125" customWidth="1"/>
    <col min="10029" max="10029" width="11.42578125" customWidth="1"/>
    <col min="10030" max="10030" width="14.42578125" customWidth="1"/>
    <col min="10031" max="10031" width="16.42578125" customWidth="1"/>
    <col min="10032" max="10032" width="13.42578125" customWidth="1"/>
    <col min="10033" max="10033" width="14.42578125" customWidth="1"/>
    <col min="10034" max="10034" width="11.42578125" customWidth="1"/>
    <col min="10035" max="10035" width="16.85546875" customWidth="1"/>
    <col min="10036" max="10036" width="14.42578125" customWidth="1"/>
    <col min="10037" max="10038" width="13.42578125" customWidth="1"/>
    <col min="10039" max="10039" width="14.42578125" customWidth="1"/>
    <col min="10040" max="10040" width="11.42578125" customWidth="1"/>
    <col min="10041" max="10041" width="11.5703125" customWidth="1"/>
    <col min="10042" max="10046" width="14.42578125" customWidth="1"/>
    <col min="10047" max="10047" width="11.42578125" customWidth="1"/>
    <col min="10048" max="10048" width="17.7109375" customWidth="1"/>
    <col min="10049" max="10049" width="17.42578125" customWidth="1"/>
    <col min="10050" max="10050" width="19.42578125" customWidth="1"/>
    <col min="10051" max="10051" width="14.42578125" customWidth="1"/>
    <col min="10052" max="10052" width="13.42578125" customWidth="1"/>
    <col min="10053" max="10053" width="11.5703125" customWidth="1"/>
    <col min="10054" max="10056" width="13.42578125" customWidth="1"/>
    <col min="10057" max="10057" width="11.5703125" customWidth="1"/>
    <col min="10058" max="10058" width="16" customWidth="1"/>
    <col min="10059" max="10059" width="13.42578125" customWidth="1"/>
    <col min="10060" max="10060" width="15.140625" customWidth="1"/>
    <col min="10061" max="10061" width="14.42578125" customWidth="1"/>
    <col min="10062" max="10062" width="13.42578125" customWidth="1"/>
    <col min="10064" max="10064" width="15.42578125" customWidth="1"/>
    <col min="10065" max="10066" width="11.42578125" customWidth="1"/>
    <col min="10067" max="10067" width="18.28515625" customWidth="1"/>
    <col min="10068" max="10069" width="18.42578125" customWidth="1"/>
    <col min="10070" max="10070" width="17.42578125" customWidth="1"/>
    <col min="10071" max="10071" width="16.42578125" customWidth="1"/>
    <col min="10072" max="10072" width="15.5703125" customWidth="1"/>
    <col min="10073" max="10074" width="14.42578125" customWidth="1"/>
    <col min="10075" max="10075" width="17.140625" customWidth="1"/>
    <col min="10076" max="10077" width="11.140625" customWidth="1"/>
    <col min="10078" max="10078" width="14.42578125" customWidth="1"/>
    <col min="10079" max="10079" width="17.5703125" customWidth="1"/>
    <col min="10080" max="10080" width="16.140625" customWidth="1"/>
    <col min="10081" max="10081" width="22.42578125" customWidth="1"/>
    <col min="10082" max="10082" width="18.5703125" customWidth="1"/>
    <col min="10083" max="10083" width="15.42578125" customWidth="1"/>
    <col min="10084" max="10084" width="18.85546875" customWidth="1"/>
    <col min="10085" max="10085" width="17.140625" customWidth="1"/>
    <col min="10086" max="10086" width="21.42578125" customWidth="1"/>
    <col min="10087" max="10087" width="25.42578125" customWidth="1"/>
    <col min="10088" max="10088" width="11.5703125" customWidth="1"/>
    <col min="10089" max="10089" width="14.85546875" customWidth="1"/>
    <col min="10090" max="10090" width="16" customWidth="1"/>
    <col min="10091" max="10091" width="18.5703125" customWidth="1"/>
    <col min="10092" max="10092" width="21.42578125" customWidth="1"/>
    <col min="10093" max="10093" width="17.85546875" customWidth="1"/>
    <col min="10094" max="10095" width="17" customWidth="1"/>
    <col min="10096" max="10096" width="22.5703125" customWidth="1"/>
    <col min="10097" max="10097" width="18.42578125" customWidth="1"/>
    <col min="10098" max="10099" width="22.5703125" customWidth="1"/>
    <col min="10100" max="10100" width="18" bestFit="1" customWidth="1"/>
    <col min="10101" max="10104" width="15.42578125" bestFit="1" customWidth="1"/>
    <col min="10106" max="10106" width="11.5703125" bestFit="1" customWidth="1"/>
    <col min="10107" max="10107" width="11" bestFit="1" customWidth="1"/>
    <col min="10108" max="10108" width="13.42578125" bestFit="1" customWidth="1"/>
    <col min="10109" max="10109" width="11" bestFit="1" customWidth="1"/>
    <col min="10110" max="10110" width="16.5703125" bestFit="1" customWidth="1"/>
    <col min="10111" max="10111" width="18" bestFit="1" customWidth="1"/>
    <col min="10112" max="10112" width="16.140625" bestFit="1" customWidth="1"/>
    <col min="10113" max="10113" width="15" bestFit="1" customWidth="1"/>
    <col min="10114" max="10114" width="10.85546875" bestFit="1" customWidth="1"/>
    <col min="10115" max="10115" width="17.5703125" bestFit="1" customWidth="1"/>
    <col min="10116" max="10116" width="11.42578125" bestFit="1" customWidth="1"/>
    <col min="10117" max="10117" width="15" bestFit="1" customWidth="1"/>
    <col min="10118" max="10118" width="11.42578125" bestFit="1" customWidth="1"/>
    <col min="10119" max="10120" width="14" bestFit="1" customWidth="1"/>
    <col min="10121" max="10121" width="15" bestFit="1" customWidth="1"/>
    <col min="10122" max="10122" width="12.42578125" bestFit="1" customWidth="1"/>
    <col min="10123" max="10123" width="14" bestFit="1" customWidth="1"/>
    <col min="10124" max="10124" width="10.85546875" bestFit="1" customWidth="1"/>
    <col min="10125" max="10125" width="10.5703125" bestFit="1" customWidth="1"/>
    <col min="10126" max="10126" width="17.5703125" bestFit="1" customWidth="1"/>
    <col min="10127" max="10127" width="18" bestFit="1" customWidth="1"/>
    <col min="10128" max="10128" width="12.42578125" bestFit="1" customWidth="1"/>
    <col min="10266" max="10266" width="7.42578125" customWidth="1"/>
    <col min="10267" max="10267" width="6.85546875" customWidth="1"/>
    <col min="10268" max="10268" width="11.85546875" customWidth="1"/>
    <col min="10269" max="10272" width="11.42578125" customWidth="1"/>
    <col min="10273" max="10273" width="27" customWidth="1"/>
    <col min="10274" max="10274" width="14" customWidth="1"/>
    <col min="10275" max="10275" width="54.140625" customWidth="1"/>
    <col min="10276" max="10276" width="6.42578125" customWidth="1"/>
    <col min="10277" max="10277" width="32.42578125" customWidth="1"/>
    <col min="10278" max="10278" width="26.42578125" customWidth="1"/>
    <col min="10279" max="10279" width="24.42578125" customWidth="1"/>
    <col min="10280" max="10280" width="11" customWidth="1"/>
    <col min="10281" max="10281" width="9.42578125" customWidth="1"/>
    <col min="10282" max="10282" width="9.5703125" customWidth="1"/>
    <col min="10283" max="10283" width="17.42578125" customWidth="1"/>
    <col min="10284" max="10284" width="11.5703125" customWidth="1"/>
    <col min="10285" max="10285" width="11.42578125" customWidth="1"/>
    <col min="10286" max="10286" width="14.42578125" customWidth="1"/>
    <col min="10287" max="10287" width="16.42578125" customWidth="1"/>
    <col min="10288" max="10288" width="13.42578125" customWidth="1"/>
    <col min="10289" max="10289" width="14.42578125" customWidth="1"/>
    <col min="10290" max="10290" width="11.42578125" customWidth="1"/>
    <col min="10291" max="10291" width="16.85546875" customWidth="1"/>
    <col min="10292" max="10292" width="14.42578125" customWidth="1"/>
    <col min="10293" max="10294" width="13.42578125" customWidth="1"/>
    <col min="10295" max="10295" width="14.42578125" customWidth="1"/>
    <col min="10296" max="10296" width="11.42578125" customWidth="1"/>
    <col min="10297" max="10297" width="11.5703125" customWidth="1"/>
    <col min="10298" max="10302" width="14.42578125" customWidth="1"/>
    <col min="10303" max="10303" width="11.42578125" customWidth="1"/>
    <col min="10304" max="10304" width="17.7109375" customWidth="1"/>
    <col min="10305" max="10305" width="17.42578125" customWidth="1"/>
    <col min="10306" max="10306" width="19.42578125" customWidth="1"/>
    <col min="10307" max="10307" width="14.42578125" customWidth="1"/>
    <col min="10308" max="10308" width="13.42578125" customWidth="1"/>
    <col min="10309" max="10309" width="11.5703125" customWidth="1"/>
    <col min="10310" max="10312" width="13.42578125" customWidth="1"/>
    <col min="10313" max="10313" width="11.5703125" customWidth="1"/>
    <col min="10314" max="10314" width="16" customWidth="1"/>
    <col min="10315" max="10315" width="13.42578125" customWidth="1"/>
    <col min="10316" max="10316" width="15.140625" customWidth="1"/>
    <col min="10317" max="10317" width="14.42578125" customWidth="1"/>
    <col min="10318" max="10318" width="13.42578125" customWidth="1"/>
    <col min="10320" max="10320" width="15.42578125" customWidth="1"/>
    <col min="10321" max="10322" width="11.42578125" customWidth="1"/>
    <col min="10323" max="10323" width="18.28515625" customWidth="1"/>
    <col min="10324" max="10325" width="18.42578125" customWidth="1"/>
    <col min="10326" max="10326" width="17.42578125" customWidth="1"/>
    <col min="10327" max="10327" width="16.42578125" customWidth="1"/>
    <col min="10328" max="10328" width="15.5703125" customWidth="1"/>
    <col min="10329" max="10330" width="14.42578125" customWidth="1"/>
    <col min="10331" max="10331" width="17.140625" customWidth="1"/>
    <col min="10332" max="10333" width="11.140625" customWidth="1"/>
    <col min="10334" max="10334" width="14.42578125" customWidth="1"/>
    <col min="10335" max="10335" width="17.5703125" customWidth="1"/>
    <col min="10336" max="10336" width="16.140625" customWidth="1"/>
    <col min="10337" max="10337" width="22.42578125" customWidth="1"/>
    <col min="10338" max="10338" width="18.5703125" customWidth="1"/>
    <col min="10339" max="10339" width="15.42578125" customWidth="1"/>
    <col min="10340" max="10340" width="18.85546875" customWidth="1"/>
    <col min="10341" max="10341" width="17.140625" customWidth="1"/>
    <col min="10342" max="10342" width="21.42578125" customWidth="1"/>
    <col min="10343" max="10343" width="25.42578125" customWidth="1"/>
    <col min="10344" max="10344" width="11.5703125" customWidth="1"/>
    <col min="10345" max="10345" width="14.85546875" customWidth="1"/>
    <col min="10346" max="10346" width="16" customWidth="1"/>
    <col min="10347" max="10347" width="18.5703125" customWidth="1"/>
    <col min="10348" max="10348" width="21.42578125" customWidth="1"/>
    <col min="10349" max="10349" width="17.85546875" customWidth="1"/>
    <col min="10350" max="10351" width="17" customWidth="1"/>
    <col min="10352" max="10352" width="22.5703125" customWidth="1"/>
    <col min="10353" max="10353" width="18.42578125" customWidth="1"/>
    <col min="10354" max="10355" width="22.5703125" customWidth="1"/>
    <col min="10356" max="10356" width="18" bestFit="1" customWidth="1"/>
    <col min="10357" max="10360" width="15.42578125" bestFit="1" customWidth="1"/>
    <col min="10362" max="10362" width="11.5703125" bestFit="1" customWidth="1"/>
    <col min="10363" max="10363" width="11" bestFit="1" customWidth="1"/>
    <col min="10364" max="10364" width="13.42578125" bestFit="1" customWidth="1"/>
    <col min="10365" max="10365" width="11" bestFit="1" customWidth="1"/>
    <col min="10366" max="10366" width="16.5703125" bestFit="1" customWidth="1"/>
    <col min="10367" max="10367" width="18" bestFit="1" customWidth="1"/>
    <col min="10368" max="10368" width="16.140625" bestFit="1" customWidth="1"/>
    <col min="10369" max="10369" width="15" bestFit="1" customWidth="1"/>
    <col min="10370" max="10370" width="10.85546875" bestFit="1" customWidth="1"/>
    <col min="10371" max="10371" width="17.5703125" bestFit="1" customWidth="1"/>
    <col min="10372" max="10372" width="11.42578125" bestFit="1" customWidth="1"/>
    <col min="10373" max="10373" width="15" bestFit="1" customWidth="1"/>
    <col min="10374" max="10374" width="11.42578125" bestFit="1" customWidth="1"/>
    <col min="10375" max="10376" width="14" bestFit="1" customWidth="1"/>
    <col min="10377" max="10377" width="15" bestFit="1" customWidth="1"/>
    <col min="10378" max="10378" width="12.42578125" bestFit="1" customWidth="1"/>
    <col min="10379" max="10379" width="14" bestFit="1" customWidth="1"/>
    <col min="10380" max="10380" width="10.85546875" bestFit="1" customWidth="1"/>
    <col min="10381" max="10381" width="10.5703125" bestFit="1" customWidth="1"/>
    <col min="10382" max="10382" width="17.5703125" bestFit="1" customWidth="1"/>
    <col min="10383" max="10383" width="18" bestFit="1" customWidth="1"/>
    <col min="10384" max="10384" width="12.42578125" bestFit="1" customWidth="1"/>
    <col min="10522" max="10522" width="7.42578125" customWidth="1"/>
    <col min="10523" max="10523" width="6.85546875" customWidth="1"/>
    <col min="10524" max="10524" width="11.85546875" customWidth="1"/>
    <col min="10525" max="10528" width="11.42578125" customWidth="1"/>
    <col min="10529" max="10529" width="27" customWidth="1"/>
    <col min="10530" max="10530" width="14" customWidth="1"/>
    <col min="10531" max="10531" width="54.140625" customWidth="1"/>
    <col min="10532" max="10532" width="6.42578125" customWidth="1"/>
    <col min="10533" max="10533" width="32.42578125" customWidth="1"/>
    <col min="10534" max="10534" width="26.42578125" customWidth="1"/>
    <col min="10535" max="10535" width="24.42578125" customWidth="1"/>
    <col min="10536" max="10536" width="11" customWidth="1"/>
    <col min="10537" max="10537" width="9.42578125" customWidth="1"/>
    <col min="10538" max="10538" width="9.5703125" customWidth="1"/>
    <col min="10539" max="10539" width="17.42578125" customWidth="1"/>
    <col min="10540" max="10540" width="11.5703125" customWidth="1"/>
    <col min="10541" max="10541" width="11.42578125" customWidth="1"/>
    <col min="10542" max="10542" width="14.42578125" customWidth="1"/>
    <col min="10543" max="10543" width="16.42578125" customWidth="1"/>
    <col min="10544" max="10544" width="13.42578125" customWidth="1"/>
    <col min="10545" max="10545" width="14.42578125" customWidth="1"/>
    <col min="10546" max="10546" width="11.42578125" customWidth="1"/>
    <col min="10547" max="10547" width="16.85546875" customWidth="1"/>
    <col min="10548" max="10548" width="14.42578125" customWidth="1"/>
    <col min="10549" max="10550" width="13.42578125" customWidth="1"/>
    <col min="10551" max="10551" width="14.42578125" customWidth="1"/>
    <col min="10552" max="10552" width="11.42578125" customWidth="1"/>
    <col min="10553" max="10553" width="11.5703125" customWidth="1"/>
    <col min="10554" max="10558" width="14.42578125" customWidth="1"/>
    <col min="10559" max="10559" width="11.42578125" customWidth="1"/>
    <col min="10560" max="10560" width="17.7109375" customWidth="1"/>
    <col min="10561" max="10561" width="17.42578125" customWidth="1"/>
    <col min="10562" max="10562" width="19.42578125" customWidth="1"/>
    <col min="10563" max="10563" width="14.42578125" customWidth="1"/>
    <col min="10564" max="10564" width="13.42578125" customWidth="1"/>
    <col min="10565" max="10565" width="11.5703125" customWidth="1"/>
    <col min="10566" max="10568" width="13.42578125" customWidth="1"/>
    <col min="10569" max="10569" width="11.5703125" customWidth="1"/>
    <col min="10570" max="10570" width="16" customWidth="1"/>
    <col min="10571" max="10571" width="13.42578125" customWidth="1"/>
    <col min="10572" max="10572" width="15.140625" customWidth="1"/>
    <col min="10573" max="10573" width="14.42578125" customWidth="1"/>
    <col min="10574" max="10574" width="13.42578125" customWidth="1"/>
    <col min="10576" max="10576" width="15.42578125" customWidth="1"/>
    <col min="10577" max="10578" width="11.42578125" customWidth="1"/>
    <col min="10579" max="10579" width="18.28515625" customWidth="1"/>
    <col min="10580" max="10581" width="18.42578125" customWidth="1"/>
    <col min="10582" max="10582" width="17.42578125" customWidth="1"/>
    <col min="10583" max="10583" width="16.42578125" customWidth="1"/>
    <col min="10584" max="10584" width="15.5703125" customWidth="1"/>
    <col min="10585" max="10586" width="14.42578125" customWidth="1"/>
    <col min="10587" max="10587" width="17.140625" customWidth="1"/>
    <col min="10588" max="10589" width="11.140625" customWidth="1"/>
    <col min="10590" max="10590" width="14.42578125" customWidth="1"/>
    <col min="10591" max="10591" width="17.5703125" customWidth="1"/>
    <col min="10592" max="10592" width="16.140625" customWidth="1"/>
    <col min="10593" max="10593" width="22.42578125" customWidth="1"/>
    <col min="10594" max="10594" width="18.5703125" customWidth="1"/>
    <col min="10595" max="10595" width="15.42578125" customWidth="1"/>
    <col min="10596" max="10596" width="18.85546875" customWidth="1"/>
    <col min="10597" max="10597" width="17.140625" customWidth="1"/>
    <col min="10598" max="10598" width="21.42578125" customWidth="1"/>
    <col min="10599" max="10599" width="25.42578125" customWidth="1"/>
    <col min="10600" max="10600" width="11.5703125" customWidth="1"/>
    <col min="10601" max="10601" width="14.85546875" customWidth="1"/>
    <col min="10602" max="10602" width="16" customWidth="1"/>
    <col min="10603" max="10603" width="18.5703125" customWidth="1"/>
    <col min="10604" max="10604" width="21.42578125" customWidth="1"/>
    <col min="10605" max="10605" width="17.85546875" customWidth="1"/>
    <col min="10606" max="10607" width="17" customWidth="1"/>
    <col min="10608" max="10608" width="22.5703125" customWidth="1"/>
    <col min="10609" max="10609" width="18.42578125" customWidth="1"/>
    <col min="10610" max="10611" width="22.5703125" customWidth="1"/>
    <col min="10612" max="10612" width="18" bestFit="1" customWidth="1"/>
    <col min="10613" max="10616" width="15.42578125" bestFit="1" customWidth="1"/>
    <col min="10618" max="10618" width="11.5703125" bestFit="1" customWidth="1"/>
    <col min="10619" max="10619" width="11" bestFit="1" customWidth="1"/>
    <col min="10620" max="10620" width="13.42578125" bestFit="1" customWidth="1"/>
    <col min="10621" max="10621" width="11" bestFit="1" customWidth="1"/>
    <col min="10622" max="10622" width="16.5703125" bestFit="1" customWidth="1"/>
    <col min="10623" max="10623" width="18" bestFit="1" customWidth="1"/>
    <col min="10624" max="10624" width="16.140625" bestFit="1" customWidth="1"/>
    <col min="10625" max="10625" width="15" bestFit="1" customWidth="1"/>
    <col min="10626" max="10626" width="10.85546875" bestFit="1" customWidth="1"/>
    <col min="10627" max="10627" width="17.5703125" bestFit="1" customWidth="1"/>
    <col min="10628" max="10628" width="11.42578125" bestFit="1" customWidth="1"/>
    <col min="10629" max="10629" width="15" bestFit="1" customWidth="1"/>
    <col min="10630" max="10630" width="11.42578125" bestFit="1" customWidth="1"/>
    <col min="10631" max="10632" width="14" bestFit="1" customWidth="1"/>
    <col min="10633" max="10633" width="15" bestFit="1" customWidth="1"/>
    <col min="10634" max="10634" width="12.42578125" bestFit="1" customWidth="1"/>
    <col min="10635" max="10635" width="14" bestFit="1" customWidth="1"/>
    <col min="10636" max="10636" width="10.85546875" bestFit="1" customWidth="1"/>
    <col min="10637" max="10637" width="10.5703125" bestFit="1" customWidth="1"/>
    <col min="10638" max="10638" width="17.5703125" bestFit="1" customWidth="1"/>
    <col min="10639" max="10639" width="18" bestFit="1" customWidth="1"/>
    <col min="10640" max="10640" width="12.42578125" bestFit="1" customWidth="1"/>
    <col min="10778" max="10778" width="7.42578125" customWidth="1"/>
    <col min="10779" max="10779" width="6.85546875" customWidth="1"/>
    <col min="10780" max="10780" width="11.85546875" customWidth="1"/>
    <col min="10781" max="10784" width="11.42578125" customWidth="1"/>
    <col min="10785" max="10785" width="27" customWidth="1"/>
    <col min="10786" max="10786" width="14" customWidth="1"/>
    <col min="10787" max="10787" width="54.140625" customWidth="1"/>
    <col min="10788" max="10788" width="6.42578125" customWidth="1"/>
    <col min="10789" max="10789" width="32.42578125" customWidth="1"/>
    <col min="10790" max="10790" width="26.42578125" customWidth="1"/>
    <col min="10791" max="10791" width="24.42578125" customWidth="1"/>
    <col min="10792" max="10792" width="11" customWidth="1"/>
    <col min="10793" max="10793" width="9.42578125" customWidth="1"/>
    <col min="10794" max="10794" width="9.5703125" customWidth="1"/>
    <col min="10795" max="10795" width="17.42578125" customWidth="1"/>
    <col min="10796" max="10796" width="11.5703125" customWidth="1"/>
    <col min="10797" max="10797" width="11.42578125" customWidth="1"/>
    <col min="10798" max="10798" width="14.42578125" customWidth="1"/>
    <col min="10799" max="10799" width="16.42578125" customWidth="1"/>
    <col min="10800" max="10800" width="13.42578125" customWidth="1"/>
    <col min="10801" max="10801" width="14.42578125" customWidth="1"/>
    <col min="10802" max="10802" width="11.42578125" customWidth="1"/>
    <col min="10803" max="10803" width="16.85546875" customWidth="1"/>
    <col min="10804" max="10804" width="14.42578125" customWidth="1"/>
    <col min="10805" max="10806" width="13.42578125" customWidth="1"/>
    <col min="10807" max="10807" width="14.42578125" customWidth="1"/>
    <col min="10808" max="10808" width="11.42578125" customWidth="1"/>
    <col min="10809" max="10809" width="11.5703125" customWidth="1"/>
    <col min="10810" max="10814" width="14.42578125" customWidth="1"/>
    <col min="10815" max="10815" width="11.42578125" customWidth="1"/>
    <col min="10816" max="10816" width="17.7109375" customWidth="1"/>
    <col min="10817" max="10817" width="17.42578125" customWidth="1"/>
    <col min="10818" max="10818" width="19.42578125" customWidth="1"/>
    <col min="10819" max="10819" width="14.42578125" customWidth="1"/>
    <col min="10820" max="10820" width="13.42578125" customWidth="1"/>
    <col min="10821" max="10821" width="11.5703125" customWidth="1"/>
    <col min="10822" max="10824" width="13.42578125" customWidth="1"/>
    <col min="10825" max="10825" width="11.5703125" customWidth="1"/>
    <col min="10826" max="10826" width="16" customWidth="1"/>
    <col min="10827" max="10827" width="13.42578125" customWidth="1"/>
    <col min="10828" max="10828" width="15.140625" customWidth="1"/>
    <col min="10829" max="10829" width="14.42578125" customWidth="1"/>
    <col min="10830" max="10830" width="13.42578125" customWidth="1"/>
    <col min="10832" max="10832" width="15.42578125" customWidth="1"/>
    <col min="10833" max="10834" width="11.42578125" customWidth="1"/>
    <col min="10835" max="10835" width="18.28515625" customWidth="1"/>
    <col min="10836" max="10837" width="18.42578125" customWidth="1"/>
    <col min="10838" max="10838" width="17.42578125" customWidth="1"/>
    <col min="10839" max="10839" width="16.42578125" customWidth="1"/>
    <col min="10840" max="10840" width="15.5703125" customWidth="1"/>
    <col min="10841" max="10842" width="14.42578125" customWidth="1"/>
    <col min="10843" max="10843" width="17.140625" customWidth="1"/>
    <col min="10844" max="10845" width="11.140625" customWidth="1"/>
    <col min="10846" max="10846" width="14.42578125" customWidth="1"/>
    <col min="10847" max="10847" width="17.5703125" customWidth="1"/>
    <col min="10848" max="10848" width="16.140625" customWidth="1"/>
    <col min="10849" max="10849" width="22.42578125" customWidth="1"/>
    <col min="10850" max="10850" width="18.5703125" customWidth="1"/>
    <col min="10851" max="10851" width="15.42578125" customWidth="1"/>
    <col min="10852" max="10852" width="18.85546875" customWidth="1"/>
    <col min="10853" max="10853" width="17.140625" customWidth="1"/>
    <col min="10854" max="10854" width="21.42578125" customWidth="1"/>
    <col min="10855" max="10855" width="25.42578125" customWidth="1"/>
    <col min="10856" max="10856" width="11.5703125" customWidth="1"/>
    <col min="10857" max="10857" width="14.85546875" customWidth="1"/>
    <col min="10858" max="10858" width="16" customWidth="1"/>
    <col min="10859" max="10859" width="18.5703125" customWidth="1"/>
    <col min="10860" max="10860" width="21.42578125" customWidth="1"/>
    <col min="10861" max="10861" width="17.85546875" customWidth="1"/>
    <col min="10862" max="10863" width="17" customWidth="1"/>
    <col min="10864" max="10864" width="22.5703125" customWidth="1"/>
    <col min="10865" max="10865" width="18.42578125" customWidth="1"/>
    <col min="10866" max="10867" width="22.5703125" customWidth="1"/>
    <col min="10868" max="10868" width="18" bestFit="1" customWidth="1"/>
    <col min="10869" max="10872" width="15.42578125" bestFit="1" customWidth="1"/>
    <col min="10874" max="10874" width="11.5703125" bestFit="1" customWidth="1"/>
    <col min="10875" max="10875" width="11" bestFit="1" customWidth="1"/>
    <col min="10876" max="10876" width="13.42578125" bestFit="1" customWidth="1"/>
    <col min="10877" max="10877" width="11" bestFit="1" customWidth="1"/>
    <col min="10878" max="10878" width="16.5703125" bestFit="1" customWidth="1"/>
    <col min="10879" max="10879" width="18" bestFit="1" customWidth="1"/>
    <col min="10880" max="10880" width="16.140625" bestFit="1" customWidth="1"/>
    <col min="10881" max="10881" width="15" bestFit="1" customWidth="1"/>
    <col min="10882" max="10882" width="10.85546875" bestFit="1" customWidth="1"/>
    <col min="10883" max="10883" width="17.5703125" bestFit="1" customWidth="1"/>
    <col min="10884" max="10884" width="11.42578125" bestFit="1" customWidth="1"/>
    <col min="10885" max="10885" width="15" bestFit="1" customWidth="1"/>
    <col min="10886" max="10886" width="11.42578125" bestFit="1" customWidth="1"/>
    <col min="10887" max="10888" width="14" bestFit="1" customWidth="1"/>
    <col min="10889" max="10889" width="15" bestFit="1" customWidth="1"/>
    <col min="10890" max="10890" width="12.42578125" bestFit="1" customWidth="1"/>
    <col min="10891" max="10891" width="14" bestFit="1" customWidth="1"/>
    <col min="10892" max="10892" width="10.85546875" bestFit="1" customWidth="1"/>
    <col min="10893" max="10893" width="10.5703125" bestFit="1" customWidth="1"/>
    <col min="10894" max="10894" width="17.5703125" bestFit="1" customWidth="1"/>
    <col min="10895" max="10895" width="18" bestFit="1" customWidth="1"/>
    <col min="10896" max="10896" width="12.42578125" bestFit="1" customWidth="1"/>
    <col min="11034" max="11034" width="7.42578125" customWidth="1"/>
    <col min="11035" max="11035" width="6.85546875" customWidth="1"/>
    <col min="11036" max="11036" width="11.85546875" customWidth="1"/>
    <col min="11037" max="11040" width="11.42578125" customWidth="1"/>
    <col min="11041" max="11041" width="27" customWidth="1"/>
    <col min="11042" max="11042" width="14" customWidth="1"/>
    <col min="11043" max="11043" width="54.140625" customWidth="1"/>
    <col min="11044" max="11044" width="6.42578125" customWidth="1"/>
    <col min="11045" max="11045" width="32.42578125" customWidth="1"/>
    <col min="11046" max="11046" width="26.42578125" customWidth="1"/>
    <col min="11047" max="11047" width="24.42578125" customWidth="1"/>
    <col min="11048" max="11048" width="11" customWidth="1"/>
    <col min="11049" max="11049" width="9.42578125" customWidth="1"/>
    <col min="11050" max="11050" width="9.5703125" customWidth="1"/>
    <col min="11051" max="11051" width="17.42578125" customWidth="1"/>
    <col min="11052" max="11052" width="11.5703125" customWidth="1"/>
    <col min="11053" max="11053" width="11.42578125" customWidth="1"/>
    <col min="11054" max="11054" width="14.42578125" customWidth="1"/>
    <col min="11055" max="11055" width="16.42578125" customWidth="1"/>
    <col min="11056" max="11056" width="13.42578125" customWidth="1"/>
    <col min="11057" max="11057" width="14.42578125" customWidth="1"/>
    <col min="11058" max="11058" width="11.42578125" customWidth="1"/>
    <col min="11059" max="11059" width="16.85546875" customWidth="1"/>
    <col min="11060" max="11060" width="14.42578125" customWidth="1"/>
    <col min="11061" max="11062" width="13.42578125" customWidth="1"/>
    <col min="11063" max="11063" width="14.42578125" customWidth="1"/>
    <col min="11064" max="11064" width="11.42578125" customWidth="1"/>
    <col min="11065" max="11065" width="11.5703125" customWidth="1"/>
    <col min="11066" max="11070" width="14.42578125" customWidth="1"/>
    <col min="11071" max="11071" width="11.42578125" customWidth="1"/>
    <col min="11072" max="11072" width="17.7109375" customWidth="1"/>
    <col min="11073" max="11073" width="17.42578125" customWidth="1"/>
    <col min="11074" max="11074" width="19.42578125" customWidth="1"/>
    <col min="11075" max="11075" width="14.42578125" customWidth="1"/>
    <col min="11076" max="11076" width="13.42578125" customWidth="1"/>
    <col min="11077" max="11077" width="11.5703125" customWidth="1"/>
    <col min="11078" max="11080" width="13.42578125" customWidth="1"/>
    <col min="11081" max="11081" width="11.5703125" customWidth="1"/>
    <col min="11082" max="11082" width="16" customWidth="1"/>
    <col min="11083" max="11083" width="13.42578125" customWidth="1"/>
    <col min="11084" max="11084" width="15.140625" customWidth="1"/>
    <col min="11085" max="11085" width="14.42578125" customWidth="1"/>
    <col min="11086" max="11086" width="13.42578125" customWidth="1"/>
    <col min="11088" max="11088" width="15.42578125" customWidth="1"/>
    <col min="11089" max="11090" width="11.42578125" customWidth="1"/>
    <col min="11091" max="11091" width="18.28515625" customWidth="1"/>
    <col min="11092" max="11093" width="18.42578125" customWidth="1"/>
    <col min="11094" max="11094" width="17.42578125" customWidth="1"/>
    <col min="11095" max="11095" width="16.42578125" customWidth="1"/>
    <col min="11096" max="11096" width="15.5703125" customWidth="1"/>
    <col min="11097" max="11098" width="14.42578125" customWidth="1"/>
    <col min="11099" max="11099" width="17.140625" customWidth="1"/>
    <col min="11100" max="11101" width="11.140625" customWidth="1"/>
    <col min="11102" max="11102" width="14.42578125" customWidth="1"/>
    <col min="11103" max="11103" width="17.5703125" customWidth="1"/>
    <col min="11104" max="11104" width="16.140625" customWidth="1"/>
    <col min="11105" max="11105" width="22.42578125" customWidth="1"/>
    <col min="11106" max="11106" width="18.5703125" customWidth="1"/>
    <col min="11107" max="11107" width="15.42578125" customWidth="1"/>
    <col min="11108" max="11108" width="18.85546875" customWidth="1"/>
    <col min="11109" max="11109" width="17.140625" customWidth="1"/>
    <col min="11110" max="11110" width="21.42578125" customWidth="1"/>
    <col min="11111" max="11111" width="25.42578125" customWidth="1"/>
    <col min="11112" max="11112" width="11.5703125" customWidth="1"/>
    <col min="11113" max="11113" width="14.85546875" customWidth="1"/>
    <col min="11114" max="11114" width="16" customWidth="1"/>
    <col min="11115" max="11115" width="18.5703125" customWidth="1"/>
    <col min="11116" max="11116" width="21.42578125" customWidth="1"/>
    <col min="11117" max="11117" width="17.85546875" customWidth="1"/>
    <col min="11118" max="11119" width="17" customWidth="1"/>
    <col min="11120" max="11120" width="22.5703125" customWidth="1"/>
    <col min="11121" max="11121" width="18.42578125" customWidth="1"/>
    <col min="11122" max="11123" width="22.5703125" customWidth="1"/>
    <col min="11124" max="11124" width="18" bestFit="1" customWidth="1"/>
    <col min="11125" max="11128" width="15.42578125" bestFit="1" customWidth="1"/>
    <col min="11130" max="11130" width="11.5703125" bestFit="1" customWidth="1"/>
    <col min="11131" max="11131" width="11" bestFit="1" customWidth="1"/>
    <col min="11132" max="11132" width="13.42578125" bestFit="1" customWidth="1"/>
    <col min="11133" max="11133" width="11" bestFit="1" customWidth="1"/>
    <col min="11134" max="11134" width="16.5703125" bestFit="1" customWidth="1"/>
    <col min="11135" max="11135" width="18" bestFit="1" customWidth="1"/>
    <col min="11136" max="11136" width="16.140625" bestFit="1" customWidth="1"/>
    <col min="11137" max="11137" width="15" bestFit="1" customWidth="1"/>
    <col min="11138" max="11138" width="10.85546875" bestFit="1" customWidth="1"/>
    <col min="11139" max="11139" width="17.5703125" bestFit="1" customWidth="1"/>
    <col min="11140" max="11140" width="11.42578125" bestFit="1" customWidth="1"/>
    <col min="11141" max="11141" width="15" bestFit="1" customWidth="1"/>
    <col min="11142" max="11142" width="11.42578125" bestFit="1" customWidth="1"/>
    <col min="11143" max="11144" width="14" bestFit="1" customWidth="1"/>
    <col min="11145" max="11145" width="15" bestFit="1" customWidth="1"/>
    <col min="11146" max="11146" width="12.42578125" bestFit="1" customWidth="1"/>
    <col min="11147" max="11147" width="14" bestFit="1" customWidth="1"/>
    <col min="11148" max="11148" width="10.85546875" bestFit="1" customWidth="1"/>
    <col min="11149" max="11149" width="10.5703125" bestFit="1" customWidth="1"/>
    <col min="11150" max="11150" width="17.5703125" bestFit="1" customWidth="1"/>
    <col min="11151" max="11151" width="18" bestFit="1" customWidth="1"/>
    <col min="11152" max="11152" width="12.42578125" bestFit="1" customWidth="1"/>
    <col min="11290" max="11290" width="7.42578125" customWidth="1"/>
    <col min="11291" max="11291" width="6.85546875" customWidth="1"/>
    <col min="11292" max="11292" width="11.85546875" customWidth="1"/>
    <col min="11293" max="11296" width="11.42578125" customWidth="1"/>
    <col min="11297" max="11297" width="27" customWidth="1"/>
    <col min="11298" max="11298" width="14" customWidth="1"/>
    <col min="11299" max="11299" width="54.140625" customWidth="1"/>
    <col min="11300" max="11300" width="6.42578125" customWidth="1"/>
    <col min="11301" max="11301" width="32.42578125" customWidth="1"/>
    <col min="11302" max="11302" width="26.42578125" customWidth="1"/>
    <col min="11303" max="11303" width="24.42578125" customWidth="1"/>
    <col min="11304" max="11304" width="11" customWidth="1"/>
    <col min="11305" max="11305" width="9.42578125" customWidth="1"/>
    <col min="11306" max="11306" width="9.5703125" customWidth="1"/>
    <col min="11307" max="11307" width="17.42578125" customWidth="1"/>
    <col min="11308" max="11308" width="11.5703125" customWidth="1"/>
    <col min="11309" max="11309" width="11.42578125" customWidth="1"/>
    <col min="11310" max="11310" width="14.42578125" customWidth="1"/>
    <col min="11311" max="11311" width="16.42578125" customWidth="1"/>
    <col min="11312" max="11312" width="13.42578125" customWidth="1"/>
    <col min="11313" max="11313" width="14.42578125" customWidth="1"/>
    <col min="11314" max="11314" width="11.42578125" customWidth="1"/>
    <col min="11315" max="11315" width="16.85546875" customWidth="1"/>
    <col min="11316" max="11316" width="14.42578125" customWidth="1"/>
    <col min="11317" max="11318" width="13.42578125" customWidth="1"/>
    <col min="11319" max="11319" width="14.42578125" customWidth="1"/>
    <col min="11320" max="11320" width="11.42578125" customWidth="1"/>
    <col min="11321" max="11321" width="11.5703125" customWidth="1"/>
    <col min="11322" max="11326" width="14.42578125" customWidth="1"/>
    <col min="11327" max="11327" width="11.42578125" customWidth="1"/>
    <col min="11328" max="11328" width="17.7109375" customWidth="1"/>
    <col min="11329" max="11329" width="17.42578125" customWidth="1"/>
    <col min="11330" max="11330" width="19.42578125" customWidth="1"/>
    <col min="11331" max="11331" width="14.42578125" customWidth="1"/>
    <col min="11332" max="11332" width="13.42578125" customWidth="1"/>
    <col min="11333" max="11333" width="11.5703125" customWidth="1"/>
    <col min="11334" max="11336" width="13.42578125" customWidth="1"/>
    <col min="11337" max="11337" width="11.5703125" customWidth="1"/>
    <col min="11338" max="11338" width="16" customWidth="1"/>
    <col min="11339" max="11339" width="13.42578125" customWidth="1"/>
    <col min="11340" max="11340" width="15.140625" customWidth="1"/>
    <col min="11341" max="11341" width="14.42578125" customWidth="1"/>
    <col min="11342" max="11342" width="13.42578125" customWidth="1"/>
    <col min="11344" max="11344" width="15.42578125" customWidth="1"/>
    <col min="11345" max="11346" width="11.42578125" customWidth="1"/>
    <col min="11347" max="11347" width="18.28515625" customWidth="1"/>
    <col min="11348" max="11349" width="18.42578125" customWidth="1"/>
    <col min="11350" max="11350" width="17.42578125" customWidth="1"/>
    <col min="11351" max="11351" width="16.42578125" customWidth="1"/>
    <col min="11352" max="11352" width="15.5703125" customWidth="1"/>
    <col min="11353" max="11354" width="14.42578125" customWidth="1"/>
    <col min="11355" max="11355" width="17.140625" customWidth="1"/>
    <col min="11356" max="11357" width="11.140625" customWidth="1"/>
    <col min="11358" max="11358" width="14.42578125" customWidth="1"/>
    <col min="11359" max="11359" width="17.5703125" customWidth="1"/>
    <col min="11360" max="11360" width="16.140625" customWidth="1"/>
    <col min="11361" max="11361" width="22.42578125" customWidth="1"/>
    <col min="11362" max="11362" width="18.5703125" customWidth="1"/>
    <col min="11363" max="11363" width="15.42578125" customWidth="1"/>
    <col min="11364" max="11364" width="18.85546875" customWidth="1"/>
    <col min="11365" max="11365" width="17.140625" customWidth="1"/>
    <col min="11366" max="11366" width="21.42578125" customWidth="1"/>
    <col min="11367" max="11367" width="25.42578125" customWidth="1"/>
    <col min="11368" max="11368" width="11.5703125" customWidth="1"/>
    <col min="11369" max="11369" width="14.85546875" customWidth="1"/>
    <col min="11370" max="11370" width="16" customWidth="1"/>
    <col min="11371" max="11371" width="18.5703125" customWidth="1"/>
    <col min="11372" max="11372" width="21.42578125" customWidth="1"/>
    <col min="11373" max="11373" width="17.85546875" customWidth="1"/>
    <col min="11374" max="11375" width="17" customWidth="1"/>
    <col min="11376" max="11376" width="22.5703125" customWidth="1"/>
    <col min="11377" max="11377" width="18.42578125" customWidth="1"/>
    <col min="11378" max="11379" width="22.5703125" customWidth="1"/>
    <col min="11380" max="11380" width="18" bestFit="1" customWidth="1"/>
    <col min="11381" max="11384" width="15.42578125" bestFit="1" customWidth="1"/>
    <col min="11386" max="11386" width="11.5703125" bestFit="1" customWidth="1"/>
    <col min="11387" max="11387" width="11" bestFit="1" customWidth="1"/>
    <col min="11388" max="11388" width="13.42578125" bestFit="1" customWidth="1"/>
    <col min="11389" max="11389" width="11" bestFit="1" customWidth="1"/>
    <col min="11390" max="11390" width="16.5703125" bestFit="1" customWidth="1"/>
    <col min="11391" max="11391" width="18" bestFit="1" customWidth="1"/>
    <col min="11392" max="11392" width="16.140625" bestFit="1" customWidth="1"/>
    <col min="11393" max="11393" width="15" bestFit="1" customWidth="1"/>
    <col min="11394" max="11394" width="10.85546875" bestFit="1" customWidth="1"/>
    <col min="11395" max="11395" width="17.5703125" bestFit="1" customWidth="1"/>
    <col min="11396" max="11396" width="11.42578125" bestFit="1" customWidth="1"/>
    <col min="11397" max="11397" width="15" bestFit="1" customWidth="1"/>
    <col min="11398" max="11398" width="11.42578125" bestFit="1" customWidth="1"/>
    <col min="11399" max="11400" width="14" bestFit="1" customWidth="1"/>
    <col min="11401" max="11401" width="15" bestFit="1" customWidth="1"/>
    <col min="11402" max="11402" width="12.42578125" bestFit="1" customWidth="1"/>
    <col min="11403" max="11403" width="14" bestFit="1" customWidth="1"/>
    <col min="11404" max="11404" width="10.85546875" bestFit="1" customWidth="1"/>
    <col min="11405" max="11405" width="10.5703125" bestFit="1" customWidth="1"/>
    <col min="11406" max="11406" width="17.5703125" bestFit="1" customWidth="1"/>
    <col min="11407" max="11407" width="18" bestFit="1" customWidth="1"/>
    <col min="11408" max="11408" width="12.42578125" bestFit="1" customWidth="1"/>
    <col min="11546" max="11546" width="7.42578125" customWidth="1"/>
    <col min="11547" max="11547" width="6.85546875" customWidth="1"/>
    <col min="11548" max="11548" width="11.85546875" customWidth="1"/>
    <col min="11549" max="11552" width="11.42578125" customWidth="1"/>
    <col min="11553" max="11553" width="27" customWidth="1"/>
    <col min="11554" max="11554" width="14" customWidth="1"/>
    <col min="11555" max="11555" width="54.140625" customWidth="1"/>
    <col min="11556" max="11556" width="6.42578125" customWidth="1"/>
    <col min="11557" max="11557" width="32.42578125" customWidth="1"/>
    <col min="11558" max="11558" width="26.42578125" customWidth="1"/>
    <col min="11559" max="11559" width="24.42578125" customWidth="1"/>
    <col min="11560" max="11560" width="11" customWidth="1"/>
    <col min="11561" max="11561" width="9.42578125" customWidth="1"/>
    <col min="11562" max="11562" width="9.5703125" customWidth="1"/>
    <col min="11563" max="11563" width="17.42578125" customWidth="1"/>
    <col min="11564" max="11564" width="11.5703125" customWidth="1"/>
    <col min="11565" max="11565" width="11.42578125" customWidth="1"/>
    <col min="11566" max="11566" width="14.42578125" customWidth="1"/>
    <col min="11567" max="11567" width="16.42578125" customWidth="1"/>
    <col min="11568" max="11568" width="13.42578125" customWidth="1"/>
    <col min="11569" max="11569" width="14.42578125" customWidth="1"/>
    <col min="11570" max="11570" width="11.42578125" customWidth="1"/>
    <col min="11571" max="11571" width="16.85546875" customWidth="1"/>
    <col min="11572" max="11572" width="14.42578125" customWidth="1"/>
    <col min="11573" max="11574" width="13.42578125" customWidth="1"/>
    <col min="11575" max="11575" width="14.42578125" customWidth="1"/>
    <col min="11576" max="11576" width="11.42578125" customWidth="1"/>
    <col min="11577" max="11577" width="11.5703125" customWidth="1"/>
    <col min="11578" max="11582" width="14.42578125" customWidth="1"/>
    <col min="11583" max="11583" width="11.42578125" customWidth="1"/>
    <col min="11584" max="11584" width="17.7109375" customWidth="1"/>
    <col min="11585" max="11585" width="17.42578125" customWidth="1"/>
    <col min="11586" max="11586" width="19.42578125" customWidth="1"/>
    <col min="11587" max="11587" width="14.42578125" customWidth="1"/>
    <col min="11588" max="11588" width="13.42578125" customWidth="1"/>
    <col min="11589" max="11589" width="11.5703125" customWidth="1"/>
    <col min="11590" max="11592" width="13.42578125" customWidth="1"/>
    <col min="11593" max="11593" width="11.5703125" customWidth="1"/>
    <col min="11594" max="11594" width="16" customWidth="1"/>
    <col min="11595" max="11595" width="13.42578125" customWidth="1"/>
    <col min="11596" max="11596" width="15.140625" customWidth="1"/>
    <col min="11597" max="11597" width="14.42578125" customWidth="1"/>
    <col min="11598" max="11598" width="13.42578125" customWidth="1"/>
    <col min="11600" max="11600" width="15.42578125" customWidth="1"/>
    <col min="11601" max="11602" width="11.42578125" customWidth="1"/>
    <col min="11603" max="11603" width="18.28515625" customWidth="1"/>
    <col min="11604" max="11605" width="18.42578125" customWidth="1"/>
    <col min="11606" max="11606" width="17.42578125" customWidth="1"/>
    <col min="11607" max="11607" width="16.42578125" customWidth="1"/>
    <col min="11608" max="11608" width="15.5703125" customWidth="1"/>
    <col min="11609" max="11610" width="14.42578125" customWidth="1"/>
    <col min="11611" max="11611" width="17.140625" customWidth="1"/>
    <col min="11612" max="11613" width="11.140625" customWidth="1"/>
    <col min="11614" max="11614" width="14.42578125" customWidth="1"/>
    <col min="11615" max="11615" width="17.5703125" customWidth="1"/>
    <col min="11616" max="11616" width="16.140625" customWidth="1"/>
    <col min="11617" max="11617" width="22.42578125" customWidth="1"/>
    <col min="11618" max="11618" width="18.5703125" customWidth="1"/>
    <col min="11619" max="11619" width="15.42578125" customWidth="1"/>
    <col min="11620" max="11620" width="18.85546875" customWidth="1"/>
    <col min="11621" max="11621" width="17.140625" customWidth="1"/>
    <col min="11622" max="11622" width="21.42578125" customWidth="1"/>
    <col min="11623" max="11623" width="25.42578125" customWidth="1"/>
    <col min="11624" max="11624" width="11.5703125" customWidth="1"/>
    <col min="11625" max="11625" width="14.85546875" customWidth="1"/>
    <col min="11626" max="11626" width="16" customWidth="1"/>
    <col min="11627" max="11627" width="18.5703125" customWidth="1"/>
    <col min="11628" max="11628" width="21.42578125" customWidth="1"/>
    <col min="11629" max="11629" width="17.85546875" customWidth="1"/>
    <col min="11630" max="11631" width="17" customWidth="1"/>
    <col min="11632" max="11632" width="22.5703125" customWidth="1"/>
    <col min="11633" max="11633" width="18.42578125" customWidth="1"/>
    <col min="11634" max="11635" width="22.5703125" customWidth="1"/>
    <col min="11636" max="11636" width="18" bestFit="1" customWidth="1"/>
    <col min="11637" max="11640" width="15.42578125" bestFit="1" customWidth="1"/>
    <col min="11642" max="11642" width="11.5703125" bestFit="1" customWidth="1"/>
    <col min="11643" max="11643" width="11" bestFit="1" customWidth="1"/>
    <col min="11644" max="11644" width="13.42578125" bestFit="1" customWidth="1"/>
    <col min="11645" max="11645" width="11" bestFit="1" customWidth="1"/>
    <col min="11646" max="11646" width="16.5703125" bestFit="1" customWidth="1"/>
    <col min="11647" max="11647" width="18" bestFit="1" customWidth="1"/>
    <col min="11648" max="11648" width="16.140625" bestFit="1" customWidth="1"/>
    <col min="11649" max="11649" width="15" bestFit="1" customWidth="1"/>
    <col min="11650" max="11650" width="10.85546875" bestFit="1" customWidth="1"/>
    <col min="11651" max="11651" width="17.5703125" bestFit="1" customWidth="1"/>
    <col min="11652" max="11652" width="11.42578125" bestFit="1" customWidth="1"/>
    <col min="11653" max="11653" width="15" bestFit="1" customWidth="1"/>
    <col min="11654" max="11654" width="11.42578125" bestFit="1" customWidth="1"/>
    <col min="11655" max="11656" width="14" bestFit="1" customWidth="1"/>
    <col min="11657" max="11657" width="15" bestFit="1" customWidth="1"/>
    <col min="11658" max="11658" width="12.42578125" bestFit="1" customWidth="1"/>
    <col min="11659" max="11659" width="14" bestFit="1" customWidth="1"/>
    <col min="11660" max="11660" width="10.85546875" bestFit="1" customWidth="1"/>
    <col min="11661" max="11661" width="10.5703125" bestFit="1" customWidth="1"/>
    <col min="11662" max="11662" width="17.5703125" bestFit="1" customWidth="1"/>
    <col min="11663" max="11663" width="18" bestFit="1" customWidth="1"/>
    <col min="11664" max="11664" width="12.42578125" bestFit="1" customWidth="1"/>
    <col min="11802" max="11802" width="7.42578125" customWidth="1"/>
    <col min="11803" max="11803" width="6.85546875" customWidth="1"/>
    <col min="11804" max="11804" width="11.85546875" customWidth="1"/>
    <col min="11805" max="11808" width="11.42578125" customWidth="1"/>
    <col min="11809" max="11809" width="27" customWidth="1"/>
    <col min="11810" max="11810" width="14" customWidth="1"/>
    <col min="11811" max="11811" width="54.140625" customWidth="1"/>
    <col min="11812" max="11812" width="6.42578125" customWidth="1"/>
    <col min="11813" max="11813" width="32.42578125" customWidth="1"/>
    <col min="11814" max="11814" width="26.42578125" customWidth="1"/>
    <col min="11815" max="11815" width="24.42578125" customWidth="1"/>
    <col min="11816" max="11816" width="11" customWidth="1"/>
    <col min="11817" max="11817" width="9.42578125" customWidth="1"/>
    <col min="11818" max="11818" width="9.5703125" customWidth="1"/>
    <col min="11819" max="11819" width="17.42578125" customWidth="1"/>
    <col min="11820" max="11820" width="11.5703125" customWidth="1"/>
    <col min="11821" max="11821" width="11.42578125" customWidth="1"/>
    <col min="11822" max="11822" width="14.42578125" customWidth="1"/>
    <col min="11823" max="11823" width="16.42578125" customWidth="1"/>
    <col min="11824" max="11824" width="13.42578125" customWidth="1"/>
    <col min="11825" max="11825" width="14.42578125" customWidth="1"/>
    <col min="11826" max="11826" width="11.42578125" customWidth="1"/>
    <col min="11827" max="11827" width="16.85546875" customWidth="1"/>
    <col min="11828" max="11828" width="14.42578125" customWidth="1"/>
    <col min="11829" max="11830" width="13.42578125" customWidth="1"/>
    <col min="11831" max="11831" width="14.42578125" customWidth="1"/>
    <col min="11832" max="11832" width="11.42578125" customWidth="1"/>
    <col min="11833" max="11833" width="11.5703125" customWidth="1"/>
    <col min="11834" max="11838" width="14.42578125" customWidth="1"/>
    <col min="11839" max="11839" width="11.42578125" customWidth="1"/>
    <col min="11840" max="11840" width="17.7109375" customWidth="1"/>
    <col min="11841" max="11841" width="17.42578125" customWidth="1"/>
    <col min="11842" max="11842" width="19.42578125" customWidth="1"/>
    <col min="11843" max="11843" width="14.42578125" customWidth="1"/>
    <col min="11844" max="11844" width="13.42578125" customWidth="1"/>
    <col min="11845" max="11845" width="11.5703125" customWidth="1"/>
    <col min="11846" max="11848" width="13.42578125" customWidth="1"/>
    <col min="11849" max="11849" width="11.5703125" customWidth="1"/>
    <col min="11850" max="11850" width="16" customWidth="1"/>
    <col min="11851" max="11851" width="13.42578125" customWidth="1"/>
    <col min="11852" max="11852" width="15.140625" customWidth="1"/>
    <col min="11853" max="11853" width="14.42578125" customWidth="1"/>
    <col min="11854" max="11854" width="13.42578125" customWidth="1"/>
    <col min="11856" max="11856" width="15.42578125" customWidth="1"/>
    <col min="11857" max="11858" width="11.42578125" customWidth="1"/>
    <col min="11859" max="11859" width="18.28515625" customWidth="1"/>
    <col min="11860" max="11861" width="18.42578125" customWidth="1"/>
    <col min="11862" max="11862" width="17.42578125" customWidth="1"/>
    <col min="11863" max="11863" width="16.42578125" customWidth="1"/>
    <col min="11864" max="11864" width="15.5703125" customWidth="1"/>
    <col min="11865" max="11866" width="14.42578125" customWidth="1"/>
    <col min="11867" max="11867" width="17.140625" customWidth="1"/>
    <col min="11868" max="11869" width="11.140625" customWidth="1"/>
    <col min="11870" max="11870" width="14.42578125" customWidth="1"/>
    <col min="11871" max="11871" width="17.5703125" customWidth="1"/>
    <col min="11872" max="11872" width="16.140625" customWidth="1"/>
    <col min="11873" max="11873" width="22.42578125" customWidth="1"/>
    <col min="11874" max="11874" width="18.5703125" customWidth="1"/>
    <col min="11875" max="11875" width="15.42578125" customWidth="1"/>
    <col min="11876" max="11876" width="18.85546875" customWidth="1"/>
    <col min="11877" max="11877" width="17.140625" customWidth="1"/>
    <col min="11878" max="11878" width="21.42578125" customWidth="1"/>
    <col min="11879" max="11879" width="25.42578125" customWidth="1"/>
    <col min="11880" max="11880" width="11.5703125" customWidth="1"/>
    <col min="11881" max="11881" width="14.85546875" customWidth="1"/>
    <col min="11882" max="11882" width="16" customWidth="1"/>
    <col min="11883" max="11883" width="18.5703125" customWidth="1"/>
    <col min="11884" max="11884" width="21.42578125" customWidth="1"/>
    <col min="11885" max="11885" width="17.85546875" customWidth="1"/>
    <col min="11886" max="11887" width="17" customWidth="1"/>
    <col min="11888" max="11888" width="22.5703125" customWidth="1"/>
    <col min="11889" max="11889" width="18.42578125" customWidth="1"/>
    <col min="11890" max="11891" width="22.5703125" customWidth="1"/>
    <col min="11892" max="11892" width="18" bestFit="1" customWidth="1"/>
    <col min="11893" max="11896" width="15.42578125" bestFit="1" customWidth="1"/>
    <col min="11898" max="11898" width="11.5703125" bestFit="1" customWidth="1"/>
    <col min="11899" max="11899" width="11" bestFit="1" customWidth="1"/>
    <col min="11900" max="11900" width="13.42578125" bestFit="1" customWidth="1"/>
    <col min="11901" max="11901" width="11" bestFit="1" customWidth="1"/>
    <col min="11902" max="11902" width="16.5703125" bestFit="1" customWidth="1"/>
    <col min="11903" max="11903" width="18" bestFit="1" customWidth="1"/>
    <col min="11904" max="11904" width="16.140625" bestFit="1" customWidth="1"/>
    <col min="11905" max="11905" width="15" bestFit="1" customWidth="1"/>
    <col min="11906" max="11906" width="10.85546875" bestFit="1" customWidth="1"/>
    <col min="11907" max="11907" width="17.5703125" bestFit="1" customWidth="1"/>
    <col min="11908" max="11908" width="11.42578125" bestFit="1" customWidth="1"/>
    <col min="11909" max="11909" width="15" bestFit="1" customWidth="1"/>
    <col min="11910" max="11910" width="11.42578125" bestFit="1" customWidth="1"/>
    <col min="11911" max="11912" width="14" bestFit="1" customWidth="1"/>
    <col min="11913" max="11913" width="15" bestFit="1" customWidth="1"/>
    <col min="11914" max="11914" width="12.42578125" bestFit="1" customWidth="1"/>
    <col min="11915" max="11915" width="14" bestFit="1" customWidth="1"/>
    <col min="11916" max="11916" width="10.85546875" bestFit="1" customWidth="1"/>
    <col min="11917" max="11917" width="10.5703125" bestFit="1" customWidth="1"/>
    <col min="11918" max="11918" width="17.5703125" bestFit="1" customWidth="1"/>
    <col min="11919" max="11919" width="18" bestFit="1" customWidth="1"/>
    <col min="11920" max="11920" width="12.42578125" bestFit="1" customWidth="1"/>
    <col min="12058" max="12058" width="7.42578125" customWidth="1"/>
    <col min="12059" max="12059" width="6.85546875" customWidth="1"/>
    <col min="12060" max="12060" width="11.85546875" customWidth="1"/>
    <col min="12061" max="12064" width="11.42578125" customWidth="1"/>
    <col min="12065" max="12065" width="27" customWidth="1"/>
    <col min="12066" max="12066" width="14" customWidth="1"/>
    <col min="12067" max="12067" width="54.140625" customWidth="1"/>
    <col min="12068" max="12068" width="6.42578125" customWidth="1"/>
    <col min="12069" max="12069" width="32.42578125" customWidth="1"/>
    <col min="12070" max="12070" width="26.42578125" customWidth="1"/>
    <col min="12071" max="12071" width="24.42578125" customWidth="1"/>
    <col min="12072" max="12072" width="11" customWidth="1"/>
    <col min="12073" max="12073" width="9.42578125" customWidth="1"/>
    <col min="12074" max="12074" width="9.5703125" customWidth="1"/>
    <col min="12075" max="12075" width="17.42578125" customWidth="1"/>
    <col min="12076" max="12076" width="11.5703125" customWidth="1"/>
    <col min="12077" max="12077" width="11.42578125" customWidth="1"/>
    <col min="12078" max="12078" width="14.42578125" customWidth="1"/>
    <col min="12079" max="12079" width="16.42578125" customWidth="1"/>
    <col min="12080" max="12080" width="13.42578125" customWidth="1"/>
    <col min="12081" max="12081" width="14.42578125" customWidth="1"/>
    <col min="12082" max="12082" width="11.42578125" customWidth="1"/>
    <col min="12083" max="12083" width="16.85546875" customWidth="1"/>
    <col min="12084" max="12084" width="14.42578125" customWidth="1"/>
    <col min="12085" max="12086" width="13.42578125" customWidth="1"/>
    <col min="12087" max="12087" width="14.42578125" customWidth="1"/>
    <col min="12088" max="12088" width="11.42578125" customWidth="1"/>
    <col min="12089" max="12089" width="11.5703125" customWidth="1"/>
    <col min="12090" max="12094" width="14.42578125" customWidth="1"/>
    <col min="12095" max="12095" width="11.42578125" customWidth="1"/>
    <col min="12096" max="12096" width="17.7109375" customWidth="1"/>
    <col min="12097" max="12097" width="17.42578125" customWidth="1"/>
    <col min="12098" max="12098" width="19.42578125" customWidth="1"/>
    <col min="12099" max="12099" width="14.42578125" customWidth="1"/>
    <col min="12100" max="12100" width="13.42578125" customWidth="1"/>
    <col min="12101" max="12101" width="11.5703125" customWidth="1"/>
    <col min="12102" max="12104" width="13.42578125" customWidth="1"/>
    <col min="12105" max="12105" width="11.5703125" customWidth="1"/>
    <col min="12106" max="12106" width="16" customWidth="1"/>
    <col min="12107" max="12107" width="13.42578125" customWidth="1"/>
    <col min="12108" max="12108" width="15.140625" customWidth="1"/>
    <col min="12109" max="12109" width="14.42578125" customWidth="1"/>
    <col min="12110" max="12110" width="13.42578125" customWidth="1"/>
    <col min="12112" max="12112" width="15.42578125" customWidth="1"/>
    <col min="12113" max="12114" width="11.42578125" customWidth="1"/>
    <col min="12115" max="12115" width="18.28515625" customWidth="1"/>
    <col min="12116" max="12117" width="18.42578125" customWidth="1"/>
    <col min="12118" max="12118" width="17.42578125" customWidth="1"/>
    <col min="12119" max="12119" width="16.42578125" customWidth="1"/>
    <col min="12120" max="12120" width="15.5703125" customWidth="1"/>
    <col min="12121" max="12122" width="14.42578125" customWidth="1"/>
    <col min="12123" max="12123" width="17.140625" customWidth="1"/>
    <col min="12124" max="12125" width="11.140625" customWidth="1"/>
    <col min="12126" max="12126" width="14.42578125" customWidth="1"/>
    <col min="12127" max="12127" width="17.5703125" customWidth="1"/>
    <col min="12128" max="12128" width="16.140625" customWidth="1"/>
    <col min="12129" max="12129" width="22.42578125" customWidth="1"/>
    <col min="12130" max="12130" width="18.5703125" customWidth="1"/>
    <col min="12131" max="12131" width="15.42578125" customWidth="1"/>
    <col min="12132" max="12132" width="18.85546875" customWidth="1"/>
    <col min="12133" max="12133" width="17.140625" customWidth="1"/>
    <col min="12134" max="12134" width="21.42578125" customWidth="1"/>
    <col min="12135" max="12135" width="25.42578125" customWidth="1"/>
    <col min="12136" max="12136" width="11.5703125" customWidth="1"/>
    <col min="12137" max="12137" width="14.85546875" customWidth="1"/>
    <col min="12138" max="12138" width="16" customWidth="1"/>
    <col min="12139" max="12139" width="18.5703125" customWidth="1"/>
    <col min="12140" max="12140" width="21.42578125" customWidth="1"/>
    <col min="12141" max="12141" width="17.85546875" customWidth="1"/>
    <col min="12142" max="12143" width="17" customWidth="1"/>
    <col min="12144" max="12144" width="22.5703125" customWidth="1"/>
    <col min="12145" max="12145" width="18.42578125" customWidth="1"/>
    <col min="12146" max="12147" width="22.5703125" customWidth="1"/>
    <col min="12148" max="12148" width="18" bestFit="1" customWidth="1"/>
    <col min="12149" max="12152" width="15.42578125" bestFit="1" customWidth="1"/>
    <col min="12154" max="12154" width="11.5703125" bestFit="1" customWidth="1"/>
    <col min="12155" max="12155" width="11" bestFit="1" customWidth="1"/>
    <col min="12156" max="12156" width="13.42578125" bestFit="1" customWidth="1"/>
    <col min="12157" max="12157" width="11" bestFit="1" customWidth="1"/>
    <col min="12158" max="12158" width="16.5703125" bestFit="1" customWidth="1"/>
    <col min="12159" max="12159" width="18" bestFit="1" customWidth="1"/>
    <col min="12160" max="12160" width="16.140625" bestFit="1" customWidth="1"/>
    <col min="12161" max="12161" width="15" bestFit="1" customWidth="1"/>
    <col min="12162" max="12162" width="10.85546875" bestFit="1" customWidth="1"/>
    <col min="12163" max="12163" width="17.5703125" bestFit="1" customWidth="1"/>
    <col min="12164" max="12164" width="11.42578125" bestFit="1" customWidth="1"/>
    <col min="12165" max="12165" width="15" bestFit="1" customWidth="1"/>
    <col min="12166" max="12166" width="11.42578125" bestFit="1" customWidth="1"/>
    <col min="12167" max="12168" width="14" bestFit="1" customWidth="1"/>
    <col min="12169" max="12169" width="15" bestFit="1" customWidth="1"/>
    <col min="12170" max="12170" width="12.42578125" bestFit="1" customWidth="1"/>
    <col min="12171" max="12171" width="14" bestFit="1" customWidth="1"/>
    <col min="12172" max="12172" width="10.85546875" bestFit="1" customWidth="1"/>
    <col min="12173" max="12173" width="10.5703125" bestFit="1" customWidth="1"/>
    <col min="12174" max="12174" width="17.5703125" bestFit="1" customWidth="1"/>
    <col min="12175" max="12175" width="18" bestFit="1" customWidth="1"/>
    <col min="12176" max="12176" width="12.42578125" bestFit="1" customWidth="1"/>
    <col min="12314" max="12314" width="7.42578125" customWidth="1"/>
    <col min="12315" max="12315" width="6.85546875" customWidth="1"/>
    <col min="12316" max="12316" width="11.85546875" customWidth="1"/>
    <col min="12317" max="12320" width="11.42578125" customWidth="1"/>
    <col min="12321" max="12321" width="27" customWidth="1"/>
    <col min="12322" max="12322" width="14" customWidth="1"/>
    <col min="12323" max="12323" width="54.140625" customWidth="1"/>
    <col min="12324" max="12324" width="6.42578125" customWidth="1"/>
    <col min="12325" max="12325" width="32.42578125" customWidth="1"/>
    <col min="12326" max="12326" width="26.42578125" customWidth="1"/>
    <col min="12327" max="12327" width="24.42578125" customWidth="1"/>
    <col min="12328" max="12328" width="11" customWidth="1"/>
    <col min="12329" max="12329" width="9.42578125" customWidth="1"/>
    <col min="12330" max="12330" width="9.5703125" customWidth="1"/>
    <col min="12331" max="12331" width="17.42578125" customWidth="1"/>
    <col min="12332" max="12332" width="11.5703125" customWidth="1"/>
    <col min="12333" max="12333" width="11.42578125" customWidth="1"/>
    <col min="12334" max="12334" width="14.42578125" customWidth="1"/>
    <col min="12335" max="12335" width="16.42578125" customWidth="1"/>
    <col min="12336" max="12336" width="13.42578125" customWidth="1"/>
    <col min="12337" max="12337" width="14.42578125" customWidth="1"/>
    <col min="12338" max="12338" width="11.42578125" customWidth="1"/>
    <col min="12339" max="12339" width="16.85546875" customWidth="1"/>
    <col min="12340" max="12340" width="14.42578125" customWidth="1"/>
    <col min="12341" max="12342" width="13.42578125" customWidth="1"/>
    <col min="12343" max="12343" width="14.42578125" customWidth="1"/>
    <col min="12344" max="12344" width="11.42578125" customWidth="1"/>
    <col min="12345" max="12345" width="11.5703125" customWidth="1"/>
    <col min="12346" max="12350" width="14.42578125" customWidth="1"/>
    <col min="12351" max="12351" width="11.42578125" customWidth="1"/>
    <col min="12352" max="12352" width="17.7109375" customWidth="1"/>
    <col min="12353" max="12353" width="17.42578125" customWidth="1"/>
    <col min="12354" max="12354" width="19.42578125" customWidth="1"/>
    <col min="12355" max="12355" width="14.42578125" customWidth="1"/>
    <col min="12356" max="12356" width="13.42578125" customWidth="1"/>
    <col min="12357" max="12357" width="11.5703125" customWidth="1"/>
    <col min="12358" max="12360" width="13.42578125" customWidth="1"/>
    <col min="12361" max="12361" width="11.5703125" customWidth="1"/>
    <col min="12362" max="12362" width="16" customWidth="1"/>
    <col min="12363" max="12363" width="13.42578125" customWidth="1"/>
    <col min="12364" max="12364" width="15.140625" customWidth="1"/>
    <col min="12365" max="12365" width="14.42578125" customWidth="1"/>
    <col min="12366" max="12366" width="13.42578125" customWidth="1"/>
    <col min="12368" max="12368" width="15.42578125" customWidth="1"/>
    <col min="12369" max="12370" width="11.42578125" customWidth="1"/>
    <col min="12371" max="12371" width="18.28515625" customWidth="1"/>
    <col min="12372" max="12373" width="18.42578125" customWidth="1"/>
    <col min="12374" max="12374" width="17.42578125" customWidth="1"/>
    <col min="12375" max="12375" width="16.42578125" customWidth="1"/>
    <col min="12376" max="12376" width="15.5703125" customWidth="1"/>
    <col min="12377" max="12378" width="14.42578125" customWidth="1"/>
    <col min="12379" max="12379" width="17.140625" customWidth="1"/>
    <col min="12380" max="12381" width="11.140625" customWidth="1"/>
    <col min="12382" max="12382" width="14.42578125" customWidth="1"/>
    <col min="12383" max="12383" width="17.5703125" customWidth="1"/>
    <col min="12384" max="12384" width="16.140625" customWidth="1"/>
    <col min="12385" max="12385" width="22.42578125" customWidth="1"/>
    <col min="12386" max="12386" width="18.5703125" customWidth="1"/>
    <col min="12387" max="12387" width="15.42578125" customWidth="1"/>
    <col min="12388" max="12388" width="18.85546875" customWidth="1"/>
    <col min="12389" max="12389" width="17.140625" customWidth="1"/>
    <col min="12390" max="12390" width="21.42578125" customWidth="1"/>
    <col min="12391" max="12391" width="25.42578125" customWidth="1"/>
    <col min="12392" max="12392" width="11.5703125" customWidth="1"/>
    <col min="12393" max="12393" width="14.85546875" customWidth="1"/>
    <col min="12394" max="12394" width="16" customWidth="1"/>
    <col min="12395" max="12395" width="18.5703125" customWidth="1"/>
    <col min="12396" max="12396" width="21.42578125" customWidth="1"/>
    <col min="12397" max="12397" width="17.85546875" customWidth="1"/>
    <col min="12398" max="12399" width="17" customWidth="1"/>
    <col min="12400" max="12400" width="22.5703125" customWidth="1"/>
    <col min="12401" max="12401" width="18.42578125" customWidth="1"/>
    <col min="12402" max="12403" width="22.5703125" customWidth="1"/>
    <col min="12404" max="12404" width="18" bestFit="1" customWidth="1"/>
    <col min="12405" max="12408" width="15.42578125" bestFit="1" customWidth="1"/>
    <col min="12410" max="12410" width="11.5703125" bestFit="1" customWidth="1"/>
    <col min="12411" max="12411" width="11" bestFit="1" customWidth="1"/>
    <col min="12412" max="12412" width="13.42578125" bestFit="1" customWidth="1"/>
    <col min="12413" max="12413" width="11" bestFit="1" customWidth="1"/>
    <col min="12414" max="12414" width="16.5703125" bestFit="1" customWidth="1"/>
    <col min="12415" max="12415" width="18" bestFit="1" customWidth="1"/>
    <col min="12416" max="12416" width="16.140625" bestFit="1" customWidth="1"/>
    <col min="12417" max="12417" width="15" bestFit="1" customWidth="1"/>
    <col min="12418" max="12418" width="10.85546875" bestFit="1" customWidth="1"/>
    <col min="12419" max="12419" width="17.5703125" bestFit="1" customWidth="1"/>
    <col min="12420" max="12420" width="11.42578125" bestFit="1" customWidth="1"/>
    <col min="12421" max="12421" width="15" bestFit="1" customWidth="1"/>
    <col min="12422" max="12422" width="11.42578125" bestFit="1" customWidth="1"/>
    <col min="12423" max="12424" width="14" bestFit="1" customWidth="1"/>
    <col min="12425" max="12425" width="15" bestFit="1" customWidth="1"/>
    <col min="12426" max="12426" width="12.42578125" bestFit="1" customWidth="1"/>
    <col min="12427" max="12427" width="14" bestFit="1" customWidth="1"/>
    <col min="12428" max="12428" width="10.85546875" bestFit="1" customWidth="1"/>
    <col min="12429" max="12429" width="10.5703125" bestFit="1" customWidth="1"/>
    <col min="12430" max="12430" width="17.5703125" bestFit="1" customWidth="1"/>
    <col min="12431" max="12431" width="18" bestFit="1" customWidth="1"/>
    <col min="12432" max="12432" width="12.42578125" bestFit="1" customWidth="1"/>
    <col min="12570" max="12570" width="7.42578125" customWidth="1"/>
    <col min="12571" max="12571" width="6.85546875" customWidth="1"/>
    <col min="12572" max="12572" width="11.85546875" customWidth="1"/>
    <col min="12573" max="12576" width="11.42578125" customWidth="1"/>
    <col min="12577" max="12577" width="27" customWidth="1"/>
    <col min="12578" max="12578" width="14" customWidth="1"/>
    <col min="12579" max="12579" width="54.140625" customWidth="1"/>
    <col min="12580" max="12580" width="6.42578125" customWidth="1"/>
    <col min="12581" max="12581" width="32.42578125" customWidth="1"/>
    <col min="12582" max="12582" width="26.42578125" customWidth="1"/>
    <col min="12583" max="12583" width="24.42578125" customWidth="1"/>
    <col min="12584" max="12584" width="11" customWidth="1"/>
    <col min="12585" max="12585" width="9.42578125" customWidth="1"/>
    <col min="12586" max="12586" width="9.5703125" customWidth="1"/>
    <col min="12587" max="12587" width="17.42578125" customWidth="1"/>
    <col min="12588" max="12588" width="11.5703125" customWidth="1"/>
    <col min="12589" max="12589" width="11.42578125" customWidth="1"/>
    <col min="12590" max="12590" width="14.42578125" customWidth="1"/>
    <col min="12591" max="12591" width="16.42578125" customWidth="1"/>
    <col min="12592" max="12592" width="13.42578125" customWidth="1"/>
    <col min="12593" max="12593" width="14.42578125" customWidth="1"/>
    <col min="12594" max="12594" width="11.42578125" customWidth="1"/>
    <col min="12595" max="12595" width="16.85546875" customWidth="1"/>
    <col min="12596" max="12596" width="14.42578125" customWidth="1"/>
    <col min="12597" max="12598" width="13.42578125" customWidth="1"/>
    <col min="12599" max="12599" width="14.42578125" customWidth="1"/>
    <col min="12600" max="12600" width="11.42578125" customWidth="1"/>
    <col min="12601" max="12601" width="11.5703125" customWidth="1"/>
    <col min="12602" max="12606" width="14.42578125" customWidth="1"/>
    <col min="12607" max="12607" width="11.42578125" customWidth="1"/>
    <col min="12608" max="12608" width="17.7109375" customWidth="1"/>
    <col min="12609" max="12609" width="17.42578125" customWidth="1"/>
    <col min="12610" max="12610" width="19.42578125" customWidth="1"/>
    <col min="12611" max="12611" width="14.42578125" customWidth="1"/>
    <col min="12612" max="12612" width="13.42578125" customWidth="1"/>
    <col min="12613" max="12613" width="11.5703125" customWidth="1"/>
    <col min="12614" max="12616" width="13.42578125" customWidth="1"/>
    <col min="12617" max="12617" width="11.5703125" customWidth="1"/>
    <col min="12618" max="12618" width="16" customWidth="1"/>
    <col min="12619" max="12619" width="13.42578125" customWidth="1"/>
    <col min="12620" max="12620" width="15.140625" customWidth="1"/>
    <col min="12621" max="12621" width="14.42578125" customWidth="1"/>
    <col min="12622" max="12622" width="13.42578125" customWidth="1"/>
    <col min="12624" max="12624" width="15.42578125" customWidth="1"/>
    <col min="12625" max="12626" width="11.42578125" customWidth="1"/>
    <col min="12627" max="12627" width="18.28515625" customWidth="1"/>
    <col min="12628" max="12629" width="18.42578125" customWidth="1"/>
    <col min="12630" max="12630" width="17.42578125" customWidth="1"/>
    <col min="12631" max="12631" width="16.42578125" customWidth="1"/>
    <col min="12632" max="12632" width="15.5703125" customWidth="1"/>
    <col min="12633" max="12634" width="14.42578125" customWidth="1"/>
    <col min="12635" max="12635" width="17.140625" customWidth="1"/>
    <col min="12636" max="12637" width="11.140625" customWidth="1"/>
    <col min="12638" max="12638" width="14.42578125" customWidth="1"/>
    <col min="12639" max="12639" width="17.5703125" customWidth="1"/>
    <col min="12640" max="12640" width="16.140625" customWidth="1"/>
    <col min="12641" max="12641" width="22.42578125" customWidth="1"/>
    <col min="12642" max="12642" width="18.5703125" customWidth="1"/>
    <col min="12643" max="12643" width="15.42578125" customWidth="1"/>
    <col min="12644" max="12644" width="18.85546875" customWidth="1"/>
    <col min="12645" max="12645" width="17.140625" customWidth="1"/>
    <col min="12646" max="12646" width="21.42578125" customWidth="1"/>
    <col min="12647" max="12647" width="25.42578125" customWidth="1"/>
    <col min="12648" max="12648" width="11.5703125" customWidth="1"/>
    <col min="12649" max="12649" width="14.85546875" customWidth="1"/>
    <col min="12650" max="12650" width="16" customWidth="1"/>
    <col min="12651" max="12651" width="18.5703125" customWidth="1"/>
    <col min="12652" max="12652" width="21.42578125" customWidth="1"/>
    <col min="12653" max="12653" width="17.85546875" customWidth="1"/>
    <col min="12654" max="12655" width="17" customWidth="1"/>
    <col min="12656" max="12656" width="22.5703125" customWidth="1"/>
    <col min="12657" max="12657" width="18.42578125" customWidth="1"/>
    <col min="12658" max="12659" width="22.5703125" customWidth="1"/>
    <col min="12660" max="12660" width="18" bestFit="1" customWidth="1"/>
    <col min="12661" max="12664" width="15.42578125" bestFit="1" customWidth="1"/>
    <col min="12666" max="12666" width="11.5703125" bestFit="1" customWidth="1"/>
    <col min="12667" max="12667" width="11" bestFit="1" customWidth="1"/>
    <col min="12668" max="12668" width="13.42578125" bestFit="1" customWidth="1"/>
    <col min="12669" max="12669" width="11" bestFit="1" customWidth="1"/>
    <col min="12670" max="12670" width="16.5703125" bestFit="1" customWidth="1"/>
    <col min="12671" max="12671" width="18" bestFit="1" customWidth="1"/>
    <col min="12672" max="12672" width="16.140625" bestFit="1" customWidth="1"/>
    <col min="12673" max="12673" width="15" bestFit="1" customWidth="1"/>
    <col min="12674" max="12674" width="10.85546875" bestFit="1" customWidth="1"/>
    <col min="12675" max="12675" width="17.5703125" bestFit="1" customWidth="1"/>
    <col min="12676" max="12676" width="11.42578125" bestFit="1" customWidth="1"/>
    <col min="12677" max="12677" width="15" bestFit="1" customWidth="1"/>
    <col min="12678" max="12678" width="11.42578125" bestFit="1" customWidth="1"/>
    <col min="12679" max="12680" width="14" bestFit="1" customWidth="1"/>
    <col min="12681" max="12681" width="15" bestFit="1" customWidth="1"/>
    <col min="12682" max="12682" width="12.42578125" bestFit="1" customWidth="1"/>
    <col min="12683" max="12683" width="14" bestFit="1" customWidth="1"/>
    <col min="12684" max="12684" width="10.85546875" bestFit="1" customWidth="1"/>
    <col min="12685" max="12685" width="10.5703125" bestFit="1" customWidth="1"/>
    <col min="12686" max="12686" width="17.5703125" bestFit="1" customWidth="1"/>
    <col min="12687" max="12687" width="18" bestFit="1" customWidth="1"/>
    <col min="12688" max="12688" width="12.42578125" bestFit="1" customWidth="1"/>
    <col min="12826" max="12826" width="7.42578125" customWidth="1"/>
    <col min="12827" max="12827" width="6.85546875" customWidth="1"/>
    <col min="12828" max="12828" width="11.85546875" customWidth="1"/>
    <col min="12829" max="12832" width="11.42578125" customWidth="1"/>
    <col min="12833" max="12833" width="27" customWidth="1"/>
    <col min="12834" max="12834" width="14" customWidth="1"/>
    <col min="12835" max="12835" width="54.140625" customWidth="1"/>
    <col min="12836" max="12836" width="6.42578125" customWidth="1"/>
    <col min="12837" max="12837" width="32.42578125" customWidth="1"/>
    <col min="12838" max="12838" width="26.42578125" customWidth="1"/>
    <col min="12839" max="12839" width="24.42578125" customWidth="1"/>
    <col min="12840" max="12840" width="11" customWidth="1"/>
    <col min="12841" max="12841" width="9.42578125" customWidth="1"/>
    <col min="12842" max="12842" width="9.5703125" customWidth="1"/>
    <col min="12843" max="12843" width="17.42578125" customWidth="1"/>
    <col min="12844" max="12844" width="11.5703125" customWidth="1"/>
    <col min="12845" max="12845" width="11.42578125" customWidth="1"/>
    <col min="12846" max="12846" width="14.42578125" customWidth="1"/>
    <col min="12847" max="12847" width="16.42578125" customWidth="1"/>
    <col min="12848" max="12848" width="13.42578125" customWidth="1"/>
    <col min="12849" max="12849" width="14.42578125" customWidth="1"/>
    <col min="12850" max="12850" width="11.42578125" customWidth="1"/>
    <col min="12851" max="12851" width="16.85546875" customWidth="1"/>
    <col min="12852" max="12852" width="14.42578125" customWidth="1"/>
    <col min="12853" max="12854" width="13.42578125" customWidth="1"/>
    <col min="12855" max="12855" width="14.42578125" customWidth="1"/>
    <col min="12856" max="12856" width="11.42578125" customWidth="1"/>
    <col min="12857" max="12857" width="11.5703125" customWidth="1"/>
    <col min="12858" max="12862" width="14.42578125" customWidth="1"/>
    <col min="12863" max="12863" width="11.42578125" customWidth="1"/>
    <col min="12864" max="12864" width="17.7109375" customWidth="1"/>
    <col min="12865" max="12865" width="17.42578125" customWidth="1"/>
    <col min="12866" max="12866" width="19.42578125" customWidth="1"/>
    <col min="12867" max="12867" width="14.42578125" customWidth="1"/>
    <col min="12868" max="12868" width="13.42578125" customWidth="1"/>
    <col min="12869" max="12869" width="11.5703125" customWidth="1"/>
    <col min="12870" max="12872" width="13.42578125" customWidth="1"/>
    <col min="12873" max="12873" width="11.5703125" customWidth="1"/>
    <col min="12874" max="12874" width="16" customWidth="1"/>
    <col min="12875" max="12875" width="13.42578125" customWidth="1"/>
    <col min="12876" max="12876" width="15.140625" customWidth="1"/>
    <col min="12877" max="12877" width="14.42578125" customWidth="1"/>
    <col min="12878" max="12878" width="13.42578125" customWidth="1"/>
    <col min="12880" max="12880" width="15.42578125" customWidth="1"/>
    <col min="12881" max="12882" width="11.42578125" customWidth="1"/>
    <col min="12883" max="12883" width="18.28515625" customWidth="1"/>
    <col min="12884" max="12885" width="18.42578125" customWidth="1"/>
    <col min="12886" max="12886" width="17.42578125" customWidth="1"/>
    <col min="12887" max="12887" width="16.42578125" customWidth="1"/>
    <col min="12888" max="12888" width="15.5703125" customWidth="1"/>
    <col min="12889" max="12890" width="14.42578125" customWidth="1"/>
    <col min="12891" max="12891" width="17.140625" customWidth="1"/>
    <col min="12892" max="12893" width="11.140625" customWidth="1"/>
    <col min="12894" max="12894" width="14.42578125" customWidth="1"/>
    <col min="12895" max="12895" width="17.5703125" customWidth="1"/>
    <col min="12896" max="12896" width="16.140625" customWidth="1"/>
    <col min="12897" max="12897" width="22.42578125" customWidth="1"/>
    <col min="12898" max="12898" width="18.5703125" customWidth="1"/>
    <col min="12899" max="12899" width="15.42578125" customWidth="1"/>
    <col min="12900" max="12900" width="18.85546875" customWidth="1"/>
    <col min="12901" max="12901" width="17.140625" customWidth="1"/>
    <col min="12902" max="12902" width="21.42578125" customWidth="1"/>
    <col min="12903" max="12903" width="25.42578125" customWidth="1"/>
    <col min="12904" max="12904" width="11.5703125" customWidth="1"/>
    <col min="12905" max="12905" width="14.85546875" customWidth="1"/>
    <col min="12906" max="12906" width="16" customWidth="1"/>
    <col min="12907" max="12907" width="18.5703125" customWidth="1"/>
    <col min="12908" max="12908" width="21.42578125" customWidth="1"/>
    <col min="12909" max="12909" width="17.85546875" customWidth="1"/>
    <col min="12910" max="12911" width="17" customWidth="1"/>
    <col min="12912" max="12912" width="22.5703125" customWidth="1"/>
    <col min="12913" max="12913" width="18.42578125" customWidth="1"/>
    <col min="12914" max="12915" width="22.5703125" customWidth="1"/>
    <col min="12916" max="12916" width="18" bestFit="1" customWidth="1"/>
    <col min="12917" max="12920" width="15.42578125" bestFit="1" customWidth="1"/>
    <col min="12922" max="12922" width="11.5703125" bestFit="1" customWidth="1"/>
    <col min="12923" max="12923" width="11" bestFit="1" customWidth="1"/>
    <col min="12924" max="12924" width="13.42578125" bestFit="1" customWidth="1"/>
    <col min="12925" max="12925" width="11" bestFit="1" customWidth="1"/>
    <col min="12926" max="12926" width="16.5703125" bestFit="1" customWidth="1"/>
    <col min="12927" max="12927" width="18" bestFit="1" customWidth="1"/>
    <col min="12928" max="12928" width="16.140625" bestFit="1" customWidth="1"/>
    <col min="12929" max="12929" width="15" bestFit="1" customWidth="1"/>
    <col min="12930" max="12930" width="10.85546875" bestFit="1" customWidth="1"/>
    <col min="12931" max="12931" width="17.5703125" bestFit="1" customWidth="1"/>
    <col min="12932" max="12932" width="11.42578125" bestFit="1" customWidth="1"/>
    <col min="12933" max="12933" width="15" bestFit="1" customWidth="1"/>
    <col min="12934" max="12934" width="11.42578125" bestFit="1" customWidth="1"/>
    <col min="12935" max="12936" width="14" bestFit="1" customWidth="1"/>
    <col min="12937" max="12937" width="15" bestFit="1" customWidth="1"/>
    <col min="12938" max="12938" width="12.42578125" bestFit="1" customWidth="1"/>
    <col min="12939" max="12939" width="14" bestFit="1" customWidth="1"/>
    <col min="12940" max="12940" width="10.85546875" bestFit="1" customWidth="1"/>
    <col min="12941" max="12941" width="10.5703125" bestFit="1" customWidth="1"/>
    <col min="12942" max="12942" width="17.5703125" bestFit="1" customWidth="1"/>
    <col min="12943" max="12943" width="18" bestFit="1" customWidth="1"/>
    <col min="12944" max="12944" width="12.42578125" bestFit="1" customWidth="1"/>
    <col min="13082" max="13082" width="7.42578125" customWidth="1"/>
    <col min="13083" max="13083" width="6.85546875" customWidth="1"/>
    <col min="13084" max="13084" width="11.85546875" customWidth="1"/>
    <col min="13085" max="13088" width="11.42578125" customWidth="1"/>
    <col min="13089" max="13089" width="27" customWidth="1"/>
    <col min="13090" max="13090" width="14" customWidth="1"/>
    <col min="13091" max="13091" width="54.140625" customWidth="1"/>
    <col min="13092" max="13092" width="6.42578125" customWidth="1"/>
    <col min="13093" max="13093" width="32.42578125" customWidth="1"/>
    <col min="13094" max="13094" width="26.42578125" customWidth="1"/>
    <col min="13095" max="13095" width="24.42578125" customWidth="1"/>
    <col min="13096" max="13096" width="11" customWidth="1"/>
    <col min="13097" max="13097" width="9.42578125" customWidth="1"/>
    <col min="13098" max="13098" width="9.5703125" customWidth="1"/>
    <col min="13099" max="13099" width="17.42578125" customWidth="1"/>
    <col min="13100" max="13100" width="11.5703125" customWidth="1"/>
    <col min="13101" max="13101" width="11.42578125" customWidth="1"/>
    <col min="13102" max="13102" width="14.42578125" customWidth="1"/>
    <col min="13103" max="13103" width="16.42578125" customWidth="1"/>
    <col min="13104" max="13104" width="13.42578125" customWidth="1"/>
    <col min="13105" max="13105" width="14.42578125" customWidth="1"/>
    <col min="13106" max="13106" width="11.42578125" customWidth="1"/>
    <col min="13107" max="13107" width="16.85546875" customWidth="1"/>
    <col min="13108" max="13108" width="14.42578125" customWidth="1"/>
    <col min="13109" max="13110" width="13.42578125" customWidth="1"/>
    <col min="13111" max="13111" width="14.42578125" customWidth="1"/>
    <col min="13112" max="13112" width="11.42578125" customWidth="1"/>
    <col min="13113" max="13113" width="11.5703125" customWidth="1"/>
    <col min="13114" max="13118" width="14.42578125" customWidth="1"/>
    <col min="13119" max="13119" width="11.42578125" customWidth="1"/>
    <col min="13120" max="13120" width="17.7109375" customWidth="1"/>
    <col min="13121" max="13121" width="17.42578125" customWidth="1"/>
    <col min="13122" max="13122" width="19.42578125" customWidth="1"/>
    <col min="13123" max="13123" width="14.42578125" customWidth="1"/>
    <col min="13124" max="13124" width="13.42578125" customWidth="1"/>
    <col min="13125" max="13125" width="11.5703125" customWidth="1"/>
    <col min="13126" max="13128" width="13.42578125" customWidth="1"/>
    <col min="13129" max="13129" width="11.5703125" customWidth="1"/>
    <col min="13130" max="13130" width="16" customWidth="1"/>
    <col min="13131" max="13131" width="13.42578125" customWidth="1"/>
    <col min="13132" max="13132" width="15.140625" customWidth="1"/>
    <col min="13133" max="13133" width="14.42578125" customWidth="1"/>
    <col min="13134" max="13134" width="13.42578125" customWidth="1"/>
    <col min="13136" max="13136" width="15.42578125" customWidth="1"/>
    <col min="13137" max="13138" width="11.42578125" customWidth="1"/>
    <col min="13139" max="13139" width="18.28515625" customWidth="1"/>
    <col min="13140" max="13141" width="18.42578125" customWidth="1"/>
    <col min="13142" max="13142" width="17.42578125" customWidth="1"/>
    <col min="13143" max="13143" width="16.42578125" customWidth="1"/>
    <col min="13144" max="13144" width="15.5703125" customWidth="1"/>
    <col min="13145" max="13146" width="14.42578125" customWidth="1"/>
    <col min="13147" max="13147" width="17.140625" customWidth="1"/>
    <col min="13148" max="13149" width="11.140625" customWidth="1"/>
    <col min="13150" max="13150" width="14.42578125" customWidth="1"/>
    <col min="13151" max="13151" width="17.5703125" customWidth="1"/>
    <col min="13152" max="13152" width="16.140625" customWidth="1"/>
    <col min="13153" max="13153" width="22.42578125" customWidth="1"/>
    <col min="13154" max="13154" width="18.5703125" customWidth="1"/>
    <col min="13155" max="13155" width="15.42578125" customWidth="1"/>
    <col min="13156" max="13156" width="18.85546875" customWidth="1"/>
    <col min="13157" max="13157" width="17.140625" customWidth="1"/>
    <col min="13158" max="13158" width="21.42578125" customWidth="1"/>
    <col min="13159" max="13159" width="25.42578125" customWidth="1"/>
    <col min="13160" max="13160" width="11.5703125" customWidth="1"/>
    <col min="13161" max="13161" width="14.85546875" customWidth="1"/>
    <col min="13162" max="13162" width="16" customWidth="1"/>
    <col min="13163" max="13163" width="18.5703125" customWidth="1"/>
    <col min="13164" max="13164" width="21.42578125" customWidth="1"/>
    <col min="13165" max="13165" width="17.85546875" customWidth="1"/>
    <col min="13166" max="13167" width="17" customWidth="1"/>
    <col min="13168" max="13168" width="22.5703125" customWidth="1"/>
    <col min="13169" max="13169" width="18.42578125" customWidth="1"/>
    <col min="13170" max="13171" width="22.5703125" customWidth="1"/>
    <col min="13172" max="13172" width="18" bestFit="1" customWidth="1"/>
    <col min="13173" max="13176" width="15.42578125" bestFit="1" customWidth="1"/>
    <col min="13178" max="13178" width="11.5703125" bestFit="1" customWidth="1"/>
    <col min="13179" max="13179" width="11" bestFit="1" customWidth="1"/>
    <col min="13180" max="13180" width="13.42578125" bestFit="1" customWidth="1"/>
    <col min="13181" max="13181" width="11" bestFit="1" customWidth="1"/>
    <col min="13182" max="13182" width="16.5703125" bestFit="1" customWidth="1"/>
    <col min="13183" max="13183" width="18" bestFit="1" customWidth="1"/>
    <col min="13184" max="13184" width="16.140625" bestFit="1" customWidth="1"/>
    <col min="13185" max="13185" width="15" bestFit="1" customWidth="1"/>
    <col min="13186" max="13186" width="10.85546875" bestFit="1" customWidth="1"/>
    <col min="13187" max="13187" width="17.5703125" bestFit="1" customWidth="1"/>
    <col min="13188" max="13188" width="11.42578125" bestFit="1" customWidth="1"/>
    <col min="13189" max="13189" width="15" bestFit="1" customWidth="1"/>
    <col min="13190" max="13190" width="11.42578125" bestFit="1" customWidth="1"/>
    <col min="13191" max="13192" width="14" bestFit="1" customWidth="1"/>
    <col min="13193" max="13193" width="15" bestFit="1" customWidth="1"/>
    <col min="13194" max="13194" width="12.42578125" bestFit="1" customWidth="1"/>
    <col min="13195" max="13195" width="14" bestFit="1" customWidth="1"/>
    <col min="13196" max="13196" width="10.85546875" bestFit="1" customWidth="1"/>
    <col min="13197" max="13197" width="10.5703125" bestFit="1" customWidth="1"/>
    <col min="13198" max="13198" width="17.5703125" bestFit="1" customWidth="1"/>
    <col min="13199" max="13199" width="18" bestFit="1" customWidth="1"/>
    <col min="13200" max="13200" width="12.42578125" bestFit="1" customWidth="1"/>
    <col min="13338" max="13338" width="7.42578125" customWidth="1"/>
    <col min="13339" max="13339" width="6.85546875" customWidth="1"/>
    <col min="13340" max="13340" width="11.85546875" customWidth="1"/>
    <col min="13341" max="13344" width="11.42578125" customWidth="1"/>
    <col min="13345" max="13345" width="27" customWidth="1"/>
    <col min="13346" max="13346" width="14" customWidth="1"/>
    <col min="13347" max="13347" width="54.140625" customWidth="1"/>
    <col min="13348" max="13348" width="6.42578125" customWidth="1"/>
    <col min="13349" max="13349" width="32.42578125" customWidth="1"/>
    <col min="13350" max="13350" width="26.42578125" customWidth="1"/>
    <col min="13351" max="13351" width="24.42578125" customWidth="1"/>
    <col min="13352" max="13352" width="11" customWidth="1"/>
    <col min="13353" max="13353" width="9.42578125" customWidth="1"/>
    <col min="13354" max="13354" width="9.5703125" customWidth="1"/>
    <col min="13355" max="13355" width="17.42578125" customWidth="1"/>
    <col min="13356" max="13356" width="11.5703125" customWidth="1"/>
    <col min="13357" max="13357" width="11.42578125" customWidth="1"/>
    <col min="13358" max="13358" width="14.42578125" customWidth="1"/>
    <col min="13359" max="13359" width="16.42578125" customWidth="1"/>
    <col min="13360" max="13360" width="13.42578125" customWidth="1"/>
    <col min="13361" max="13361" width="14.42578125" customWidth="1"/>
    <col min="13362" max="13362" width="11.42578125" customWidth="1"/>
    <col min="13363" max="13363" width="16.85546875" customWidth="1"/>
    <col min="13364" max="13364" width="14.42578125" customWidth="1"/>
    <col min="13365" max="13366" width="13.42578125" customWidth="1"/>
    <col min="13367" max="13367" width="14.42578125" customWidth="1"/>
    <col min="13368" max="13368" width="11.42578125" customWidth="1"/>
    <col min="13369" max="13369" width="11.5703125" customWidth="1"/>
    <col min="13370" max="13374" width="14.42578125" customWidth="1"/>
    <col min="13375" max="13375" width="11.42578125" customWidth="1"/>
    <col min="13376" max="13376" width="17.7109375" customWidth="1"/>
    <col min="13377" max="13377" width="17.42578125" customWidth="1"/>
    <col min="13378" max="13378" width="19.42578125" customWidth="1"/>
    <col min="13379" max="13379" width="14.42578125" customWidth="1"/>
    <col min="13380" max="13380" width="13.42578125" customWidth="1"/>
    <col min="13381" max="13381" width="11.5703125" customWidth="1"/>
    <col min="13382" max="13384" width="13.42578125" customWidth="1"/>
    <col min="13385" max="13385" width="11.5703125" customWidth="1"/>
    <col min="13386" max="13386" width="16" customWidth="1"/>
    <col min="13387" max="13387" width="13.42578125" customWidth="1"/>
    <col min="13388" max="13388" width="15.140625" customWidth="1"/>
    <col min="13389" max="13389" width="14.42578125" customWidth="1"/>
    <col min="13390" max="13390" width="13.42578125" customWidth="1"/>
    <col min="13392" max="13392" width="15.42578125" customWidth="1"/>
    <col min="13393" max="13394" width="11.42578125" customWidth="1"/>
    <col min="13395" max="13395" width="18.28515625" customWidth="1"/>
    <col min="13396" max="13397" width="18.42578125" customWidth="1"/>
    <col min="13398" max="13398" width="17.42578125" customWidth="1"/>
    <col min="13399" max="13399" width="16.42578125" customWidth="1"/>
    <col min="13400" max="13400" width="15.5703125" customWidth="1"/>
    <col min="13401" max="13402" width="14.42578125" customWidth="1"/>
    <col min="13403" max="13403" width="17.140625" customWidth="1"/>
    <col min="13404" max="13405" width="11.140625" customWidth="1"/>
    <col min="13406" max="13406" width="14.42578125" customWidth="1"/>
    <col min="13407" max="13407" width="17.5703125" customWidth="1"/>
    <col min="13408" max="13408" width="16.140625" customWidth="1"/>
    <col min="13409" max="13409" width="22.42578125" customWidth="1"/>
    <col min="13410" max="13410" width="18.5703125" customWidth="1"/>
    <col min="13411" max="13411" width="15.42578125" customWidth="1"/>
    <col min="13412" max="13412" width="18.85546875" customWidth="1"/>
    <col min="13413" max="13413" width="17.140625" customWidth="1"/>
    <col min="13414" max="13414" width="21.42578125" customWidth="1"/>
    <col min="13415" max="13415" width="25.42578125" customWidth="1"/>
    <col min="13416" max="13416" width="11.5703125" customWidth="1"/>
    <col min="13417" max="13417" width="14.85546875" customWidth="1"/>
    <col min="13418" max="13418" width="16" customWidth="1"/>
    <col min="13419" max="13419" width="18.5703125" customWidth="1"/>
    <col min="13420" max="13420" width="21.42578125" customWidth="1"/>
    <col min="13421" max="13421" width="17.85546875" customWidth="1"/>
    <col min="13422" max="13423" width="17" customWidth="1"/>
    <col min="13424" max="13424" width="22.5703125" customWidth="1"/>
    <col min="13425" max="13425" width="18.42578125" customWidth="1"/>
    <col min="13426" max="13427" width="22.5703125" customWidth="1"/>
    <col min="13428" max="13428" width="18" bestFit="1" customWidth="1"/>
    <col min="13429" max="13432" width="15.42578125" bestFit="1" customWidth="1"/>
    <col min="13434" max="13434" width="11.5703125" bestFit="1" customWidth="1"/>
    <col min="13435" max="13435" width="11" bestFit="1" customWidth="1"/>
    <col min="13436" max="13436" width="13.42578125" bestFit="1" customWidth="1"/>
    <col min="13437" max="13437" width="11" bestFit="1" customWidth="1"/>
    <col min="13438" max="13438" width="16.5703125" bestFit="1" customWidth="1"/>
    <col min="13439" max="13439" width="18" bestFit="1" customWidth="1"/>
    <col min="13440" max="13440" width="16.140625" bestFit="1" customWidth="1"/>
    <col min="13441" max="13441" width="15" bestFit="1" customWidth="1"/>
    <col min="13442" max="13442" width="10.85546875" bestFit="1" customWidth="1"/>
    <col min="13443" max="13443" width="17.5703125" bestFit="1" customWidth="1"/>
    <col min="13444" max="13444" width="11.42578125" bestFit="1" customWidth="1"/>
    <col min="13445" max="13445" width="15" bestFit="1" customWidth="1"/>
    <col min="13446" max="13446" width="11.42578125" bestFit="1" customWidth="1"/>
    <col min="13447" max="13448" width="14" bestFit="1" customWidth="1"/>
    <col min="13449" max="13449" width="15" bestFit="1" customWidth="1"/>
    <col min="13450" max="13450" width="12.42578125" bestFit="1" customWidth="1"/>
    <col min="13451" max="13451" width="14" bestFit="1" customWidth="1"/>
    <col min="13452" max="13452" width="10.85546875" bestFit="1" customWidth="1"/>
    <col min="13453" max="13453" width="10.5703125" bestFit="1" customWidth="1"/>
    <col min="13454" max="13454" width="17.5703125" bestFit="1" customWidth="1"/>
    <col min="13455" max="13455" width="18" bestFit="1" customWidth="1"/>
    <col min="13456" max="13456" width="12.42578125" bestFit="1" customWidth="1"/>
    <col min="13594" max="13594" width="7.42578125" customWidth="1"/>
    <col min="13595" max="13595" width="6.85546875" customWidth="1"/>
    <col min="13596" max="13596" width="11.85546875" customWidth="1"/>
    <col min="13597" max="13600" width="11.42578125" customWidth="1"/>
    <col min="13601" max="13601" width="27" customWidth="1"/>
    <col min="13602" max="13602" width="14" customWidth="1"/>
    <col min="13603" max="13603" width="54.140625" customWidth="1"/>
    <col min="13604" max="13604" width="6.42578125" customWidth="1"/>
    <col min="13605" max="13605" width="32.42578125" customWidth="1"/>
    <col min="13606" max="13606" width="26.42578125" customWidth="1"/>
    <col min="13607" max="13607" width="24.42578125" customWidth="1"/>
    <col min="13608" max="13608" width="11" customWidth="1"/>
    <col min="13609" max="13609" width="9.42578125" customWidth="1"/>
    <col min="13610" max="13610" width="9.5703125" customWidth="1"/>
    <col min="13611" max="13611" width="17.42578125" customWidth="1"/>
    <col min="13612" max="13612" width="11.5703125" customWidth="1"/>
    <col min="13613" max="13613" width="11.42578125" customWidth="1"/>
    <col min="13614" max="13614" width="14.42578125" customWidth="1"/>
    <col min="13615" max="13615" width="16.42578125" customWidth="1"/>
    <col min="13616" max="13616" width="13.42578125" customWidth="1"/>
    <col min="13617" max="13617" width="14.42578125" customWidth="1"/>
    <col min="13618" max="13618" width="11.42578125" customWidth="1"/>
    <col min="13619" max="13619" width="16.85546875" customWidth="1"/>
    <col min="13620" max="13620" width="14.42578125" customWidth="1"/>
    <col min="13621" max="13622" width="13.42578125" customWidth="1"/>
    <col min="13623" max="13623" width="14.42578125" customWidth="1"/>
    <col min="13624" max="13624" width="11.42578125" customWidth="1"/>
    <col min="13625" max="13625" width="11.5703125" customWidth="1"/>
    <col min="13626" max="13630" width="14.42578125" customWidth="1"/>
    <col min="13631" max="13631" width="11.42578125" customWidth="1"/>
    <col min="13632" max="13632" width="17.7109375" customWidth="1"/>
    <col min="13633" max="13633" width="17.42578125" customWidth="1"/>
    <col min="13634" max="13634" width="19.42578125" customWidth="1"/>
    <col min="13635" max="13635" width="14.42578125" customWidth="1"/>
    <col min="13636" max="13636" width="13.42578125" customWidth="1"/>
    <col min="13637" max="13637" width="11.5703125" customWidth="1"/>
    <col min="13638" max="13640" width="13.42578125" customWidth="1"/>
    <col min="13641" max="13641" width="11.5703125" customWidth="1"/>
    <col min="13642" max="13642" width="16" customWidth="1"/>
    <col min="13643" max="13643" width="13.42578125" customWidth="1"/>
    <col min="13644" max="13644" width="15.140625" customWidth="1"/>
    <col min="13645" max="13645" width="14.42578125" customWidth="1"/>
    <col min="13646" max="13646" width="13.42578125" customWidth="1"/>
    <col min="13648" max="13648" width="15.42578125" customWidth="1"/>
    <col min="13649" max="13650" width="11.42578125" customWidth="1"/>
    <col min="13651" max="13651" width="18.28515625" customWidth="1"/>
    <col min="13652" max="13653" width="18.42578125" customWidth="1"/>
    <col min="13654" max="13654" width="17.42578125" customWidth="1"/>
    <col min="13655" max="13655" width="16.42578125" customWidth="1"/>
    <col min="13656" max="13656" width="15.5703125" customWidth="1"/>
    <col min="13657" max="13658" width="14.42578125" customWidth="1"/>
    <col min="13659" max="13659" width="17.140625" customWidth="1"/>
    <col min="13660" max="13661" width="11.140625" customWidth="1"/>
    <col min="13662" max="13662" width="14.42578125" customWidth="1"/>
    <col min="13663" max="13663" width="17.5703125" customWidth="1"/>
    <col min="13664" max="13664" width="16.140625" customWidth="1"/>
    <col min="13665" max="13665" width="22.42578125" customWidth="1"/>
    <col min="13666" max="13666" width="18.5703125" customWidth="1"/>
    <col min="13667" max="13667" width="15.42578125" customWidth="1"/>
    <col min="13668" max="13668" width="18.85546875" customWidth="1"/>
    <col min="13669" max="13669" width="17.140625" customWidth="1"/>
    <col min="13670" max="13670" width="21.42578125" customWidth="1"/>
    <col min="13671" max="13671" width="25.42578125" customWidth="1"/>
    <col min="13672" max="13672" width="11.5703125" customWidth="1"/>
    <col min="13673" max="13673" width="14.85546875" customWidth="1"/>
    <col min="13674" max="13674" width="16" customWidth="1"/>
    <col min="13675" max="13675" width="18.5703125" customWidth="1"/>
    <col min="13676" max="13676" width="21.42578125" customWidth="1"/>
    <col min="13677" max="13677" width="17.85546875" customWidth="1"/>
    <col min="13678" max="13679" width="17" customWidth="1"/>
    <col min="13680" max="13680" width="22.5703125" customWidth="1"/>
    <col min="13681" max="13681" width="18.42578125" customWidth="1"/>
    <col min="13682" max="13683" width="22.5703125" customWidth="1"/>
    <col min="13684" max="13684" width="18" bestFit="1" customWidth="1"/>
    <col min="13685" max="13688" width="15.42578125" bestFit="1" customWidth="1"/>
    <col min="13690" max="13690" width="11.5703125" bestFit="1" customWidth="1"/>
    <col min="13691" max="13691" width="11" bestFit="1" customWidth="1"/>
    <col min="13692" max="13692" width="13.42578125" bestFit="1" customWidth="1"/>
    <col min="13693" max="13693" width="11" bestFit="1" customWidth="1"/>
    <col min="13694" max="13694" width="16.5703125" bestFit="1" customWidth="1"/>
    <col min="13695" max="13695" width="18" bestFit="1" customWidth="1"/>
    <col min="13696" max="13696" width="16.140625" bestFit="1" customWidth="1"/>
    <col min="13697" max="13697" width="15" bestFit="1" customWidth="1"/>
    <col min="13698" max="13698" width="10.85546875" bestFit="1" customWidth="1"/>
    <col min="13699" max="13699" width="17.5703125" bestFit="1" customWidth="1"/>
    <col min="13700" max="13700" width="11.42578125" bestFit="1" customWidth="1"/>
    <col min="13701" max="13701" width="15" bestFit="1" customWidth="1"/>
    <col min="13702" max="13702" width="11.42578125" bestFit="1" customWidth="1"/>
    <col min="13703" max="13704" width="14" bestFit="1" customWidth="1"/>
    <col min="13705" max="13705" width="15" bestFit="1" customWidth="1"/>
    <col min="13706" max="13706" width="12.42578125" bestFit="1" customWidth="1"/>
    <col min="13707" max="13707" width="14" bestFit="1" customWidth="1"/>
    <col min="13708" max="13708" width="10.85546875" bestFit="1" customWidth="1"/>
    <col min="13709" max="13709" width="10.5703125" bestFit="1" customWidth="1"/>
    <col min="13710" max="13710" width="17.5703125" bestFit="1" customWidth="1"/>
    <col min="13711" max="13711" width="18" bestFit="1" customWidth="1"/>
    <col min="13712" max="13712" width="12.42578125" bestFit="1" customWidth="1"/>
    <col min="13850" max="13850" width="7.42578125" customWidth="1"/>
    <col min="13851" max="13851" width="6.85546875" customWidth="1"/>
    <col min="13852" max="13852" width="11.85546875" customWidth="1"/>
    <col min="13853" max="13856" width="11.42578125" customWidth="1"/>
    <col min="13857" max="13857" width="27" customWidth="1"/>
    <col min="13858" max="13858" width="14" customWidth="1"/>
    <col min="13859" max="13859" width="54.140625" customWidth="1"/>
    <col min="13860" max="13860" width="6.42578125" customWidth="1"/>
    <col min="13861" max="13861" width="32.42578125" customWidth="1"/>
    <col min="13862" max="13862" width="26.42578125" customWidth="1"/>
    <col min="13863" max="13863" width="24.42578125" customWidth="1"/>
    <col min="13864" max="13864" width="11" customWidth="1"/>
    <col min="13865" max="13865" width="9.42578125" customWidth="1"/>
    <col min="13866" max="13866" width="9.5703125" customWidth="1"/>
    <col min="13867" max="13867" width="17.42578125" customWidth="1"/>
    <col min="13868" max="13868" width="11.5703125" customWidth="1"/>
    <col min="13869" max="13869" width="11.42578125" customWidth="1"/>
    <col min="13870" max="13870" width="14.42578125" customWidth="1"/>
    <col min="13871" max="13871" width="16.42578125" customWidth="1"/>
    <col min="13872" max="13872" width="13.42578125" customWidth="1"/>
    <col min="13873" max="13873" width="14.42578125" customWidth="1"/>
    <col min="13874" max="13874" width="11.42578125" customWidth="1"/>
    <col min="13875" max="13875" width="16.85546875" customWidth="1"/>
    <col min="13876" max="13876" width="14.42578125" customWidth="1"/>
    <col min="13877" max="13878" width="13.42578125" customWidth="1"/>
    <col min="13879" max="13879" width="14.42578125" customWidth="1"/>
    <col min="13880" max="13880" width="11.42578125" customWidth="1"/>
    <col min="13881" max="13881" width="11.5703125" customWidth="1"/>
    <col min="13882" max="13886" width="14.42578125" customWidth="1"/>
    <col min="13887" max="13887" width="11.42578125" customWidth="1"/>
    <col min="13888" max="13888" width="17.7109375" customWidth="1"/>
    <col min="13889" max="13889" width="17.42578125" customWidth="1"/>
    <col min="13890" max="13890" width="19.42578125" customWidth="1"/>
    <col min="13891" max="13891" width="14.42578125" customWidth="1"/>
    <col min="13892" max="13892" width="13.42578125" customWidth="1"/>
    <col min="13893" max="13893" width="11.5703125" customWidth="1"/>
    <col min="13894" max="13896" width="13.42578125" customWidth="1"/>
    <col min="13897" max="13897" width="11.5703125" customWidth="1"/>
    <col min="13898" max="13898" width="16" customWidth="1"/>
    <col min="13899" max="13899" width="13.42578125" customWidth="1"/>
    <col min="13900" max="13900" width="15.140625" customWidth="1"/>
    <col min="13901" max="13901" width="14.42578125" customWidth="1"/>
    <col min="13902" max="13902" width="13.42578125" customWidth="1"/>
    <col min="13904" max="13904" width="15.42578125" customWidth="1"/>
    <col min="13905" max="13906" width="11.42578125" customWidth="1"/>
    <col min="13907" max="13907" width="18.28515625" customWidth="1"/>
    <col min="13908" max="13909" width="18.42578125" customWidth="1"/>
    <col min="13910" max="13910" width="17.42578125" customWidth="1"/>
    <col min="13911" max="13911" width="16.42578125" customWidth="1"/>
    <col min="13912" max="13912" width="15.5703125" customWidth="1"/>
    <col min="13913" max="13914" width="14.42578125" customWidth="1"/>
    <col min="13915" max="13915" width="17.140625" customWidth="1"/>
    <col min="13916" max="13917" width="11.140625" customWidth="1"/>
    <col min="13918" max="13918" width="14.42578125" customWidth="1"/>
    <col min="13919" max="13919" width="17.5703125" customWidth="1"/>
    <col min="13920" max="13920" width="16.140625" customWidth="1"/>
    <col min="13921" max="13921" width="22.42578125" customWidth="1"/>
    <col min="13922" max="13922" width="18.5703125" customWidth="1"/>
    <col min="13923" max="13923" width="15.42578125" customWidth="1"/>
    <col min="13924" max="13924" width="18.85546875" customWidth="1"/>
    <col min="13925" max="13925" width="17.140625" customWidth="1"/>
    <col min="13926" max="13926" width="21.42578125" customWidth="1"/>
    <col min="13927" max="13927" width="25.42578125" customWidth="1"/>
    <col min="13928" max="13928" width="11.5703125" customWidth="1"/>
    <col min="13929" max="13929" width="14.85546875" customWidth="1"/>
    <col min="13930" max="13930" width="16" customWidth="1"/>
    <col min="13931" max="13931" width="18.5703125" customWidth="1"/>
    <col min="13932" max="13932" width="21.42578125" customWidth="1"/>
    <col min="13933" max="13933" width="17.85546875" customWidth="1"/>
    <col min="13934" max="13935" width="17" customWidth="1"/>
    <col min="13936" max="13936" width="22.5703125" customWidth="1"/>
    <col min="13937" max="13937" width="18.42578125" customWidth="1"/>
    <col min="13938" max="13939" width="22.5703125" customWidth="1"/>
    <col min="13940" max="13940" width="18" bestFit="1" customWidth="1"/>
    <col min="13941" max="13944" width="15.42578125" bestFit="1" customWidth="1"/>
    <col min="13946" max="13946" width="11.5703125" bestFit="1" customWidth="1"/>
    <col min="13947" max="13947" width="11" bestFit="1" customWidth="1"/>
    <col min="13948" max="13948" width="13.42578125" bestFit="1" customWidth="1"/>
    <col min="13949" max="13949" width="11" bestFit="1" customWidth="1"/>
    <col min="13950" max="13950" width="16.5703125" bestFit="1" customWidth="1"/>
    <col min="13951" max="13951" width="18" bestFit="1" customWidth="1"/>
    <col min="13952" max="13952" width="16.140625" bestFit="1" customWidth="1"/>
    <col min="13953" max="13953" width="15" bestFit="1" customWidth="1"/>
    <col min="13954" max="13954" width="10.85546875" bestFit="1" customWidth="1"/>
    <col min="13955" max="13955" width="17.5703125" bestFit="1" customWidth="1"/>
    <col min="13956" max="13956" width="11.42578125" bestFit="1" customWidth="1"/>
    <col min="13957" max="13957" width="15" bestFit="1" customWidth="1"/>
    <col min="13958" max="13958" width="11.42578125" bestFit="1" customWidth="1"/>
    <col min="13959" max="13960" width="14" bestFit="1" customWidth="1"/>
    <col min="13961" max="13961" width="15" bestFit="1" customWidth="1"/>
    <col min="13962" max="13962" width="12.42578125" bestFit="1" customWidth="1"/>
    <col min="13963" max="13963" width="14" bestFit="1" customWidth="1"/>
    <col min="13964" max="13964" width="10.85546875" bestFit="1" customWidth="1"/>
    <col min="13965" max="13965" width="10.5703125" bestFit="1" customWidth="1"/>
    <col min="13966" max="13966" width="17.5703125" bestFit="1" customWidth="1"/>
    <col min="13967" max="13967" width="18" bestFit="1" customWidth="1"/>
    <col min="13968" max="13968" width="12.42578125" bestFit="1" customWidth="1"/>
    <col min="14106" max="14106" width="7.42578125" customWidth="1"/>
    <col min="14107" max="14107" width="6.85546875" customWidth="1"/>
    <col min="14108" max="14108" width="11.85546875" customWidth="1"/>
    <col min="14109" max="14112" width="11.42578125" customWidth="1"/>
    <col min="14113" max="14113" width="27" customWidth="1"/>
    <col min="14114" max="14114" width="14" customWidth="1"/>
    <col min="14115" max="14115" width="54.140625" customWidth="1"/>
    <col min="14116" max="14116" width="6.42578125" customWidth="1"/>
    <col min="14117" max="14117" width="32.42578125" customWidth="1"/>
    <col min="14118" max="14118" width="26.42578125" customWidth="1"/>
    <col min="14119" max="14119" width="24.42578125" customWidth="1"/>
    <col min="14120" max="14120" width="11" customWidth="1"/>
    <col min="14121" max="14121" width="9.42578125" customWidth="1"/>
    <col min="14122" max="14122" width="9.5703125" customWidth="1"/>
    <col min="14123" max="14123" width="17.42578125" customWidth="1"/>
    <col min="14124" max="14124" width="11.5703125" customWidth="1"/>
    <col min="14125" max="14125" width="11.42578125" customWidth="1"/>
    <col min="14126" max="14126" width="14.42578125" customWidth="1"/>
    <col min="14127" max="14127" width="16.42578125" customWidth="1"/>
    <col min="14128" max="14128" width="13.42578125" customWidth="1"/>
    <col min="14129" max="14129" width="14.42578125" customWidth="1"/>
    <col min="14130" max="14130" width="11.42578125" customWidth="1"/>
    <col min="14131" max="14131" width="16.85546875" customWidth="1"/>
    <col min="14132" max="14132" width="14.42578125" customWidth="1"/>
    <col min="14133" max="14134" width="13.42578125" customWidth="1"/>
    <col min="14135" max="14135" width="14.42578125" customWidth="1"/>
    <col min="14136" max="14136" width="11.42578125" customWidth="1"/>
    <col min="14137" max="14137" width="11.5703125" customWidth="1"/>
    <col min="14138" max="14142" width="14.42578125" customWidth="1"/>
    <col min="14143" max="14143" width="11.42578125" customWidth="1"/>
    <col min="14144" max="14144" width="17.7109375" customWidth="1"/>
    <col min="14145" max="14145" width="17.42578125" customWidth="1"/>
    <col min="14146" max="14146" width="19.42578125" customWidth="1"/>
    <col min="14147" max="14147" width="14.42578125" customWidth="1"/>
    <col min="14148" max="14148" width="13.42578125" customWidth="1"/>
    <col min="14149" max="14149" width="11.5703125" customWidth="1"/>
    <col min="14150" max="14152" width="13.42578125" customWidth="1"/>
    <col min="14153" max="14153" width="11.5703125" customWidth="1"/>
    <col min="14154" max="14154" width="16" customWidth="1"/>
    <col min="14155" max="14155" width="13.42578125" customWidth="1"/>
    <col min="14156" max="14156" width="15.140625" customWidth="1"/>
    <col min="14157" max="14157" width="14.42578125" customWidth="1"/>
    <col min="14158" max="14158" width="13.42578125" customWidth="1"/>
    <col min="14160" max="14160" width="15.42578125" customWidth="1"/>
    <col min="14161" max="14162" width="11.42578125" customWidth="1"/>
    <col min="14163" max="14163" width="18.28515625" customWidth="1"/>
    <col min="14164" max="14165" width="18.42578125" customWidth="1"/>
    <col min="14166" max="14166" width="17.42578125" customWidth="1"/>
    <col min="14167" max="14167" width="16.42578125" customWidth="1"/>
    <col min="14168" max="14168" width="15.5703125" customWidth="1"/>
    <col min="14169" max="14170" width="14.42578125" customWidth="1"/>
    <col min="14171" max="14171" width="17.140625" customWidth="1"/>
    <col min="14172" max="14173" width="11.140625" customWidth="1"/>
    <col min="14174" max="14174" width="14.42578125" customWidth="1"/>
    <col min="14175" max="14175" width="17.5703125" customWidth="1"/>
    <col min="14176" max="14176" width="16.140625" customWidth="1"/>
    <col min="14177" max="14177" width="22.42578125" customWidth="1"/>
    <col min="14178" max="14178" width="18.5703125" customWidth="1"/>
    <col min="14179" max="14179" width="15.42578125" customWidth="1"/>
    <col min="14180" max="14180" width="18.85546875" customWidth="1"/>
    <col min="14181" max="14181" width="17.140625" customWidth="1"/>
    <col min="14182" max="14182" width="21.42578125" customWidth="1"/>
    <col min="14183" max="14183" width="25.42578125" customWidth="1"/>
    <col min="14184" max="14184" width="11.5703125" customWidth="1"/>
    <col min="14185" max="14185" width="14.85546875" customWidth="1"/>
    <col min="14186" max="14186" width="16" customWidth="1"/>
    <col min="14187" max="14187" width="18.5703125" customWidth="1"/>
    <col min="14188" max="14188" width="21.42578125" customWidth="1"/>
    <col min="14189" max="14189" width="17.85546875" customWidth="1"/>
    <col min="14190" max="14191" width="17" customWidth="1"/>
    <col min="14192" max="14192" width="22.5703125" customWidth="1"/>
    <col min="14193" max="14193" width="18.42578125" customWidth="1"/>
    <col min="14194" max="14195" width="22.5703125" customWidth="1"/>
    <col min="14196" max="14196" width="18" bestFit="1" customWidth="1"/>
    <col min="14197" max="14200" width="15.42578125" bestFit="1" customWidth="1"/>
    <col min="14202" max="14202" width="11.5703125" bestFit="1" customWidth="1"/>
    <col min="14203" max="14203" width="11" bestFit="1" customWidth="1"/>
    <col min="14204" max="14204" width="13.42578125" bestFit="1" customWidth="1"/>
    <col min="14205" max="14205" width="11" bestFit="1" customWidth="1"/>
    <col min="14206" max="14206" width="16.5703125" bestFit="1" customWidth="1"/>
    <col min="14207" max="14207" width="18" bestFit="1" customWidth="1"/>
    <col min="14208" max="14208" width="16.140625" bestFit="1" customWidth="1"/>
    <col min="14209" max="14209" width="15" bestFit="1" customWidth="1"/>
    <col min="14210" max="14210" width="10.85546875" bestFit="1" customWidth="1"/>
    <col min="14211" max="14211" width="17.5703125" bestFit="1" customWidth="1"/>
    <col min="14212" max="14212" width="11.42578125" bestFit="1" customWidth="1"/>
    <col min="14213" max="14213" width="15" bestFit="1" customWidth="1"/>
    <col min="14214" max="14214" width="11.42578125" bestFit="1" customWidth="1"/>
    <col min="14215" max="14216" width="14" bestFit="1" customWidth="1"/>
    <col min="14217" max="14217" width="15" bestFit="1" customWidth="1"/>
    <col min="14218" max="14218" width="12.42578125" bestFit="1" customWidth="1"/>
    <col min="14219" max="14219" width="14" bestFit="1" customWidth="1"/>
    <col min="14220" max="14220" width="10.85546875" bestFit="1" customWidth="1"/>
    <col min="14221" max="14221" width="10.5703125" bestFit="1" customWidth="1"/>
    <col min="14222" max="14222" width="17.5703125" bestFit="1" customWidth="1"/>
    <col min="14223" max="14223" width="18" bestFit="1" customWidth="1"/>
    <col min="14224" max="14224" width="12.42578125" bestFit="1" customWidth="1"/>
    <col min="14362" max="14362" width="7.42578125" customWidth="1"/>
    <col min="14363" max="14363" width="6.85546875" customWidth="1"/>
    <col min="14364" max="14364" width="11.85546875" customWidth="1"/>
    <col min="14365" max="14368" width="11.42578125" customWidth="1"/>
    <col min="14369" max="14369" width="27" customWidth="1"/>
    <col min="14370" max="14370" width="14" customWidth="1"/>
    <col min="14371" max="14371" width="54.140625" customWidth="1"/>
    <col min="14372" max="14372" width="6.42578125" customWidth="1"/>
    <col min="14373" max="14373" width="32.42578125" customWidth="1"/>
    <col min="14374" max="14374" width="26.42578125" customWidth="1"/>
    <col min="14375" max="14375" width="24.42578125" customWidth="1"/>
    <col min="14376" max="14376" width="11" customWidth="1"/>
    <col min="14377" max="14377" width="9.42578125" customWidth="1"/>
    <col min="14378" max="14378" width="9.5703125" customWidth="1"/>
    <col min="14379" max="14379" width="17.42578125" customWidth="1"/>
    <col min="14380" max="14380" width="11.5703125" customWidth="1"/>
    <col min="14381" max="14381" width="11.42578125" customWidth="1"/>
    <col min="14382" max="14382" width="14.42578125" customWidth="1"/>
    <col min="14383" max="14383" width="16.42578125" customWidth="1"/>
    <col min="14384" max="14384" width="13.42578125" customWidth="1"/>
    <col min="14385" max="14385" width="14.42578125" customWidth="1"/>
    <col min="14386" max="14386" width="11.42578125" customWidth="1"/>
    <col min="14387" max="14387" width="16.85546875" customWidth="1"/>
    <col min="14388" max="14388" width="14.42578125" customWidth="1"/>
    <col min="14389" max="14390" width="13.42578125" customWidth="1"/>
    <col min="14391" max="14391" width="14.42578125" customWidth="1"/>
    <col min="14392" max="14392" width="11.42578125" customWidth="1"/>
    <col min="14393" max="14393" width="11.5703125" customWidth="1"/>
    <col min="14394" max="14398" width="14.42578125" customWidth="1"/>
    <col min="14399" max="14399" width="11.42578125" customWidth="1"/>
    <col min="14400" max="14400" width="17.7109375" customWidth="1"/>
    <col min="14401" max="14401" width="17.42578125" customWidth="1"/>
    <col min="14402" max="14402" width="19.42578125" customWidth="1"/>
    <col min="14403" max="14403" width="14.42578125" customWidth="1"/>
    <col min="14404" max="14404" width="13.42578125" customWidth="1"/>
    <col min="14405" max="14405" width="11.5703125" customWidth="1"/>
    <col min="14406" max="14408" width="13.42578125" customWidth="1"/>
    <col min="14409" max="14409" width="11.5703125" customWidth="1"/>
    <col min="14410" max="14410" width="16" customWidth="1"/>
    <col min="14411" max="14411" width="13.42578125" customWidth="1"/>
    <col min="14412" max="14412" width="15.140625" customWidth="1"/>
    <col min="14413" max="14413" width="14.42578125" customWidth="1"/>
    <col min="14414" max="14414" width="13.42578125" customWidth="1"/>
    <col min="14416" max="14416" width="15.42578125" customWidth="1"/>
    <col min="14417" max="14418" width="11.42578125" customWidth="1"/>
    <col min="14419" max="14419" width="18.28515625" customWidth="1"/>
    <col min="14420" max="14421" width="18.42578125" customWidth="1"/>
    <col min="14422" max="14422" width="17.42578125" customWidth="1"/>
    <col min="14423" max="14423" width="16.42578125" customWidth="1"/>
    <col min="14424" max="14424" width="15.5703125" customWidth="1"/>
    <col min="14425" max="14426" width="14.42578125" customWidth="1"/>
    <col min="14427" max="14427" width="17.140625" customWidth="1"/>
    <col min="14428" max="14429" width="11.140625" customWidth="1"/>
    <col min="14430" max="14430" width="14.42578125" customWidth="1"/>
    <col min="14431" max="14431" width="17.5703125" customWidth="1"/>
    <col min="14432" max="14432" width="16.140625" customWidth="1"/>
    <col min="14433" max="14433" width="22.42578125" customWidth="1"/>
    <col min="14434" max="14434" width="18.5703125" customWidth="1"/>
    <col min="14435" max="14435" width="15.42578125" customWidth="1"/>
    <col min="14436" max="14436" width="18.85546875" customWidth="1"/>
    <col min="14437" max="14437" width="17.140625" customWidth="1"/>
    <col min="14438" max="14438" width="21.42578125" customWidth="1"/>
    <col min="14439" max="14439" width="25.42578125" customWidth="1"/>
    <col min="14440" max="14440" width="11.5703125" customWidth="1"/>
    <col min="14441" max="14441" width="14.85546875" customWidth="1"/>
    <col min="14442" max="14442" width="16" customWidth="1"/>
    <col min="14443" max="14443" width="18.5703125" customWidth="1"/>
    <col min="14444" max="14444" width="21.42578125" customWidth="1"/>
    <col min="14445" max="14445" width="17.85546875" customWidth="1"/>
    <col min="14446" max="14447" width="17" customWidth="1"/>
    <col min="14448" max="14448" width="22.5703125" customWidth="1"/>
    <col min="14449" max="14449" width="18.42578125" customWidth="1"/>
    <col min="14450" max="14451" width="22.5703125" customWidth="1"/>
    <col min="14452" max="14452" width="18" bestFit="1" customWidth="1"/>
    <col min="14453" max="14456" width="15.42578125" bestFit="1" customWidth="1"/>
    <col min="14458" max="14458" width="11.5703125" bestFit="1" customWidth="1"/>
    <col min="14459" max="14459" width="11" bestFit="1" customWidth="1"/>
    <col min="14460" max="14460" width="13.42578125" bestFit="1" customWidth="1"/>
    <col min="14461" max="14461" width="11" bestFit="1" customWidth="1"/>
    <col min="14462" max="14462" width="16.5703125" bestFit="1" customWidth="1"/>
    <col min="14463" max="14463" width="18" bestFit="1" customWidth="1"/>
    <col min="14464" max="14464" width="16.140625" bestFit="1" customWidth="1"/>
    <col min="14465" max="14465" width="15" bestFit="1" customWidth="1"/>
    <col min="14466" max="14466" width="10.85546875" bestFit="1" customWidth="1"/>
    <col min="14467" max="14467" width="17.5703125" bestFit="1" customWidth="1"/>
    <col min="14468" max="14468" width="11.42578125" bestFit="1" customWidth="1"/>
    <col min="14469" max="14469" width="15" bestFit="1" customWidth="1"/>
    <col min="14470" max="14470" width="11.42578125" bestFit="1" customWidth="1"/>
    <col min="14471" max="14472" width="14" bestFit="1" customWidth="1"/>
    <col min="14473" max="14473" width="15" bestFit="1" customWidth="1"/>
    <col min="14474" max="14474" width="12.42578125" bestFit="1" customWidth="1"/>
    <col min="14475" max="14475" width="14" bestFit="1" customWidth="1"/>
    <col min="14476" max="14476" width="10.85546875" bestFit="1" customWidth="1"/>
    <col min="14477" max="14477" width="10.5703125" bestFit="1" customWidth="1"/>
    <col min="14478" max="14478" width="17.5703125" bestFit="1" customWidth="1"/>
    <col min="14479" max="14479" width="18" bestFit="1" customWidth="1"/>
    <col min="14480" max="14480" width="12.42578125" bestFit="1" customWidth="1"/>
    <col min="14618" max="14618" width="7.42578125" customWidth="1"/>
    <col min="14619" max="14619" width="6.85546875" customWidth="1"/>
    <col min="14620" max="14620" width="11.85546875" customWidth="1"/>
    <col min="14621" max="14624" width="11.42578125" customWidth="1"/>
    <col min="14625" max="14625" width="27" customWidth="1"/>
    <col min="14626" max="14626" width="14" customWidth="1"/>
    <col min="14627" max="14627" width="54.140625" customWidth="1"/>
    <col min="14628" max="14628" width="6.42578125" customWidth="1"/>
    <col min="14629" max="14629" width="32.42578125" customWidth="1"/>
    <col min="14630" max="14630" width="26.42578125" customWidth="1"/>
    <col min="14631" max="14631" width="24.42578125" customWidth="1"/>
    <col min="14632" max="14632" width="11" customWidth="1"/>
    <col min="14633" max="14633" width="9.42578125" customWidth="1"/>
    <col min="14634" max="14634" width="9.5703125" customWidth="1"/>
    <col min="14635" max="14635" width="17.42578125" customWidth="1"/>
    <col min="14636" max="14636" width="11.5703125" customWidth="1"/>
    <col min="14637" max="14637" width="11.42578125" customWidth="1"/>
    <col min="14638" max="14638" width="14.42578125" customWidth="1"/>
    <col min="14639" max="14639" width="16.42578125" customWidth="1"/>
    <col min="14640" max="14640" width="13.42578125" customWidth="1"/>
    <col min="14641" max="14641" width="14.42578125" customWidth="1"/>
    <col min="14642" max="14642" width="11.42578125" customWidth="1"/>
    <col min="14643" max="14643" width="16.85546875" customWidth="1"/>
    <col min="14644" max="14644" width="14.42578125" customWidth="1"/>
    <col min="14645" max="14646" width="13.42578125" customWidth="1"/>
    <col min="14647" max="14647" width="14.42578125" customWidth="1"/>
    <col min="14648" max="14648" width="11.42578125" customWidth="1"/>
    <col min="14649" max="14649" width="11.5703125" customWidth="1"/>
    <col min="14650" max="14654" width="14.42578125" customWidth="1"/>
    <col min="14655" max="14655" width="11.42578125" customWidth="1"/>
    <col min="14656" max="14656" width="17.7109375" customWidth="1"/>
    <col min="14657" max="14657" width="17.42578125" customWidth="1"/>
    <col min="14658" max="14658" width="19.42578125" customWidth="1"/>
    <col min="14659" max="14659" width="14.42578125" customWidth="1"/>
    <col min="14660" max="14660" width="13.42578125" customWidth="1"/>
    <col min="14661" max="14661" width="11.5703125" customWidth="1"/>
    <col min="14662" max="14664" width="13.42578125" customWidth="1"/>
    <col min="14665" max="14665" width="11.5703125" customWidth="1"/>
    <col min="14666" max="14666" width="16" customWidth="1"/>
    <col min="14667" max="14667" width="13.42578125" customWidth="1"/>
    <col min="14668" max="14668" width="15.140625" customWidth="1"/>
    <col min="14669" max="14669" width="14.42578125" customWidth="1"/>
    <col min="14670" max="14670" width="13.42578125" customWidth="1"/>
    <col min="14672" max="14672" width="15.42578125" customWidth="1"/>
    <col min="14673" max="14674" width="11.42578125" customWidth="1"/>
    <col min="14675" max="14675" width="18.28515625" customWidth="1"/>
    <col min="14676" max="14677" width="18.42578125" customWidth="1"/>
    <col min="14678" max="14678" width="17.42578125" customWidth="1"/>
    <col min="14679" max="14679" width="16.42578125" customWidth="1"/>
    <col min="14680" max="14680" width="15.5703125" customWidth="1"/>
    <col min="14681" max="14682" width="14.42578125" customWidth="1"/>
    <col min="14683" max="14683" width="17.140625" customWidth="1"/>
    <col min="14684" max="14685" width="11.140625" customWidth="1"/>
    <col min="14686" max="14686" width="14.42578125" customWidth="1"/>
    <col min="14687" max="14687" width="17.5703125" customWidth="1"/>
    <col min="14688" max="14688" width="16.140625" customWidth="1"/>
    <col min="14689" max="14689" width="22.42578125" customWidth="1"/>
    <col min="14690" max="14690" width="18.5703125" customWidth="1"/>
    <col min="14691" max="14691" width="15.42578125" customWidth="1"/>
    <col min="14692" max="14692" width="18.85546875" customWidth="1"/>
    <col min="14693" max="14693" width="17.140625" customWidth="1"/>
    <col min="14694" max="14694" width="21.42578125" customWidth="1"/>
    <col min="14695" max="14695" width="25.42578125" customWidth="1"/>
    <col min="14696" max="14696" width="11.5703125" customWidth="1"/>
    <col min="14697" max="14697" width="14.85546875" customWidth="1"/>
    <col min="14698" max="14698" width="16" customWidth="1"/>
    <col min="14699" max="14699" width="18.5703125" customWidth="1"/>
    <col min="14700" max="14700" width="21.42578125" customWidth="1"/>
    <col min="14701" max="14701" width="17.85546875" customWidth="1"/>
    <col min="14702" max="14703" width="17" customWidth="1"/>
    <col min="14704" max="14704" width="22.5703125" customWidth="1"/>
    <col min="14705" max="14705" width="18.42578125" customWidth="1"/>
    <col min="14706" max="14707" width="22.5703125" customWidth="1"/>
    <col min="14708" max="14708" width="18" bestFit="1" customWidth="1"/>
    <col min="14709" max="14712" width="15.42578125" bestFit="1" customWidth="1"/>
    <col min="14714" max="14714" width="11.5703125" bestFit="1" customWidth="1"/>
    <col min="14715" max="14715" width="11" bestFit="1" customWidth="1"/>
    <col min="14716" max="14716" width="13.42578125" bestFit="1" customWidth="1"/>
    <col min="14717" max="14717" width="11" bestFit="1" customWidth="1"/>
    <col min="14718" max="14718" width="16.5703125" bestFit="1" customWidth="1"/>
    <col min="14719" max="14719" width="18" bestFit="1" customWidth="1"/>
    <col min="14720" max="14720" width="16.140625" bestFit="1" customWidth="1"/>
    <col min="14721" max="14721" width="15" bestFit="1" customWidth="1"/>
    <col min="14722" max="14722" width="10.85546875" bestFit="1" customWidth="1"/>
    <col min="14723" max="14723" width="17.5703125" bestFit="1" customWidth="1"/>
    <col min="14724" max="14724" width="11.42578125" bestFit="1" customWidth="1"/>
    <col min="14725" max="14725" width="15" bestFit="1" customWidth="1"/>
    <col min="14726" max="14726" width="11.42578125" bestFit="1" customWidth="1"/>
    <col min="14727" max="14728" width="14" bestFit="1" customWidth="1"/>
    <col min="14729" max="14729" width="15" bestFit="1" customWidth="1"/>
    <col min="14730" max="14730" width="12.42578125" bestFit="1" customWidth="1"/>
    <col min="14731" max="14731" width="14" bestFit="1" customWidth="1"/>
    <col min="14732" max="14732" width="10.85546875" bestFit="1" customWidth="1"/>
    <col min="14733" max="14733" width="10.5703125" bestFit="1" customWidth="1"/>
    <col min="14734" max="14734" width="17.5703125" bestFit="1" customWidth="1"/>
    <col min="14735" max="14735" width="18" bestFit="1" customWidth="1"/>
    <col min="14736" max="14736" width="12.42578125" bestFit="1" customWidth="1"/>
    <col min="14874" max="14874" width="7.42578125" customWidth="1"/>
    <col min="14875" max="14875" width="6.85546875" customWidth="1"/>
    <col min="14876" max="14876" width="11.85546875" customWidth="1"/>
    <col min="14877" max="14880" width="11.42578125" customWidth="1"/>
    <col min="14881" max="14881" width="27" customWidth="1"/>
    <col min="14882" max="14882" width="14" customWidth="1"/>
    <col min="14883" max="14883" width="54.140625" customWidth="1"/>
    <col min="14884" max="14884" width="6.42578125" customWidth="1"/>
    <col min="14885" max="14885" width="32.42578125" customWidth="1"/>
    <col min="14886" max="14886" width="26.42578125" customWidth="1"/>
    <col min="14887" max="14887" width="24.42578125" customWidth="1"/>
    <col min="14888" max="14888" width="11" customWidth="1"/>
    <col min="14889" max="14889" width="9.42578125" customWidth="1"/>
    <col min="14890" max="14890" width="9.5703125" customWidth="1"/>
    <col min="14891" max="14891" width="17.42578125" customWidth="1"/>
    <col min="14892" max="14892" width="11.5703125" customWidth="1"/>
    <col min="14893" max="14893" width="11.42578125" customWidth="1"/>
    <col min="14894" max="14894" width="14.42578125" customWidth="1"/>
    <col min="14895" max="14895" width="16.42578125" customWidth="1"/>
    <col min="14896" max="14896" width="13.42578125" customWidth="1"/>
    <col min="14897" max="14897" width="14.42578125" customWidth="1"/>
    <col min="14898" max="14898" width="11.42578125" customWidth="1"/>
    <col min="14899" max="14899" width="16.85546875" customWidth="1"/>
    <col min="14900" max="14900" width="14.42578125" customWidth="1"/>
    <col min="14901" max="14902" width="13.42578125" customWidth="1"/>
    <col min="14903" max="14903" width="14.42578125" customWidth="1"/>
    <col min="14904" max="14904" width="11.42578125" customWidth="1"/>
    <col min="14905" max="14905" width="11.5703125" customWidth="1"/>
    <col min="14906" max="14910" width="14.42578125" customWidth="1"/>
    <col min="14911" max="14911" width="11.42578125" customWidth="1"/>
    <col min="14912" max="14912" width="17.7109375" customWidth="1"/>
    <col min="14913" max="14913" width="17.42578125" customWidth="1"/>
    <col min="14914" max="14914" width="19.42578125" customWidth="1"/>
    <col min="14915" max="14915" width="14.42578125" customWidth="1"/>
    <col min="14916" max="14916" width="13.42578125" customWidth="1"/>
    <col min="14917" max="14917" width="11.5703125" customWidth="1"/>
    <col min="14918" max="14920" width="13.42578125" customWidth="1"/>
    <col min="14921" max="14921" width="11.5703125" customWidth="1"/>
    <col min="14922" max="14922" width="16" customWidth="1"/>
    <col min="14923" max="14923" width="13.42578125" customWidth="1"/>
    <col min="14924" max="14924" width="15.140625" customWidth="1"/>
    <col min="14925" max="14925" width="14.42578125" customWidth="1"/>
    <col min="14926" max="14926" width="13.42578125" customWidth="1"/>
    <col min="14928" max="14928" width="15.42578125" customWidth="1"/>
    <col min="14929" max="14930" width="11.42578125" customWidth="1"/>
    <col min="14931" max="14931" width="18.28515625" customWidth="1"/>
    <col min="14932" max="14933" width="18.42578125" customWidth="1"/>
    <col min="14934" max="14934" width="17.42578125" customWidth="1"/>
    <col min="14935" max="14935" width="16.42578125" customWidth="1"/>
    <col min="14936" max="14936" width="15.5703125" customWidth="1"/>
    <col min="14937" max="14938" width="14.42578125" customWidth="1"/>
    <col min="14939" max="14939" width="17.140625" customWidth="1"/>
    <col min="14940" max="14941" width="11.140625" customWidth="1"/>
    <col min="14942" max="14942" width="14.42578125" customWidth="1"/>
    <col min="14943" max="14943" width="17.5703125" customWidth="1"/>
    <col min="14944" max="14944" width="16.140625" customWidth="1"/>
    <col min="14945" max="14945" width="22.42578125" customWidth="1"/>
    <col min="14946" max="14946" width="18.5703125" customWidth="1"/>
    <col min="14947" max="14947" width="15.42578125" customWidth="1"/>
    <col min="14948" max="14948" width="18.85546875" customWidth="1"/>
    <col min="14949" max="14949" width="17.140625" customWidth="1"/>
    <col min="14950" max="14950" width="21.42578125" customWidth="1"/>
    <col min="14951" max="14951" width="25.42578125" customWidth="1"/>
    <col min="14952" max="14952" width="11.5703125" customWidth="1"/>
    <col min="14953" max="14953" width="14.85546875" customWidth="1"/>
    <col min="14954" max="14954" width="16" customWidth="1"/>
    <col min="14955" max="14955" width="18.5703125" customWidth="1"/>
    <col min="14956" max="14956" width="21.42578125" customWidth="1"/>
    <col min="14957" max="14957" width="17.85546875" customWidth="1"/>
    <col min="14958" max="14959" width="17" customWidth="1"/>
    <col min="14960" max="14960" width="22.5703125" customWidth="1"/>
    <col min="14961" max="14961" width="18.42578125" customWidth="1"/>
    <col min="14962" max="14963" width="22.5703125" customWidth="1"/>
    <col min="14964" max="14964" width="18" bestFit="1" customWidth="1"/>
    <col min="14965" max="14968" width="15.42578125" bestFit="1" customWidth="1"/>
    <col min="14970" max="14970" width="11.5703125" bestFit="1" customWidth="1"/>
    <col min="14971" max="14971" width="11" bestFit="1" customWidth="1"/>
    <col min="14972" max="14972" width="13.42578125" bestFit="1" customWidth="1"/>
    <col min="14973" max="14973" width="11" bestFit="1" customWidth="1"/>
    <col min="14974" max="14974" width="16.5703125" bestFit="1" customWidth="1"/>
    <col min="14975" max="14975" width="18" bestFit="1" customWidth="1"/>
    <col min="14976" max="14976" width="16.140625" bestFit="1" customWidth="1"/>
    <col min="14977" max="14977" width="15" bestFit="1" customWidth="1"/>
    <col min="14978" max="14978" width="10.85546875" bestFit="1" customWidth="1"/>
    <col min="14979" max="14979" width="17.5703125" bestFit="1" customWidth="1"/>
    <col min="14980" max="14980" width="11.42578125" bestFit="1" customWidth="1"/>
    <col min="14981" max="14981" width="15" bestFit="1" customWidth="1"/>
    <col min="14982" max="14982" width="11.42578125" bestFit="1" customWidth="1"/>
    <col min="14983" max="14984" width="14" bestFit="1" customWidth="1"/>
    <col min="14985" max="14985" width="15" bestFit="1" customWidth="1"/>
    <col min="14986" max="14986" width="12.42578125" bestFit="1" customWidth="1"/>
    <col min="14987" max="14987" width="14" bestFit="1" customWidth="1"/>
    <col min="14988" max="14988" width="10.85546875" bestFit="1" customWidth="1"/>
    <col min="14989" max="14989" width="10.5703125" bestFit="1" customWidth="1"/>
    <col min="14990" max="14990" width="17.5703125" bestFit="1" customWidth="1"/>
    <col min="14991" max="14991" width="18" bestFit="1" customWidth="1"/>
    <col min="14992" max="14992" width="12.42578125" bestFit="1" customWidth="1"/>
    <col min="15130" max="15130" width="7.42578125" customWidth="1"/>
    <col min="15131" max="15131" width="6.85546875" customWidth="1"/>
    <col min="15132" max="15132" width="11.85546875" customWidth="1"/>
    <col min="15133" max="15136" width="11.42578125" customWidth="1"/>
    <col min="15137" max="15137" width="27" customWidth="1"/>
    <col min="15138" max="15138" width="14" customWidth="1"/>
    <col min="15139" max="15139" width="54.140625" customWidth="1"/>
    <col min="15140" max="15140" width="6.42578125" customWidth="1"/>
    <col min="15141" max="15141" width="32.42578125" customWidth="1"/>
    <col min="15142" max="15142" width="26.42578125" customWidth="1"/>
    <col min="15143" max="15143" width="24.42578125" customWidth="1"/>
    <col min="15144" max="15144" width="11" customWidth="1"/>
    <col min="15145" max="15145" width="9.42578125" customWidth="1"/>
    <col min="15146" max="15146" width="9.5703125" customWidth="1"/>
    <col min="15147" max="15147" width="17.42578125" customWidth="1"/>
    <col min="15148" max="15148" width="11.5703125" customWidth="1"/>
    <col min="15149" max="15149" width="11.42578125" customWidth="1"/>
    <col min="15150" max="15150" width="14.42578125" customWidth="1"/>
    <col min="15151" max="15151" width="16.42578125" customWidth="1"/>
    <col min="15152" max="15152" width="13.42578125" customWidth="1"/>
    <col min="15153" max="15153" width="14.42578125" customWidth="1"/>
    <col min="15154" max="15154" width="11.42578125" customWidth="1"/>
    <col min="15155" max="15155" width="16.85546875" customWidth="1"/>
    <col min="15156" max="15156" width="14.42578125" customWidth="1"/>
    <col min="15157" max="15158" width="13.42578125" customWidth="1"/>
    <col min="15159" max="15159" width="14.42578125" customWidth="1"/>
    <col min="15160" max="15160" width="11.42578125" customWidth="1"/>
    <col min="15161" max="15161" width="11.5703125" customWidth="1"/>
    <col min="15162" max="15166" width="14.42578125" customWidth="1"/>
    <col min="15167" max="15167" width="11.42578125" customWidth="1"/>
    <col min="15168" max="15168" width="17.7109375" customWidth="1"/>
    <col min="15169" max="15169" width="17.42578125" customWidth="1"/>
    <col min="15170" max="15170" width="19.42578125" customWidth="1"/>
    <col min="15171" max="15171" width="14.42578125" customWidth="1"/>
    <col min="15172" max="15172" width="13.42578125" customWidth="1"/>
    <col min="15173" max="15173" width="11.5703125" customWidth="1"/>
    <col min="15174" max="15176" width="13.42578125" customWidth="1"/>
    <col min="15177" max="15177" width="11.5703125" customWidth="1"/>
    <col min="15178" max="15178" width="16" customWidth="1"/>
    <col min="15179" max="15179" width="13.42578125" customWidth="1"/>
    <col min="15180" max="15180" width="15.140625" customWidth="1"/>
    <col min="15181" max="15181" width="14.42578125" customWidth="1"/>
    <col min="15182" max="15182" width="13.42578125" customWidth="1"/>
    <col min="15184" max="15184" width="15.42578125" customWidth="1"/>
    <col min="15185" max="15186" width="11.42578125" customWidth="1"/>
    <col min="15187" max="15187" width="18.28515625" customWidth="1"/>
    <col min="15188" max="15189" width="18.42578125" customWidth="1"/>
    <col min="15190" max="15190" width="17.42578125" customWidth="1"/>
    <col min="15191" max="15191" width="16.42578125" customWidth="1"/>
    <col min="15192" max="15192" width="15.5703125" customWidth="1"/>
    <col min="15193" max="15194" width="14.42578125" customWidth="1"/>
    <col min="15195" max="15195" width="17.140625" customWidth="1"/>
    <col min="15196" max="15197" width="11.140625" customWidth="1"/>
    <col min="15198" max="15198" width="14.42578125" customWidth="1"/>
    <col min="15199" max="15199" width="17.5703125" customWidth="1"/>
    <col min="15200" max="15200" width="16.140625" customWidth="1"/>
    <col min="15201" max="15201" width="22.42578125" customWidth="1"/>
    <col min="15202" max="15202" width="18.5703125" customWidth="1"/>
    <col min="15203" max="15203" width="15.42578125" customWidth="1"/>
    <col min="15204" max="15204" width="18.85546875" customWidth="1"/>
    <col min="15205" max="15205" width="17.140625" customWidth="1"/>
    <col min="15206" max="15206" width="21.42578125" customWidth="1"/>
    <col min="15207" max="15207" width="25.42578125" customWidth="1"/>
    <col min="15208" max="15208" width="11.5703125" customWidth="1"/>
    <col min="15209" max="15209" width="14.85546875" customWidth="1"/>
    <col min="15210" max="15210" width="16" customWidth="1"/>
    <col min="15211" max="15211" width="18.5703125" customWidth="1"/>
    <col min="15212" max="15212" width="21.42578125" customWidth="1"/>
    <col min="15213" max="15213" width="17.85546875" customWidth="1"/>
    <col min="15214" max="15215" width="17" customWidth="1"/>
    <col min="15216" max="15216" width="22.5703125" customWidth="1"/>
    <col min="15217" max="15217" width="18.42578125" customWidth="1"/>
    <col min="15218" max="15219" width="22.5703125" customWidth="1"/>
    <col min="15220" max="15220" width="18" bestFit="1" customWidth="1"/>
    <col min="15221" max="15224" width="15.42578125" bestFit="1" customWidth="1"/>
    <col min="15226" max="15226" width="11.5703125" bestFit="1" customWidth="1"/>
    <col min="15227" max="15227" width="11" bestFit="1" customWidth="1"/>
    <col min="15228" max="15228" width="13.42578125" bestFit="1" customWidth="1"/>
    <col min="15229" max="15229" width="11" bestFit="1" customWidth="1"/>
    <col min="15230" max="15230" width="16.5703125" bestFit="1" customWidth="1"/>
    <col min="15231" max="15231" width="18" bestFit="1" customWidth="1"/>
    <col min="15232" max="15232" width="16.140625" bestFit="1" customWidth="1"/>
    <col min="15233" max="15233" width="15" bestFit="1" customWidth="1"/>
    <col min="15234" max="15234" width="10.85546875" bestFit="1" customWidth="1"/>
    <col min="15235" max="15235" width="17.5703125" bestFit="1" customWidth="1"/>
    <col min="15236" max="15236" width="11.42578125" bestFit="1" customWidth="1"/>
    <col min="15237" max="15237" width="15" bestFit="1" customWidth="1"/>
    <col min="15238" max="15238" width="11.42578125" bestFit="1" customWidth="1"/>
    <col min="15239" max="15240" width="14" bestFit="1" customWidth="1"/>
    <col min="15241" max="15241" width="15" bestFit="1" customWidth="1"/>
    <col min="15242" max="15242" width="12.42578125" bestFit="1" customWidth="1"/>
    <col min="15243" max="15243" width="14" bestFit="1" customWidth="1"/>
    <col min="15244" max="15244" width="10.85546875" bestFit="1" customWidth="1"/>
    <col min="15245" max="15245" width="10.5703125" bestFit="1" customWidth="1"/>
    <col min="15246" max="15246" width="17.5703125" bestFit="1" customWidth="1"/>
    <col min="15247" max="15247" width="18" bestFit="1" customWidth="1"/>
    <col min="15248" max="15248" width="12.42578125" bestFit="1" customWidth="1"/>
    <col min="15386" max="15386" width="7.42578125" customWidth="1"/>
    <col min="15387" max="15387" width="6.85546875" customWidth="1"/>
    <col min="15388" max="15388" width="11.85546875" customWidth="1"/>
    <col min="15389" max="15392" width="11.42578125" customWidth="1"/>
    <col min="15393" max="15393" width="27" customWidth="1"/>
    <col min="15394" max="15394" width="14" customWidth="1"/>
    <col min="15395" max="15395" width="54.140625" customWidth="1"/>
    <col min="15396" max="15396" width="6.42578125" customWidth="1"/>
    <col min="15397" max="15397" width="32.42578125" customWidth="1"/>
    <col min="15398" max="15398" width="26.42578125" customWidth="1"/>
    <col min="15399" max="15399" width="24.42578125" customWidth="1"/>
    <col min="15400" max="15400" width="11" customWidth="1"/>
    <col min="15401" max="15401" width="9.42578125" customWidth="1"/>
    <col min="15402" max="15402" width="9.5703125" customWidth="1"/>
    <col min="15403" max="15403" width="17.42578125" customWidth="1"/>
    <col min="15404" max="15404" width="11.5703125" customWidth="1"/>
    <col min="15405" max="15405" width="11.42578125" customWidth="1"/>
    <col min="15406" max="15406" width="14.42578125" customWidth="1"/>
    <col min="15407" max="15407" width="16.42578125" customWidth="1"/>
    <col min="15408" max="15408" width="13.42578125" customWidth="1"/>
    <col min="15409" max="15409" width="14.42578125" customWidth="1"/>
    <col min="15410" max="15410" width="11.42578125" customWidth="1"/>
    <col min="15411" max="15411" width="16.85546875" customWidth="1"/>
    <col min="15412" max="15412" width="14.42578125" customWidth="1"/>
    <col min="15413" max="15414" width="13.42578125" customWidth="1"/>
    <col min="15415" max="15415" width="14.42578125" customWidth="1"/>
    <col min="15416" max="15416" width="11.42578125" customWidth="1"/>
    <col min="15417" max="15417" width="11.5703125" customWidth="1"/>
    <col min="15418" max="15422" width="14.42578125" customWidth="1"/>
    <col min="15423" max="15423" width="11.42578125" customWidth="1"/>
    <col min="15424" max="15424" width="17.7109375" customWidth="1"/>
    <col min="15425" max="15425" width="17.42578125" customWidth="1"/>
    <col min="15426" max="15426" width="19.42578125" customWidth="1"/>
    <col min="15427" max="15427" width="14.42578125" customWidth="1"/>
    <col min="15428" max="15428" width="13.42578125" customWidth="1"/>
    <col min="15429" max="15429" width="11.5703125" customWidth="1"/>
    <col min="15430" max="15432" width="13.42578125" customWidth="1"/>
    <col min="15433" max="15433" width="11.5703125" customWidth="1"/>
    <col min="15434" max="15434" width="16" customWidth="1"/>
    <col min="15435" max="15435" width="13.42578125" customWidth="1"/>
    <col min="15436" max="15436" width="15.140625" customWidth="1"/>
    <col min="15437" max="15437" width="14.42578125" customWidth="1"/>
    <col min="15438" max="15438" width="13.42578125" customWidth="1"/>
    <col min="15440" max="15440" width="15.42578125" customWidth="1"/>
    <col min="15441" max="15442" width="11.42578125" customWidth="1"/>
    <col min="15443" max="15443" width="18.28515625" customWidth="1"/>
    <col min="15444" max="15445" width="18.42578125" customWidth="1"/>
    <col min="15446" max="15446" width="17.42578125" customWidth="1"/>
    <col min="15447" max="15447" width="16.42578125" customWidth="1"/>
    <col min="15448" max="15448" width="15.5703125" customWidth="1"/>
    <col min="15449" max="15450" width="14.42578125" customWidth="1"/>
    <col min="15451" max="15451" width="17.140625" customWidth="1"/>
    <col min="15452" max="15453" width="11.140625" customWidth="1"/>
    <col min="15454" max="15454" width="14.42578125" customWidth="1"/>
    <col min="15455" max="15455" width="17.5703125" customWidth="1"/>
    <col min="15456" max="15456" width="16.140625" customWidth="1"/>
    <col min="15457" max="15457" width="22.42578125" customWidth="1"/>
    <col min="15458" max="15458" width="18.5703125" customWidth="1"/>
    <col min="15459" max="15459" width="15.42578125" customWidth="1"/>
    <col min="15460" max="15460" width="18.85546875" customWidth="1"/>
    <col min="15461" max="15461" width="17.140625" customWidth="1"/>
    <col min="15462" max="15462" width="21.42578125" customWidth="1"/>
    <col min="15463" max="15463" width="25.42578125" customWidth="1"/>
    <col min="15464" max="15464" width="11.5703125" customWidth="1"/>
    <col min="15465" max="15465" width="14.85546875" customWidth="1"/>
    <col min="15466" max="15466" width="16" customWidth="1"/>
    <col min="15467" max="15467" width="18.5703125" customWidth="1"/>
    <col min="15468" max="15468" width="21.42578125" customWidth="1"/>
    <col min="15469" max="15469" width="17.85546875" customWidth="1"/>
    <col min="15470" max="15471" width="17" customWidth="1"/>
    <col min="15472" max="15472" width="22.5703125" customWidth="1"/>
    <col min="15473" max="15473" width="18.42578125" customWidth="1"/>
    <col min="15474" max="15475" width="22.5703125" customWidth="1"/>
    <col min="15476" max="15476" width="18" bestFit="1" customWidth="1"/>
    <col min="15477" max="15480" width="15.42578125" bestFit="1" customWidth="1"/>
    <col min="15482" max="15482" width="11.5703125" bestFit="1" customWidth="1"/>
    <col min="15483" max="15483" width="11" bestFit="1" customWidth="1"/>
    <col min="15484" max="15484" width="13.42578125" bestFit="1" customWidth="1"/>
    <col min="15485" max="15485" width="11" bestFit="1" customWidth="1"/>
    <col min="15486" max="15486" width="16.5703125" bestFit="1" customWidth="1"/>
    <col min="15487" max="15487" width="18" bestFit="1" customWidth="1"/>
    <col min="15488" max="15488" width="16.140625" bestFit="1" customWidth="1"/>
    <col min="15489" max="15489" width="15" bestFit="1" customWidth="1"/>
    <col min="15490" max="15490" width="10.85546875" bestFit="1" customWidth="1"/>
    <col min="15491" max="15491" width="17.5703125" bestFit="1" customWidth="1"/>
    <col min="15492" max="15492" width="11.42578125" bestFit="1" customWidth="1"/>
    <col min="15493" max="15493" width="15" bestFit="1" customWidth="1"/>
    <col min="15494" max="15494" width="11.42578125" bestFit="1" customWidth="1"/>
    <col min="15495" max="15496" width="14" bestFit="1" customWidth="1"/>
    <col min="15497" max="15497" width="15" bestFit="1" customWidth="1"/>
    <col min="15498" max="15498" width="12.42578125" bestFit="1" customWidth="1"/>
    <col min="15499" max="15499" width="14" bestFit="1" customWidth="1"/>
    <col min="15500" max="15500" width="10.85546875" bestFit="1" customWidth="1"/>
    <col min="15501" max="15501" width="10.5703125" bestFit="1" customWidth="1"/>
    <col min="15502" max="15502" width="17.5703125" bestFit="1" customWidth="1"/>
    <col min="15503" max="15503" width="18" bestFit="1" customWidth="1"/>
    <col min="15504" max="15504" width="12.42578125" bestFit="1" customWidth="1"/>
    <col min="15642" max="15642" width="7.42578125" customWidth="1"/>
    <col min="15643" max="15643" width="6.85546875" customWidth="1"/>
    <col min="15644" max="15644" width="11.85546875" customWidth="1"/>
    <col min="15645" max="15648" width="11.42578125" customWidth="1"/>
    <col min="15649" max="15649" width="27" customWidth="1"/>
    <col min="15650" max="15650" width="14" customWidth="1"/>
    <col min="15651" max="15651" width="54.140625" customWidth="1"/>
    <col min="15652" max="15652" width="6.42578125" customWidth="1"/>
    <col min="15653" max="15653" width="32.42578125" customWidth="1"/>
    <col min="15654" max="15654" width="26.42578125" customWidth="1"/>
    <col min="15655" max="15655" width="24.42578125" customWidth="1"/>
    <col min="15656" max="15656" width="11" customWidth="1"/>
    <col min="15657" max="15657" width="9.42578125" customWidth="1"/>
    <col min="15658" max="15658" width="9.5703125" customWidth="1"/>
    <col min="15659" max="15659" width="17.42578125" customWidth="1"/>
    <col min="15660" max="15660" width="11.5703125" customWidth="1"/>
    <col min="15661" max="15661" width="11.42578125" customWidth="1"/>
    <col min="15662" max="15662" width="14.42578125" customWidth="1"/>
    <col min="15663" max="15663" width="16.42578125" customWidth="1"/>
    <col min="15664" max="15664" width="13.42578125" customWidth="1"/>
    <col min="15665" max="15665" width="14.42578125" customWidth="1"/>
    <col min="15666" max="15666" width="11.42578125" customWidth="1"/>
    <col min="15667" max="15667" width="16.85546875" customWidth="1"/>
    <col min="15668" max="15668" width="14.42578125" customWidth="1"/>
    <col min="15669" max="15670" width="13.42578125" customWidth="1"/>
    <col min="15671" max="15671" width="14.42578125" customWidth="1"/>
    <col min="15672" max="15672" width="11.42578125" customWidth="1"/>
    <col min="15673" max="15673" width="11.5703125" customWidth="1"/>
    <col min="15674" max="15678" width="14.42578125" customWidth="1"/>
    <col min="15679" max="15679" width="11.42578125" customWidth="1"/>
    <col min="15680" max="15680" width="17.7109375" customWidth="1"/>
    <col min="15681" max="15681" width="17.42578125" customWidth="1"/>
    <col min="15682" max="15682" width="19.42578125" customWidth="1"/>
    <col min="15683" max="15683" width="14.42578125" customWidth="1"/>
    <col min="15684" max="15684" width="13.42578125" customWidth="1"/>
    <col min="15685" max="15685" width="11.5703125" customWidth="1"/>
    <col min="15686" max="15688" width="13.42578125" customWidth="1"/>
    <col min="15689" max="15689" width="11.5703125" customWidth="1"/>
    <col min="15690" max="15690" width="16" customWidth="1"/>
    <col min="15691" max="15691" width="13.42578125" customWidth="1"/>
    <col min="15692" max="15692" width="15.140625" customWidth="1"/>
    <col min="15693" max="15693" width="14.42578125" customWidth="1"/>
    <col min="15694" max="15694" width="13.42578125" customWidth="1"/>
    <col min="15696" max="15696" width="15.42578125" customWidth="1"/>
    <col min="15697" max="15698" width="11.42578125" customWidth="1"/>
    <col min="15699" max="15699" width="18.28515625" customWidth="1"/>
    <col min="15700" max="15701" width="18.42578125" customWidth="1"/>
    <col min="15702" max="15702" width="17.42578125" customWidth="1"/>
    <col min="15703" max="15703" width="16.42578125" customWidth="1"/>
    <col min="15704" max="15704" width="15.5703125" customWidth="1"/>
    <col min="15705" max="15706" width="14.42578125" customWidth="1"/>
    <col min="15707" max="15707" width="17.140625" customWidth="1"/>
    <col min="15708" max="15709" width="11.140625" customWidth="1"/>
    <col min="15710" max="15710" width="14.42578125" customWidth="1"/>
    <col min="15711" max="15711" width="17.5703125" customWidth="1"/>
    <col min="15712" max="15712" width="16.140625" customWidth="1"/>
    <col min="15713" max="15713" width="22.42578125" customWidth="1"/>
    <col min="15714" max="15714" width="18.5703125" customWidth="1"/>
    <col min="15715" max="15715" width="15.42578125" customWidth="1"/>
    <col min="15716" max="15716" width="18.85546875" customWidth="1"/>
    <col min="15717" max="15717" width="17.140625" customWidth="1"/>
    <col min="15718" max="15718" width="21.42578125" customWidth="1"/>
    <col min="15719" max="15719" width="25.42578125" customWidth="1"/>
    <col min="15720" max="15720" width="11.5703125" customWidth="1"/>
    <col min="15721" max="15721" width="14.85546875" customWidth="1"/>
    <col min="15722" max="15722" width="16" customWidth="1"/>
    <col min="15723" max="15723" width="18.5703125" customWidth="1"/>
    <col min="15724" max="15724" width="21.42578125" customWidth="1"/>
    <col min="15725" max="15725" width="17.85546875" customWidth="1"/>
    <col min="15726" max="15727" width="17" customWidth="1"/>
    <col min="15728" max="15728" width="22.5703125" customWidth="1"/>
    <col min="15729" max="15729" width="18.42578125" customWidth="1"/>
    <col min="15730" max="15731" width="22.5703125" customWidth="1"/>
    <col min="15732" max="15732" width="18" bestFit="1" customWidth="1"/>
    <col min="15733" max="15736" width="15.42578125" bestFit="1" customWidth="1"/>
    <col min="15738" max="15738" width="11.5703125" bestFit="1" customWidth="1"/>
    <col min="15739" max="15739" width="11" bestFit="1" customWidth="1"/>
    <col min="15740" max="15740" width="13.42578125" bestFit="1" customWidth="1"/>
    <col min="15741" max="15741" width="11" bestFit="1" customWidth="1"/>
    <col min="15742" max="15742" width="16.5703125" bestFit="1" customWidth="1"/>
    <col min="15743" max="15743" width="18" bestFit="1" customWidth="1"/>
    <col min="15744" max="15744" width="16.140625" bestFit="1" customWidth="1"/>
    <col min="15745" max="15745" width="15" bestFit="1" customWidth="1"/>
    <col min="15746" max="15746" width="10.85546875" bestFit="1" customWidth="1"/>
    <col min="15747" max="15747" width="17.5703125" bestFit="1" customWidth="1"/>
    <col min="15748" max="15748" width="11.42578125" bestFit="1" customWidth="1"/>
    <col min="15749" max="15749" width="15" bestFit="1" customWidth="1"/>
    <col min="15750" max="15750" width="11.42578125" bestFit="1" customWidth="1"/>
    <col min="15751" max="15752" width="14" bestFit="1" customWidth="1"/>
    <col min="15753" max="15753" width="15" bestFit="1" customWidth="1"/>
    <col min="15754" max="15754" width="12.42578125" bestFit="1" customWidth="1"/>
    <col min="15755" max="15755" width="14" bestFit="1" customWidth="1"/>
    <col min="15756" max="15756" width="10.85546875" bestFit="1" customWidth="1"/>
    <col min="15757" max="15757" width="10.5703125" bestFit="1" customWidth="1"/>
    <col min="15758" max="15758" width="17.5703125" bestFit="1" customWidth="1"/>
    <col min="15759" max="15759" width="18" bestFit="1" customWidth="1"/>
    <col min="15760" max="15760" width="12.42578125" bestFit="1" customWidth="1"/>
    <col min="15898" max="15898" width="7.42578125" customWidth="1"/>
    <col min="15899" max="15899" width="6.85546875" customWidth="1"/>
    <col min="15900" max="15900" width="11.85546875" customWidth="1"/>
    <col min="15901" max="15904" width="11.42578125" customWidth="1"/>
    <col min="15905" max="15905" width="27" customWidth="1"/>
    <col min="15906" max="15906" width="14" customWidth="1"/>
    <col min="15907" max="15907" width="54.140625" customWidth="1"/>
    <col min="15908" max="15908" width="6.42578125" customWidth="1"/>
    <col min="15909" max="15909" width="32.42578125" customWidth="1"/>
    <col min="15910" max="15910" width="26.42578125" customWidth="1"/>
    <col min="15911" max="15911" width="24.42578125" customWidth="1"/>
    <col min="15912" max="15912" width="11" customWidth="1"/>
    <col min="15913" max="15913" width="9.42578125" customWidth="1"/>
    <col min="15914" max="15914" width="9.5703125" customWidth="1"/>
    <col min="15915" max="15915" width="17.42578125" customWidth="1"/>
    <col min="15916" max="15916" width="11.5703125" customWidth="1"/>
    <col min="15917" max="15917" width="11.42578125" customWidth="1"/>
    <col min="15918" max="15918" width="14.42578125" customWidth="1"/>
    <col min="15919" max="15919" width="16.42578125" customWidth="1"/>
    <col min="15920" max="15920" width="13.42578125" customWidth="1"/>
    <col min="15921" max="15921" width="14.42578125" customWidth="1"/>
    <col min="15922" max="15922" width="11.42578125" customWidth="1"/>
    <col min="15923" max="15923" width="16.85546875" customWidth="1"/>
    <col min="15924" max="15924" width="14.42578125" customWidth="1"/>
    <col min="15925" max="15926" width="13.42578125" customWidth="1"/>
    <col min="15927" max="15927" width="14.42578125" customWidth="1"/>
    <col min="15928" max="15928" width="11.42578125" customWidth="1"/>
    <col min="15929" max="15929" width="11.5703125" customWidth="1"/>
    <col min="15930" max="15934" width="14.42578125" customWidth="1"/>
    <col min="15935" max="15935" width="11.42578125" customWidth="1"/>
    <col min="15936" max="15936" width="17.7109375" customWidth="1"/>
    <col min="15937" max="15937" width="17.42578125" customWidth="1"/>
    <col min="15938" max="15938" width="19.42578125" customWidth="1"/>
    <col min="15939" max="15939" width="14.42578125" customWidth="1"/>
    <col min="15940" max="15940" width="13.42578125" customWidth="1"/>
    <col min="15941" max="15941" width="11.5703125" customWidth="1"/>
    <col min="15942" max="15944" width="13.42578125" customWidth="1"/>
    <col min="15945" max="15945" width="11.5703125" customWidth="1"/>
    <col min="15946" max="15946" width="16" customWidth="1"/>
    <col min="15947" max="15947" width="13.42578125" customWidth="1"/>
    <col min="15948" max="15948" width="15.140625" customWidth="1"/>
    <col min="15949" max="15949" width="14.42578125" customWidth="1"/>
    <col min="15950" max="15950" width="13.42578125" customWidth="1"/>
    <col min="15952" max="15952" width="15.42578125" customWidth="1"/>
    <col min="15953" max="15954" width="11.42578125" customWidth="1"/>
    <col min="15955" max="15955" width="18.28515625" customWidth="1"/>
    <col min="15956" max="15957" width="18.42578125" customWidth="1"/>
    <col min="15958" max="15958" width="17.42578125" customWidth="1"/>
    <col min="15959" max="15959" width="16.42578125" customWidth="1"/>
    <col min="15960" max="15960" width="15.5703125" customWidth="1"/>
    <col min="15961" max="15962" width="14.42578125" customWidth="1"/>
    <col min="15963" max="15963" width="17.140625" customWidth="1"/>
    <col min="15964" max="15965" width="11.140625" customWidth="1"/>
    <col min="15966" max="15966" width="14.42578125" customWidth="1"/>
    <col min="15967" max="15967" width="17.5703125" customWidth="1"/>
    <col min="15968" max="15968" width="16.140625" customWidth="1"/>
    <col min="15969" max="15969" width="22.42578125" customWidth="1"/>
    <col min="15970" max="15970" width="18.5703125" customWidth="1"/>
    <col min="15971" max="15971" width="15.42578125" customWidth="1"/>
    <col min="15972" max="15972" width="18.85546875" customWidth="1"/>
    <col min="15973" max="15973" width="17.140625" customWidth="1"/>
    <col min="15974" max="15974" width="21.42578125" customWidth="1"/>
    <col min="15975" max="15975" width="25.42578125" customWidth="1"/>
    <col min="15976" max="15976" width="11.5703125" customWidth="1"/>
    <col min="15977" max="15977" width="14.85546875" customWidth="1"/>
    <col min="15978" max="15978" width="16" customWidth="1"/>
    <col min="15979" max="15979" width="18.5703125" customWidth="1"/>
    <col min="15980" max="15980" width="21.42578125" customWidth="1"/>
    <col min="15981" max="15981" width="17.85546875" customWidth="1"/>
    <col min="15982" max="15983" width="17" customWidth="1"/>
    <col min="15984" max="15984" width="22.5703125" customWidth="1"/>
    <col min="15985" max="15985" width="18.42578125" customWidth="1"/>
    <col min="15986" max="15987" width="22.5703125" customWidth="1"/>
    <col min="15988" max="15988" width="18" bestFit="1" customWidth="1"/>
    <col min="15989" max="15992" width="15.42578125" bestFit="1" customWidth="1"/>
    <col min="15994" max="15994" width="11.5703125" bestFit="1" customWidth="1"/>
    <col min="15995" max="15995" width="11" bestFit="1" customWidth="1"/>
    <col min="15996" max="15996" width="13.42578125" bestFit="1" customWidth="1"/>
    <col min="15997" max="15997" width="11" bestFit="1" customWidth="1"/>
    <col min="15998" max="15998" width="16.5703125" bestFit="1" customWidth="1"/>
    <col min="15999" max="15999" width="18" bestFit="1" customWidth="1"/>
    <col min="16000" max="16000" width="16.140625" bestFit="1" customWidth="1"/>
    <col min="16001" max="16001" width="15" bestFit="1" customWidth="1"/>
    <col min="16002" max="16002" width="10.85546875" bestFit="1" customWidth="1"/>
    <col min="16003" max="16003" width="17.5703125" bestFit="1" customWidth="1"/>
    <col min="16004" max="16004" width="11.42578125" bestFit="1" customWidth="1"/>
    <col min="16005" max="16005" width="15" bestFit="1" customWidth="1"/>
    <col min="16006" max="16006" width="11.42578125" bestFit="1" customWidth="1"/>
    <col min="16007" max="16008" width="14" bestFit="1" customWidth="1"/>
    <col min="16009" max="16009" width="15" bestFit="1" customWidth="1"/>
    <col min="16010" max="16010" width="12.42578125" bestFit="1" customWidth="1"/>
    <col min="16011" max="16011" width="14" bestFit="1" customWidth="1"/>
    <col min="16012" max="16012" width="10.85546875" bestFit="1" customWidth="1"/>
    <col min="16013" max="16013" width="10.5703125" bestFit="1" customWidth="1"/>
    <col min="16014" max="16014" width="17.5703125" bestFit="1" customWidth="1"/>
    <col min="16015" max="16015" width="18" bestFit="1" customWidth="1"/>
    <col min="16016" max="16016" width="12.42578125" bestFit="1" customWidth="1"/>
    <col min="16154" max="16154" width="7.42578125" customWidth="1"/>
    <col min="16155" max="16155" width="6.85546875" customWidth="1"/>
    <col min="16156" max="16156" width="11.85546875" customWidth="1"/>
    <col min="16157" max="16160" width="11.42578125" customWidth="1"/>
    <col min="16161" max="16161" width="27" customWidth="1"/>
    <col min="16162" max="16162" width="14" customWidth="1"/>
    <col min="16163" max="16163" width="54.140625" customWidth="1"/>
    <col min="16164" max="16164" width="6.42578125" customWidth="1"/>
    <col min="16165" max="16165" width="32.42578125" customWidth="1"/>
    <col min="16166" max="16166" width="26.42578125" customWidth="1"/>
    <col min="16167" max="16167" width="24.42578125" customWidth="1"/>
    <col min="16168" max="16168" width="11" customWidth="1"/>
    <col min="16169" max="16169" width="9.42578125" customWidth="1"/>
    <col min="16170" max="16170" width="9.5703125" customWidth="1"/>
    <col min="16171" max="16171" width="17.42578125" customWidth="1"/>
    <col min="16172" max="16172" width="11.5703125" customWidth="1"/>
    <col min="16173" max="16173" width="11.42578125" customWidth="1"/>
    <col min="16174" max="16174" width="14.42578125" customWidth="1"/>
    <col min="16175" max="16175" width="16.42578125" customWidth="1"/>
    <col min="16176" max="16176" width="13.42578125" customWidth="1"/>
    <col min="16177" max="16177" width="14.42578125" customWidth="1"/>
    <col min="16178" max="16178" width="11.42578125" customWidth="1"/>
    <col min="16179" max="16179" width="16.85546875" customWidth="1"/>
    <col min="16180" max="16180" width="14.42578125" customWidth="1"/>
    <col min="16181" max="16182" width="13.42578125" customWidth="1"/>
    <col min="16183" max="16183" width="14.42578125" customWidth="1"/>
    <col min="16184" max="16184" width="11.42578125" customWidth="1"/>
    <col min="16185" max="16185" width="11.5703125" customWidth="1"/>
    <col min="16186" max="16190" width="14.42578125" customWidth="1"/>
    <col min="16191" max="16191" width="11.42578125" customWidth="1"/>
    <col min="16192" max="16192" width="17.7109375" customWidth="1"/>
    <col min="16193" max="16193" width="17.42578125" customWidth="1"/>
    <col min="16194" max="16194" width="19.42578125" customWidth="1"/>
    <col min="16195" max="16195" width="14.42578125" customWidth="1"/>
    <col min="16196" max="16196" width="13.42578125" customWidth="1"/>
    <col min="16197" max="16197" width="11.5703125" customWidth="1"/>
    <col min="16198" max="16200" width="13.42578125" customWidth="1"/>
    <col min="16201" max="16201" width="11.5703125" customWidth="1"/>
    <col min="16202" max="16202" width="16" customWidth="1"/>
    <col min="16203" max="16203" width="13.42578125" customWidth="1"/>
    <col min="16204" max="16204" width="15.140625" customWidth="1"/>
    <col min="16205" max="16205" width="14.42578125" customWidth="1"/>
    <col min="16206" max="16206" width="13.42578125" customWidth="1"/>
    <col min="16208" max="16208" width="15.42578125" customWidth="1"/>
    <col min="16209" max="16210" width="11.42578125" customWidth="1"/>
    <col min="16211" max="16211" width="18.28515625" customWidth="1"/>
    <col min="16212" max="16213" width="18.42578125" customWidth="1"/>
    <col min="16214" max="16214" width="17.42578125" customWidth="1"/>
    <col min="16215" max="16215" width="16.42578125" customWidth="1"/>
    <col min="16216" max="16216" width="15.5703125" customWidth="1"/>
    <col min="16217" max="16218" width="14.42578125" customWidth="1"/>
    <col min="16219" max="16219" width="17.140625" customWidth="1"/>
    <col min="16220" max="16221" width="11.140625" customWidth="1"/>
    <col min="16222" max="16222" width="14.42578125" customWidth="1"/>
    <col min="16223" max="16223" width="17.5703125" customWidth="1"/>
    <col min="16224" max="16224" width="16.140625" customWidth="1"/>
    <col min="16225" max="16225" width="22.42578125" customWidth="1"/>
    <col min="16226" max="16226" width="18.5703125" customWidth="1"/>
    <col min="16227" max="16227" width="15.42578125" customWidth="1"/>
    <col min="16228" max="16228" width="18.85546875" customWidth="1"/>
    <col min="16229" max="16229" width="17.140625" customWidth="1"/>
    <col min="16230" max="16230" width="21.42578125" customWidth="1"/>
    <col min="16231" max="16231" width="25.42578125" customWidth="1"/>
    <col min="16232" max="16232" width="11.5703125" customWidth="1"/>
    <col min="16233" max="16233" width="14.85546875" customWidth="1"/>
    <col min="16234" max="16234" width="16" customWidth="1"/>
    <col min="16235" max="16235" width="18.5703125" customWidth="1"/>
    <col min="16236" max="16236" width="21.42578125" customWidth="1"/>
    <col min="16237" max="16237" width="17.85546875" customWidth="1"/>
    <col min="16238" max="16239" width="17" customWidth="1"/>
    <col min="16240" max="16240" width="22.5703125" customWidth="1"/>
    <col min="16241" max="16241" width="18.42578125" customWidth="1"/>
    <col min="16242" max="16243" width="22.5703125" customWidth="1"/>
    <col min="16244" max="16244" width="18" bestFit="1" customWidth="1"/>
    <col min="16245" max="16248" width="15.42578125" bestFit="1" customWidth="1"/>
    <col min="16250" max="16250" width="11.5703125" bestFit="1" customWidth="1"/>
    <col min="16251" max="16251" width="11" bestFit="1" customWidth="1"/>
    <col min="16252" max="16252" width="13.42578125" bestFit="1" customWidth="1"/>
    <col min="16253" max="16253" width="11" bestFit="1" customWidth="1"/>
    <col min="16254" max="16254" width="16.5703125" bestFit="1" customWidth="1"/>
    <col min="16255" max="16255" width="18" bestFit="1" customWidth="1"/>
    <col min="16256" max="16256" width="16.140625" bestFit="1" customWidth="1"/>
    <col min="16257" max="16257" width="15" bestFit="1" customWidth="1"/>
    <col min="16258" max="16258" width="10.85546875" bestFit="1" customWidth="1"/>
    <col min="16259" max="16259" width="17.5703125" bestFit="1" customWidth="1"/>
    <col min="16260" max="16260" width="11.42578125" bestFit="1" customWidth="1"/>
    <col min="16261" max="16261" width="15" bestFit="1" customWidth="1"/>
    <col min="16262" max="16262" width="11.42578125" bestFit="1" customWidth="1"/>
    <col min="16263" max="16264" width="14" bestFit="1" customWidth="1"/>
    <col min="16265" max="16265" width="15" bestFit="1" customWidth="1"/>
    <col min="16266" max="16266" width="12.42578125" bestFit="1" customWidth="1"/>
    <col min="16267" max="16267" width="14" bestFit="1" customWidth="1"/>
    <col min="16268" max="16268" width="10.85546875" bestFit="1" customWidth="1"/>
    <col min="16269" max="16269" width="10.5703125" bestFit="1" customWidth="1"/>
    <col min="16270" max="16270" width="17.5703125" bestFit="1" customWidth="1"/>
    <col min="16271" max="16271" width="18" bestFit="1" customWidth="1"/>
    <col min="16272" max="16272" width="12.42578125" bestFit="1" customWidth="1"/>
  </cols>
  <sheetData>
    <row r="1" spans="1:144" ht="11.25" customHeight="1">
      <c r="A1" s="889" t="s">
        <v>0</v>
      </c>
      <c r="B1" s="889"/>
      <c r="C1" s="889"/>
      <c r="D1" s="889"/>
      <c r="E1" s="889"/>
      <c r="F1" s="889"/>
      <c r="G1" s="27"/>
      <c r="H1" s="27"/>
      <c r="I1" s="27"/>
      <c r="J1" s="27"/>
      <c r="L1" s="27"/>
      <c r="M1" s="27"/>
      <c r="N1" s="27"/>
      <c r="O1" s="27"/>
      <c r="P1" s="27"/>
      <c r="Q1" s="27"/>
      <c r="R1" s="27"/>
      <c r="S1" s="28"/>
      <c r="T1" s="27"/>
      <c r="U1" s="29"/>
      <c r="V1" s="27"/>
      <c r="W1" s="27"/>
      <c r="X1" s="30"/>
      <c r="Y1" s="30"/>
      <c r="Z1" s="31"/>
      <c r="AA1" s="31"/>
      <c r="AB1" s="32"/>
      <c r="AC1" s="27"/>
      <c r="AD1" s="27"/>
      <c r="AE1" s="33"/>
      <c r="AF1" s="27"/>
      <c r="AG1" s="27"/>
      <c r="AH1" s="27"/>
      <c r="AI1" s="27"/>
      <c r="AJ1" s="27"/>
      <c r="AK1" s="27"/>
      <c r="AL1" s="27"/>
      <c r="AM1" s="27"/>
      <c r="AN1" s="31"/>
      <c r="AO1" s="31"/>
      <c r="AP1" s="31"/>
      <c r="AQ1" s="31"/>
      <c r="AR1" s="31"/>
      <c r="AS1" s="31"/>
      <c r="AT1" s="31"/>
      <c r="AU1" s="34"/>
      <c r="AV1" s="31"/>
      <c r="AW1" s="34"/>
      <c r="AX1" s="35"/>
      <c r="AY1" s="36"/>
      <c r="AZ1" s="32">
        <f>1961+30</f>
        <v>1991</v>
      </c>
      <c r="BA1" s="32"/>
      <c r="BB1" s="32"/>
      <c r="BC1" s="32"/>
      <c r="BD1" s="32">
        <f>+BB18+BC18+BD18+BE18</f>
        <v>37734882000</v>
      </c>
      <c r="BE1" s="32"/>
      <c r="BF1" s="32"/>
      <c r="BG1" s="31"/>
      <c r="BH1" s="31"/>
      <c r="BI1" s="31"/>
      <c r="BJ1" s="37"/>
      <c r="BK1" s="37"/>
      <c r="BL1" s="38"/>
      <c r="BM1" s="38"/>
      <c r="BN1" s="38"/>
      <c r="BO1" s="38"/>
      <c r="BP1" s="37"/>
      <c r="BQ1" s="37"/>
      <c r="BR1" s="37"/>
      <c r="BS1" s="37"/>
      <c r="BT1" s="37"/>
      <c r="BU1" s="31"/>
      <c r="BV1" s="31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40"/>
      <c r="CL1" s="39"/>
      <c r="CM1" s="39"/>
      <c r="CN1" s="40"/>
      <c r="CO1" s="40"/>
      <c r="CP1" s="40"/>
      <c r="CQ1" s="40"/>
      <c r="CR1" s="41"/>
      <c r="CS1" s="40"/>
      <c r="CT1" s="40"/>
      <c r="CU1" s="40"/>
      <c r="CV1" s="40"/>
      <c r="CW1" s="40"/>
      <c r="CX1" s="32"/>
      <c r="CY1" s="32"/>
      <c r="CZ1" s="32"/>
      <c r="DA1" s="32"/>
      <c r="DB1" s="32">
        <v>417709252622.20251</v>
      </c>
      <c r="DC1" s="32"/>
      <c r="DD1" s="42">
        <v>-174799692000</v>
      </c>
      <c r="DE1" s="43"/>
      <c r="DF1" s="43"/>
      <c r="DG1" s="44"/>
      <c r="DH1" s="45"/>
      <c r="DI1" s="46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7"/>
    </row>
    <row r="2" spans="1:144" ht="11.25" customHeight="1">
      <c r="A2" s="889" t="s">
        <v>1</v>
      </c>
      <c r="B2" s="889"/>
      <c r="C2" s="889"/>
      <c r="D2" s="889"/>
      <c r="E2" s="889"/>
      <c r="F2" s="889"/>
      <c r="G2" s="27"/>
      <c r="H2" s="27"/>
      <c r="I2" s="27"/>
      <c r="J2" s="27"/>
      <c r="L2" s="48"/>
      <c r="M2" s="30"/>
      <c r="N2" s="30"/>
      <c r="O2" s="30"/>
      <c r="P2" s="30"/>
      <c r="Q2" s="30"/>
      <c r="R2" s="30"/>
      <c r="S2" s="49"/>
      <c r="T2" s="30"/>
      <c r="U2" s="50"/>
      <c r="V2" s="31"/>
      <c r="W2" s="51"/>
      <c r="X2" s="52"/>
      <c r="Y2" s="52"/>
      <c r="Z2" s="31"/>
      <c r="AA2" s="31"/>
      <c r="AB2" s="32"/>
      <c r="AC2" s="31"/>
      <c r="AD2" s="27"/>
      <c r="AE2" s="53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54"/>
      <c r="AQ2" s="31"/>
      <c r="AR2" s="54"/>
      <c r="AS2" s="31"/>
      <c r="AT2" s="31"/>
      <c r="AU2" s="34"/>
      <c r="AV2" s="31"/>
      <c r="AW2" s="34"/>
      <c r="AX2" s="35"/>
      <c r="AY2" s="36"/>
      <c r="AZ2" s="32"/>
      <c r="BA2" s="32"/>
      <c r="BB2" s="32"/>
      <c r="BC2" s="32"/>
      <c r="BD2" s="32">
        <f>+BD1-[1]Hoja5!$P$24</f>
        <v>25036606000</v>
      </c>
      <c r="BE2" s="32"/>
      <c r="BF2" s="32"/>
      <c r="BG2" s="31"/>
      <c r="BH2" s="31"/>
      <c r="BI2" s="31"/>
      <c r="BJ2" s="37"/>
      <c r="BK2" s="37">
        <v>-20934000</v>
      </c>
      <c r="BL2" s="38"/>
      <c r="BM2" s="38"/>
      <c r="BN2" s="38"/>
      <c r="BO2" s="38"/>
      <c r="BP2" s="37"/>
      <c r="BQ2" s="37"/>
      <c r="BR2" s="37"/>
      <c r="BS2" s="37"/>
      <c r="BT2" s="37"/>
      <c r="BU2" s="31">
        <f>+BU384-BT384</f>
        <v>47796453000</v>
      </c>
      <c r="BV2" s="31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>
        <f>+BY18+BZ18+CA18+CB18+CC18+CD18+CF18+CG18+CH18+CI18+CM18+CN18+DA18</f>
        <v>598944084221.698</v>
      </c>
      <c r="CI2" s="39"/>
      <c r="CJ2" s="39"/>
      <c r="CK2" s="40"/>
      <c r="CL2" s="39"/>
      <c r="CM2" s="39"/>
      <c r="CN2" s="40"/>
      <c r="CO2" s="40"/>
      <c r="CP2" s="40"/>
      <c r="CQ2" s="40"/>
      <c r="CR2" s="41"/>
      <c r="CS2" s="40"/>
      <c r="CT2" s="40"/>
      <c r="CU2" s="40"/>
      <c r="CV2" s="40"/>
      <c r="CW2" s="40"/>
      <c r="CX2" s="32">
        <f>+CW18-CW48</f>
        <v>1390057562066.0081</v>
      </c>
      <c r="CY2" s="32"/>
      <c r="CZ2" s="32"/>
      <c r="DA2" s="32"/>
      <c r="DB2" s="32">
        <f>SUBTOTAL(9,DD45:DD180)</f>
        <v>799678817619</v>
      </c>
      <c r="DC2" s="32"/>
      <c r="DD2" s="42"/>
      <c r="DE2" s="43"/>
      <c r="DF2" s="43"/>
      <c r="DG2" s="44"/>
      <c r="DH2" s="45"/>
      <c r="DI2" s="46"/>
      <c r="DJ2" s="41">
        <v>897167846000</v>
      </c>
      <c r="DK2" s="41">
        <v>200844941000</v>
      </c>
      <c r="DL2" s="41">
        <v>135667909000</v>
      </c>
      <c r="DM2" s="41">
        <v>4441256000</v>
      </c>
      <c r="DN2" s="41">
        <v>12211724000</v>
      </c>
      <c r="DO2" s="41">
        <v>1001354445000</v>
      </c>
      <c r="DP2" s="41">
        <v>176709608000</v>
      </c>
      <c r="DQ2" s="41"/>
      <c r="DR2" s="41"/>
      <c r="DS2" s="41"/>
      <c r="DT2" s="41">
        <v>2500000000</v>
      </c>
      <c r="DU2" s="41"/>
      <c r="DV2" s="41"/>
      <c r="DW2" s="41">
        <v>2430897729000</v>
      </c>
      <c r="DX2" s="41">
        <v>402179982000</v>
      </c>
      <c r="DY2" s="41">
        <v>64000000000</v>
      </c>
      <c r="DZ2" s="41"/>
      <c r="EA2" s="41">
        <v>1582769569000</v>
      </c>
      <c r="EB2" s="41">
        <v>20935000</v>
      </c>
      <c r="EC2" s="41">
        <v>77184231000</v>
      </c>
      <c r="ED2" s="41"/>
      <c r="EE2" s="41">
        <v>10003000</v>
      </c>
      <c r="EF2" s="41">
        <v>6241886000</v>
      </c>
      <c r="EG2" s="41">
        <v>21010000000</v>
      </c>
      <c r="EH2" s="41">
        <v>1100000000</v>
      </c>
      <c r="EI2" s="41">
        <v>2800000000</v>
      </c>
      <c r="EJ2" s="41"/>
      <c r="EK2" s="41"/>
      <c r="EL2" s="41"/>
      <c r="EM2" s="41"/>
      <c r="EN2" s="47"/>
    </row>
    <row r="3" spans="1:144" ht="5.25" customHeight="1">
      <c r="A3" s="890"/>
      <c r="B3" s="890"/>
      <c r="C3" s="890"/>
      <c r="D3" s="890"/>
      <c r="E3" s="890"/>
      <c r="F3" s="890"/>
      <c r="G3" s="890"/>
      <c r="H3" s="890"/>
      <c r="I3" s="890"/>
      <c r="J3" s="890"/>
      <c r="K3" s="890"/>
      <c r="L3" s="889"/>
      <c r="M3" s="889"/>
      <c r="N3" s="889"/>
      <c r="O3" s="889"/>
      <c r="P3" s="889"/>
      <c r="Q3" s="889"/>
      <c r="R3" s="889"/>
      <c r="S3" s="891"/>
      <c r="T3" s="889"/>
      <c r="U3" s="889"/>
      <c r="V3" s="889"/>
      <c r="W3" s="889"/>
      <c r="X3" s="889"/>
      <c r="Y3" s="889"/>
      <c r="Z3" s="889"/>
      <c r="AA3" s="889"/>
      <c r="AB3" s="892"/>
      <c r="AC3" s="889"/>
      <c r="AD3" s="41"/>
      <c r="AE3" s="53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34"/>
      <c r="AV3" s="41"/>
      <c r="AW3" s="34"/>
      <c r="AX3" s="35"/>
      <c r="AY3" s="36"/>
      <c r="AZ3" s="48"/>
      <c r="BA3" s="48"/>
      <c r="BB3" s="48"/>
      <c r="BC3" s="48"/>
      <c r="BD3" s="48"/>
      <c r="BE3" s="48"/>
      <c r="BF3" s="48"/>
      <c r="BG3" s="41"/>
      <c r="BH3" s="41"/>
      <c r="BI3" s="41"/>
      <c r="BJ3" s="55"/>
      <c r="BK3" s="55"/>
      <c r="BL3" s="38"/>
      <c r="BM3" s="55"/>
      <c r="BN3" s="38"/>
      <c r="BO3" s="55"/>
      <c r="BP3" s="55"/>
      <c r="BQ3" s="55"/>
      <c r="BR3" s="55"/>
      <c r="BS3" s="55"/>
      <c r="BT3" s="55"/>
      <c r="BU3" s="41"/>
      <c r="BV3" s="41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7"/>
      <c r="CL3" s="56"/>
      <c r="CM3" s="56"/>
      <c r="CN3" s="57"/>
      <c r="CO3" s="57"/>
      <c r="CP3" s="57"/>
      <c r="CQ3" s="57"/>
      <c r="CR3" s="41"/>
      <c r="CS3" s="57"/>
      <c r="CT3" s="57"/>
      <c r="CU3" s="57"/>
      <c r="CV3" s="57"/>
      <c r="CW3" s="57"/>
      <c r="CX3" s="48"/>
      <c r="CY3" s="48"/>
      <c r="CZ3" s="48"/>
      <c r="DA3" s="48"/>
      <c r="DB3" s="48">
        <f>+DB2-DB1</f>
        <v>381969564996.79749</v>
      </c>
      <c r="DC3" s="48"/>
      <c r="DD3" s="58"/>
      <c r="DE3" s="43"/>
      <c r="DF3" s="43">
        <f>1+1</f>
        <v>2</v>
      </c>
      <c r="DG3" s="44"/>
      <c r="DH3" s="45"/>
      <c r="DI3" s="46"/>
      <c r="DJ3" s="41">
        <f>+DJ2-DJ18</f>
        <v>-236941947000.00806</v>
      </c>
      <c r="DK3" s="41">
        <f>+DK2-DK18</f>
        <v>100844941000</v>
      </c>
      <c r="DL3" s="41">
        <f t="shared" ref="DL3:DM3" si="0">+DL2-DL18</f>
        <v>-22191946000</v>
      </c>
      <c r="DM3" s="41">
        <f t="shared" si="0"/>
        <v>4441256000</v>
      </c>
      <c r="DN3" s="41">
        <f t="shared" ref="DN3:EI3" si="1">+DN2-DN18</f>
        <v>12211724000</v>
      </c>
      <c r="DO3" s="41">
        <f t="shared" si="1"/>
        <v>-175670505000</v>
      </c>
      <c r="DP3" s="41">
        <f t="shared" si="1"/>
        <v>-35647242000</v>
      </c>
      <c r="DQ3" s="41">
        <f t="shared" si="1"/>
        <v>0</v>
      </c>
      <c r="DR3" s="41">
        <f>+DR2-DR18</f>
        <v>0</v>
      </c>
      <c r="DS3" s="41">
        <f t="shared" si="1"/>
        <v>0</v>
      </c>
      <c r="DT3" s="41">
        <f t="shared" si="1"/>
        <v>1100000000</v>
      </c>
      <c r="DU3" s="41">
        <f t="shared" si="1"/>
        <v>0</v>
      </c>
      <c r="DV3" s="41">
        <f t="shared" si="1"/>
        <v>0</v>
      </c>
      <c r="DW3" s="41">
        <f t="shared" si="1"/>
        <v>-351853719000.00781</v>
      </c>
      <c r="DX3" s="41">
        <f t="shared" si="1"/>
        <v>-34449212000</v>
      </c>
      <c r="DY3" s="41">
        <f t="shared" si="1"/>
        <v>30333354000</v>
      </c>
      <c r="DZ3" s="41">
        <f t="shared" si="1"/>
        <v>0</v>
      </c>
      <c r="EA3" s="41">
        <f t="shared" si="1"/>
        <v>-229423388000</v>
      </c>
      <c r="EB3" s="41">
        <f t="shared" si="1"/>
        <v>20935000</v>
      </c>
      <c r="EC3" s="59">
        <f t="shared" si="1"/>
        <v>30372609000</v>
      </c>
      <c r="ED3" s="41">
        <f t="shared" si="1"/>
        <v>0</v>
      </c>
      <c r="EE3" s="41">
        <f t="shared" si="1"/>
        <v>-451857000</v>
      </c>
      <c r="EF3" s="41">
        <f t="shared" si="1"/>
        <v>3636735000</v>
      </c>
      <c r="EG3" s="41">
        <f t="shared" si="1"/>
        <v>-11981673000</v>
      </c>
      <c r="EH3" s="41">
        <f t="shared" si="1"/>
        <v>55217000</v>
      </c>
      <c r="EI3" s="41">
        <f t="shared" si="1"/>
        <v>-898426000</v>
      </c>
      <c r="EJ3" s="41"/>
      <c r="EK3" s="41"/>
      <c r="EL3" s="41"/>
      <c r="EM3" s="41"/>
      <c r="EN3" s="47"/>
    </row>
    <row r="4" spans="1:144" ht="5.25" customHeight="1">
      <c r="A4" s="47"/>
      <c r="B4" s="60"/>
      <c r="C4" s="60"/>
      <c r="D4" s="60"/>
      <c r="E4" s="60"/>
      <c r="F4" s="61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2"/>
      <c r="T4" s="60"/>
      <c r="U4" s="60"/>
      <c r="V4" s="60"/>
      <c r="W4" s="60"/>
      <c r="X4" s="60"/>
      <c r="Y4" s="60"/>
      <c r="Z4" s="63"/>
      <c r="AA4" s="63"/>
      <c r="AB4" s="63"/>
      <c r="AC4" s="60"/>
      <c r="AD4" s="41"/>
      <c r="AE4" s="53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34"/>
      <c r="AV4" s="41"/>
      <c r="AW4" s="34"/>
      <c r="AX4" s="35"/>
      <c r="AY4" s="36"/>
      <c r="AZ4" s="48"/>
      <c r="BA4" s="48"/>
      <c r="BB4" s="48"/>
      <c r="BC4" s="48"/>
      <c r="BD4" s="48"/>
      <c r="BE4" s="48"/>
      <c r="BF4" s="48"/>
      <c r="BG4" s="41"/>
      <c r="BH4" s="41"/>
      <c r="BI4" s="41"/>
      <c r="BJ4" s="55"/>
      <c r="BK4" s="55"/>
      <c r="BL4" s="38"/>
      <c r="BM4" s="55"/>
      <c r="BN4" s="38"/>
      <c r="BO4" s="55"/>
      <c r="BP4" s="55"/>
      <c r="BQ4" s="55"/>
      <c r="BR4" s="55"/>
      <c r="BS4" s="55"/>
      <c r="BT4" s="63"/>
      <c r="BU4" s="41"/>
      <c r="BV4" s="41"/>
      <c r="BW4" s="64"/>
      <c r="BX4" s="56"/>
      <c r="BY4" s="56"/>
      <c r="BZ4" s="56" t="e">
        <f>+#REF!+#REF!</f>
        <v>#REF!</v>
      </c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7" t="e">
        <f>+#REF!+#REF!</f>
        <v>#REF!</v>
      </c>
      <c r="CL4" s="56"/>
      <c r="CM4" s="56"/>
      <c r="CN4" s="57"/>
      <c r="CO4" s="57"/>
      <c r="CP4" s="57"/>
      <c r="CQ4" s="57"/>
      <c r="CR4" s="41"/>
      <c r="CS4" s="57"/>
      <c r="CT4" s="57"/>
      <c r="CU4" s="57"/>
      <c r="CV4" s="57"/>
      <c r="CW4" s="57"/>
      <c r="CX4" s="48"/>
      <c r="CY4" s="48"/>
      <c r="CZ4" s="48"/>
      <c r="DA4" s="48"/>
      <c r="DB4" s="48"/>
      <c r="DC4" s="48"/>
      <c r="DD4" s="58"/>
      <c r="DE4" s="43"/>
      <c r="DF4" s="43"/>
      <c r="DG4" s="44"/>
      <c r="DH4" s="45"/>
      <c r="DI4" s="46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 t="e">
        <f>+AC4+AD4+AF4+AJ4+AK4+AL4+AM4+AN4+AO4+AP4+AQ4+AR4+AS4+AT4+AU4+AV4+BF4+BG4+BH4+BT4+#REF!+#REF!+#REF!+#REF!</f>
        <v>#REF!</v>
      </c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7"/>
    </row>
    <row r="5" spans="1:144" ht="11.25" customHeight="1">
      <c r="A5" s="65"/>
      <c r="B5" s="66"/>
      <c r="C5" s="66"/>
      <c r="D5" s="67"/>
      <c r="E5" s="68"/>
      <c r="F5" s="69"/>
      <c r="G5" s="70"/>
      <c r="H5" s="71"/>
      <c r="I5" s="71"/>
      <c r="J5" s="71"/>
      <c r="K5" s="71"/>
      <c r="L5" s="65" t="s">
        <v>2</v>
      </c>
      <c r="M5" s="65"/>
      <c r="N5" s="65"/>
      <c r="O5" s="65"/>
      <c r="P5" s="65"/>
      <c r="Q5" s="65"/>
      <c r="R5" s="65"/>
      <c r="S5" s="72"/>
      <c r="T5" s="65"/>
      <c r="U5" s="73"/>
      <c r="V5" s="65"/>
      <c r="W5" s="74"/>
      <c r="X5" s="65"/>
      <c r="Y5" s="75"/>
      <c r="Z5" s="75" t="s">
        <v>3</v>
      </c>
      <c r="AA5" s="75" t="s">
        <v>3</v>
      </c>
      <c r="AB5" s="75" t="s">
        <v>3</v>
      </c>
      <c r="AC5" s="75" t="s">
        <v>3</v>
      </c>
      <c r="AD5" s="75" t="s">
        <v>3</v>
      </c>
      <c r="AE5" s="75" t="s">
        <v>3</v>
      </c>
      <c r="AF5" s="75" t="s">
        <v>3</v>
      </c>
      <c r="AG5" s="75" t="s">
        <v>4</v>
      </c>
      <c r="AH5" s="75" t="s">
        <v>4</v>
      </c>
      <c r="AI5" s="75" t="s">
        <v>5</v>
      </c>
      <c r="AJ5" s="75" t="s">
        <v>3</v>
      </c>
      <c r="AK5" s="75" t="s">
        <v>3</v>
      </c>
      <c r="AL5" s="75" t="s">
        <v>3</v>
      </c>
      <c r="AM5" s="75" t="s">
        <v>3</v>
      </c>
      <c r="AN5" s="75" t="s">
        <v>3</v>
      </c>
      <c r="AO5" s="75" t="s">
        <v>3</v>
      </c>
      <c r="AP5" s="75" t="s">
        <v>3</v>
      </c>
      <c r="AQ5" s="75" t="s">
        <v>3</v>
      </c>
      <c r="AR5" s="75" t="s">
        <v>3</v>
      </c>
      <c r="AS5" s="75" t="s">
        <v>3</v>
      </c>
      <c r="AT5" s="75" t="s">
        <v>3</v>
      </c>
      <c r="AU5" s="76" t="s">
        <v>6</v>
      </c>
      <c r="AV5" s="75" t="s">
        <v>3</v>
      </c>
      <c r="AW5" s="76" t="s">
        <v>3</v>
      </c>
      <c r="AX5" s="76" t="s">
        <v>3</v>
      </c>
      <c r="AY5" s="76" t="s">
        <v>3</v>
      </c>
      <c r="AZ5" s="48"/>
      <c r="BA5" s="75" t="s">
        <v>7</v>
      </c>
      <c r="BB5" s="75" t="s">
        <v>8</v>
      </c>
      <c r="BC5" s="75" t="s">
        <v>8</v>
      </c>
      <c r="BD5" s="75" t="s">
        <v>9</v>
      </c>
      <c r="BE5" s="75" t="s">
        <v>10</v>
      </c>
      <c r="BF5" s="75" t="s">
        <v>3</v>
      </c>
      <c r="BG5" s="75" t="s">
        <v>3</v>
      </c>
      <c r="BH5" s="75" t="s">
        <v>3</v>
      </c>
      <c r="BI5" s="75" t="s">
        <v>3</v>
      </c>
      <c r="BJ5" s="77" t="s">
        <v>11</v>
      </c>
      <c r="BK5" s="77" t="s">
        <v>11</v>
      </c>
      <c r="BL5" s="77" t="s">
        <v>11</v>
      </c>
      <c r="BM5" s="75" t="s">
        <v>11</v>
      </c>
      <c r="BN5" s="76" t="s">
        <v>11</v>
      </c>
      <c r="BO5" s="75" t="s">
        <v>12</v>
      </c>
      <c r="BP5" s="75" t="s">
        <v>13</v>
      </c>
      <c r="BQ5" s="75" t="s">
        <v>14</v>
      </c>
      <c r="BR5" s="75" t="s">
        <v>15</v>
      </c>
      <c r="BS5" s="75" t="s">
        <v>16</v>
      </c>
      <c r="BT5" s="75" t="s">
        <v>3</v>
      </c>
      <c r="BU5" s="41"/>
      <c r="BV5" s="41"/>
      <c r="BW5" s="75" t="s">
        <v>17</v>
      </c>
      <c r="BX5" s="75" t="s">
        <v>17</v>
      </c>
      <c r="BY5" s="75" t="s">
        <v>18</v>
      </c>
      <c r="BZ5" s="75" t="s">
        <v>17</v>
      </c>
      <c r="CA5" s="75" t="s">
        <v>19</v>
      </c>
      <c r="CB5" s="75" t="s">
        <v>19</v>
      </c>
      <c r="CC5" s="75" t="s">
        <v>20</v>
      </c>
      <c r="CD5" s="75" t="s">
        <v>20</v>
      </c>
      <c r="CE5" s="75" t="s">
        <v>20</v>
      </c>
      <c r="CF5" s="75" t="s">
        <v>20</v>
      </c>
      <c r="CG5" s="75" t="s">
        <v>20</v>
      </c>
      <c r="CH5" s="75" t="s">
        <v>17</v>
      </c>
      <c r="CI5" s="75" t="s">
        <v>17</v>
      </c>
      <c r="CJ5" s="75"/>
      <c r="CK5" s="78" t="s">
        <v>21</v>
      </c>
      <c r="CL5" s="78" t="s">
        <v>21</v>
      </c>
      <c r="CM5" s="78" t="s">
        <v>21</v>
      </c>
      <c r="CN5" s="78" t="s">
        <v>21</v>
      </c>
      <c r="CO5" s="75" t="s">
        <v>22</v>
      </c>
      <c r="CP5" s="75" t="s">
        <v>23</v>
      </c>
      <c r="CQ5" s="75" t="s">
        <v>24</v>
      </c>
      <c r="CR5" s="75" t="s">
        <v>25</v>
      </c>
      <c r="CS5" s="75" t="s">
        <v>26</v>
      </c>
      <c r="CT5" s="75" t="s">
        <v>27</v>
      </c>
      <c r="CU5" s="75" t="s">
        <v>28</v>
      </c>
      <c r="CV5" s="75" t="s">
        <v>29</v>
      </c>
      <c r="CW5" s="57"/>
      <c r="CX5" s="75" t="s">
        <v>30</v>
      </c>
      <c r="CY5" s="75" t="s">
        <v>31</v>
      </c>
      <c r="CZ5" s="75" t="s">
        <v>31</v>
      </c>
      <c r="DA5" s="75" t="s">
        <v>31</v>
      </c>
      <c r="DB5" s="48"/>
      <c r="DC5" s="48"/>
      <c r="DD5" s="58"/>
      <c r="DE5" s="43"/>
      <c r="DF5" s="43"/>
      <c r="DG5" s="44">
        <f>DG19-27625445000</f>
        <v>4602771000</v>
      </c>
      <c r="DH5" s="45"/>
      <c r="DI5" s="46"/>
      <c r="DJ5" s="79" t="s">
        <v>17</v>
      </c>
      <c r="DK5" s="75" t="s">
        <v>21</v>
      </c>
      <c r="DL5" s="80" t="s">
        <v>22</v>
      </c>
      <c r="DM5" s="80" t="s">
        <v>23</v>
      </c>
      <c r="DN5" s="80" t="s">
        <v>24</v>
      </c>
      <c r="DO5" s="75" t="s">
        <v>30</v>
      </c>
      <c r="DP5" s="75" t="s">
        <v>31</v>
      </c>
      <c r="DQ5" s="75" t="s">
        <v>32</v>
      </c>
      <c r="DR5" s="75" t="s">
        <v>33</v>
      </c>
      <c r="DS5" s="75" t="s">
        <v>34</v>
      </c>
      <c r="DT5" s="75" t="s">
        <v>27</v>
      </c>
      <c r="DU5" s="75" t="s">
        <v>28</v>
      </c>
      <c r="DV5" s="75" t="s">
        <v>29</v>
      </c>
      <c r="DW5" s="81" t="s">
        <v>35</v>
      </c>
      <c r="DX5" s="75" t="s">
        <v>3</v>
      </c>
      <c r="DY5" s="75" t="s">
        <v>4</v>
      </c>
      <c r="DZ5" s="75" t="s">
        <v>4</v>
      </c>
      <c r="EA5" s="75" t="s">
        <v>5</v>
      </c>
      <c r="EB5" s="75" t="s">
        <v>7</v>
      </c>
      <c r="EC5" s="75" t="s">
        <v>11</v>
      </c>
      <c r="ED5" s="75" t="s">
        <v>13</v>
      </c>
      <c r="EE5" s="75" t="s">
        <v>14</v>
      </c>
      <c r="EF5" s="75" t="s">
        <v>12</v>
      </c>
      <c r="EG5" s="75" t="s">
        <v>8</v>
      </c>
      <c r="EH5" s="75" t="s">
        <v>9</v>
      </c>
      <c r="EI5" s="75" t="s">
        <v>10</v>
      </c>
      <c r="EJ5" s="75" t="s">
        <v>15</v>
      </c>
      <c r="EK5" s="75" t="s">
        <v>16</v>
      </c>
      <c r="EL5" s="75"/>
      <c r="EM5" s="75"/>
      <c r="EN5" s="75"/>
    </row>
    <row r="6" spans="1:144" ht="11.25" customHeight="1">
      <c r="A6" s="82">
        <v>0</v>
      </c>
      <c r="B6" s="66"/>
      <c r="C6" s="66"/>
      <c r="D6" s="67"/>
      <c r="E6" s="68"/>
      <c r="F6" s="69"/>
      <c r="G6" s="70"/>
      <c r="H6" s="71"/>
      <c r="I6" s="71"/>
      <c r="J6" s="71"/>
      <c r="K6" s="71"/>
      <c r="L6" s="65" t="s">
        <v>36</v>
      </c>
      <c r="M6" s="65"/>
      <c r="N6" s="83"/>
      <c r="O6" s="83"/>
      <c r="P6" s="83"/>
      <c r="Q6" s="83"/>
      <c r="R6" s="83"/>
      <c r="S6" s="84"/>
      <c r="T6" s="83"/>
      <c r="U6" s="85"/>
      <c r="V6" s="65"/>
      <c r="W6" s="74"/>
      <c r="X6" s="65"/>
      <c r="Y6" s="75"/>
      <c r="Z6" s="75">
        <v>21</v>
      </c>
      <c r="AA6" s="75">
        <v>21</v>
      </c>
      <c r="AB6" s="75">
        <v>21</v>
      </c>
      <c r="AC6" s="75">
        <v>20</v>
      </c>
      <c r="AD6" s="75">
        <v>20</v>
      </c>
      <c r="AE6" s="86"/>
      <c r="AF6" s="75">
        <v>20</v>
      </c>
      <c r="AG6" s="75">
        <v>31</v>
      </c>
      <c r="AH6" s="75">
        <v>32</v>
      </c>
      <c r="AI6" s="75">
        <v>336</v>
      </c>
      <c r="AJ6" s="75">
        <v>20</v>
      </c>
      <c r="AK6" s="75">
        <v>20</v>
      </c>
      <c r="AL6" s="75">
        <v>20</v>
      </c>
      <c r="AM6" s="75">
        <v>20</v>
      </c>
      <c r="AN6" s="75">
        <v>20</v>
      </c>
      <c r="AO6" s="75">
        <v>20</v>
      </c>
      <c r="AP6" s="75">
        <v>20</v>
      </c>
      <c r="AQ6" s="75">
        <v>20</v>
      </c>
      <c r="AR6" s="75">
        <v>20</v>
      </c>
      <c r="AS6" s="75">
        <v>20</v>
      </c>
      <c r="AT6" s="75">
        <v>20</v>
      </c>
      <c r="AU6" s="76">
        <v>20</v>
      </c>
      <c r="AV6" s="75">
        <v>20</v>
      </c>
      <c r="AW6" s="76">
        <v>20</v>
      </c>
      <c r="AX6" s="87">
        <v>146</v>
      </c>
      <c r="AY6" s="87">
        <v>519</v>
      </c>
      <c r="AZ6" s="48"/>
      <c r="BA6" s="75">
        <v>146</v>
      </c>
      <c r="BB6" s="75">
        <v>374</v>
      </c>
      <c r="BC6" s="75">
        <v>374</v>
      </c>
      <c r="BD6" s="75">
        <v>577</v>
      </c>
      <c r="BE6" s="75">
        <v>578</v>
      </c>
      <c r="BF6" s="75">
        <v>20</v>
      </c>
      <c r="BG6" s="75">
        <v>20</v>
      </c>
      <c r="BH6" s="75">
        <v>20</v>
      </c>
      <c r="BI6" s="75">
        <v>21</v>
      </c>
      <c r="BJ6" s="75">
        <v>147</v>
      </c>
      <c r="BK6" s="75">
        <v>147</v>
      </c>
      <c r="BL6" s="76">
        <v>147</v>
      </c>
      <c r="BM6" s="75">
        <v>147</v>
      </c>
      <c r="BN6" s="76">
        <v>147</v>
      </c>
      <c r="BO6" s="75">
        <v>519</v>
      </c>
      <c r="BP6" s="75">
        <v>236</v>
      </c>
      <c r="BQ6" s="75">
        <v>498</v>
      </c>
      <c r="BR6" s="75">
        <v>86</v>
      </c>
      <c r="BS6" s="75">
        <v>530</v>
      </c>
      <c r="BT6" s="75">
        <v>20</v>
      </c>
      <c r="BU6" s="41"/>
      <c r="BV6" s="41"/>
      <c r="BW6" s="75">
        <v>12</v>
      </c>
      <c r="BX6" s="75">
        <v>12</v>
      </c>
      <c r="BY6" s="75">
        <v>12</v>
      </c>
      <c r="BZ6" s="75">
        <v>12</v>
      </c>
      <c r="CA6" s="75">
        <v>12</v>
      </c>
      <c r="CB6" s="75">
        <v>12</v>
      </c>
      <c r="CC6" s="75">
        <v>12</v>
      </c>
      <c r="CD6" s="75">
        <v>12</v>
      </c>
      <c r="CE6" s="75">
        <v>12</v>
      </c>
      <c r="CF6" s="75">
        <v>12</v>
      </c>
      <c r="CG6" s="75">
        <v>12</v>
      </c>
      <c r="CH6" s="75">
        <v>12</v>
      </c>
      <c r="CI6" s="75">
        <v>12</v>
      </c>
      <c r="CJ6" s="75"/>
      <c r="CK6" s="78" t="s">
        <v>37</v>
      </c>
      <c r="CL6" s="78" t="s">
        <v>37</v>
      </c>
      <c r="CM6" s="78" t="s">
        <v>37</v>
      </c>
      <c r="CN6" s="78" t="s">
        <v>37</v>
      </c>
      <c r="CO6" s="75">
        <v>549</v>
      </c>
      <c r="CP6" s="75">
        <v>549</v>
      </c>
      <c r="CQ6" s="75">
        <v>549</v>
      </c>
      <c r="CR6" s="75">
        <v>582</v>
      </c>
      <c r="CS6" s="75">
        <v>146</v>
      </c>
      <c r="CT6" s="75">
        <v>574</v>
      </c>
      <c r="CU6" s="75">
        <v>439</v>
      </c>
      <c r="CV6" s="75">
        <v>74</v>
      </c>
      <c r="CW6" s="57"/>
      <c r="CX6" s="75">
        <v>569</v>
      </c>
      <c r="CY6" s="75">
        <v>570</v>
      </c>
      <c r="CZ6" s="88"/>
      <c r="DA6" s="88"/>
      <c r="DB6" s="48"/>
      <c r="DC6" s="48"/>
      <c r="DD6" s="89"/>
      <c r="DE6" s="90"/>
      <c r="DF6" s="90"/>
      <c r="DG6" s="91"/>
      <c r="DH6" s="92"/>
      <c r="DI6" s="93"/>
      <c r="DJ6" s="79">
        <v>12</v>
      </c>
      <c r="DK6" s="75">
        <v>7</v>
      </c>
      <c r="DL6" s="75">
        <v>549</v>
      </c>
      <c r="DM6" s="75">
        <v>549</v>
      </c>
      <c r="DN6" s="75">
        <v>549</v>
      </c>
      <c r="DO6" s="75">
        <v>569</v>
      </c>
      <c r="DP6" s="75">
        <v>570</v>
      </c>
      <c r="DQ6" s="75">
        <v>146</v>
      </c>
      <c r="DR6" s="75" t="s">
        <v>38</v>
      </c>
      <c r="DS6" s="75">
        <v>582</v>
      </c>
      <c r="DT6" s="75">
        <v>574</v>
      </c>
      <c r="DU6" s="75">
        <v>439</v>
      </c>
      <c r="DV6" s="75">
        <v>74</v>
      </c>
      <c r="DW6" s="75"/>
      <c r="DX6" s="75">
        <v>20</v>
      </c>
      <c r="DY6" s="75">
        <v>31</v>
      </c>
      <c r="DZ6" s="75">
        <v>32</v>
      </c>
      <c r="EA6" s="75">
        <v>336</v>
      </c>
      <c r="EB6" s="75">
        <v>146</v>
      </c>
      <c r="EC6" s="75">
        <v>147</v>
      </c>
      <c r="ED6" s="75">
        <v>236</v>
      </c>
      <c r="EE6" s="75">
        <v>498</v>
      </c>
      <c r="EF6" s="75">
        <v>519</v>
      </c>
      <c r="EG6" s="75">
        <v>374</v>
      </c>
      <c r="EH6" s="75">
        <v>577</v>
      </c>
      <c r="EI6" s="75">
        <v>578</v>
      </c>
      <c r="EJ6" s="75">
        <v>86</v>
      </c>
      <c r="EK6" s="75">
        <v>530</v>
      </c>
      <c r="EL6" s="75"/>
      <c r="EM6" s="75"/>
      <c r="EN6" s="75">
        <f>+EM6-DD6</f>
        <v>0</v>
      </c>
    </row>
    <row r="7" spans="1:144" ht="11.25" customHeight="1">
      <c r="A7" s="893" t="s">
        <v>39</v>
      </c>
      <c r="B7" s="893" t="s">
        <v>40</v>
      </c>
      <c r="C7" s="893" t="s">
        <v>41</v>
      </c>
      <c r="D7" s="896" t="s">
        <v>42</v>
      </c>
      <c r="E7" s="896" t="s">
        <v>43</v>
      </c>
      <c r="F7" s="899" t="s">
        <v>44</v>
      </c>
      <c r="G7" s="94"/>
      <c r="H7" s="896" t="s">
        <v>45</v>
      </c>
      <c r="I7" s="95"/>
      <c r="J7" s="893" t="s">
        <v>46</v>
      </c>
      <c r="K7" s="893" t="s">
        <v>47</v>
      </c>
      <c r="L7" s="893" t="s">
        <v>48</v>
      </c>
      <c r="M7" s="893" t="s">
        <v>39</v>
      </c>
      <c r="N7" s="893" t="s">
        <v>49</v>
      </c>
      <c r="O7" s="893" t="s">
        <v>50</v>
      </c>
      <c r="P7" s="893"/>
      <c r="Q7" s="893"/>
      <c r="R7" s="893"/>
      <c r="S7" s="902"/>
      <c r="T7" s="893"/>
      <c r="U7" s="974" t="s">
        <v>51</v>
      </c>
      <c r="V7" s="893" t="s">
        <v>52</v>
      </c>
      <c r="W7" s="893" t="s">
        <v>53</v>
      </c>
      <c r="X7" s="893" t="s">
        <v>54</v>
      </c>
      <c r="Y7" s="893" t="s">
        <v>55</v>
      </c>
      <c r="Z7" s="1013" t="s">
        <v>56</v>
      </c>
      <c r="AA7" s="1013"/>
      <c r="AB7" s="1013"/>
      <c r="AC7" s="1013"/>
      <c r="AD7" s="1013"/>
      <c r="AE7" s="1014"/>
      <c r="AF7" s="1013"/>
      <c r="AG7" s="1013"/>
      <c r="AH7" s="1013"/>
      <c r="AI7" s="1013"/>
      <c r="AJ7" s="1013"/>
      <c r="AK7" s="1013"/>
      <c r="AL7" s="1013"/>
      <c r="AM7" s="1013"/>
      <c r="AN7" s="1013"/>
      <c r="AO7" s="1013"/>
      <c r="AP7" s="1013"/>
      <c r="AQ7" s="1013"/>
      <c r="AR7" s="1013"/>
      <c r="AS7" s="1013"/>
      <c r="AT7" s="1013"/>
      <c r="AU7" s="1014"/>
      <c r="AV7" s="1013"/>
      <c r="AW7" s="1015"/>
      <c r="AX7" s="1015"/>
      <c r="AY7" s="1014"/>
      <c r="AZ7" s="1013"/>
      <c r="BA7" s="1013"/>
      <c r="BB7" s="1013"/>
      <c r="BC7" s="1013"/>
      <c r="BD7" s="1013"/>
      <c r="BE7" s="1013"/>
      <c r="BF7" s="1013"/>
      <c r="BG7" s="1013"/>
      <c r="BH7" s="1013"/>
      <c r="BI7" s="1013"/>
      <c r="BJ7" s="1013"/>
      <c r="BK7" s="1013"/>
      <c r="BL7" s="1014"/>
      <c r="BM7" s="1014"/>
      <c r="BN7" s="1013"/>
      <c r="BO7" s="1013"/>
      <c r="BP7" s="1013"/>
      <c r="BQ7" s="1013"/>
      <c r="BR7" s="1013"/>
      <c r="BS7" s="1013"/>
      <c r="BT7" s="1013"/>
      <c r="BU7" s="1013"/>
      <c r="BV7" s="1013"/>
      <c r="BW7" s="954" t="s">
        <v>57</v>
      </c>
      <c r="BX7" s="954"/>
      <c r="BY7" s="954"/>
      <c r="BZ7" s="954"/>
      <c r="CA7" s="954"/>
      <c r="CB7" s="954"/>
      <c r="CC7" s="954"/>
      <c r="CD7" s="954"/>
      <c r="CE7" s="954"/>
      <c r="CF7" s="954"/>
      <c r="CG7" s="954"/>
      <c r="CH7" s="954"/>
      <c r="CI7" s="954"/>
      <c r="CJ7" s="954"/>
      <c r="CK7" s="954"/>
      <c r="CL7" s="954"/>
      <c r="CM7" s="954"/>
      <c r="CN7" s="954"/>
      <c r="CO7" s="954"/>
      <c r="CP7" s="954"/>
      <c r="CQ7" s="954"/>
      <c r="CR7" s="954"/>
      <c r="CS7" s="954"/>
      <c r="CT7" s="954"/>
      <c r="CU7" s="954"/>
      <c r="CV7" s="954"/>
      <c r="CW7" s="954"/>
      <c r="CX7" s="954"/>
      <c r="CY7" s="954"/>
      <c r="CZ7" s="954"/>
      <c r="DA7" s="954"/>
      <c r="DB7" s="954"/>
      <c r="DC7" s="955" t="s">
        <v>58</v>
      </c>
      <c r="DD7" s="958" t="s">
        <v>59</v>
      </c>
      <c r="DE7" s="96"/>
      <c r="DF7" s="96"/>
      <c r="DG7" s="962" t="s">
        <v>60</v>
      </c>
      <c r="DH7" s="952" t="s">
        <v>61</v>
      </c>
      <c r="DI7" s="97"/>
      <c r="DJ7" s="47"/>
      <c r="DK7" s="98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</row>
    <row r="8" spans="1:144" ht="11.25" customHeight="1">
      <c r="A8" s="894"/>
      <c r="B8" s="894"/>
      <c r="C8" s="894"/>
      <c r="D8" s="897"/>
      <c r="E8" s="897"/>
      <c r="F8" s="900"/>
      <c r="G8" s="99"/>
      <c r="H8" s="897"/>
      <c r="I8" s="100"/>
      <c r="J8" s="894"/>
      <c r="K8" s="894"/>
      <c r="L8" s="894"/>
      <c r="M8" s="894"/>
      <c r="N8" s="894"/>
      <c r="O8" s="894"/>
      <c r="P8" s="894"/>
      <c r="Q8" s="894"/>
      <c r="R8" s="894"/>
      <c r="S8" s="903"/>
      <c r="T8" s="894"/>
      <c r="U8" s="975"/>
      <c r="V8" s="894"/>
      <c r="W8" s="894"/>
      <c r="X8" s="894"/>
      <c r="Y8" s="894"/>
      <c r="Z8" s="1007" t="s">
        <v>62</v>
      </c>
      <c r="AA8" s="1008"/>
      <c r="AB8" s="1008"/>
      <c r="AC8" s="1008"/>
      <c r="AD8" s="1008"/>
      <c r="AE8" s="1009"/>
      <c r="AF8" s="1008"/>
      <c r="AG8" s="1008"/>
      <c r="AH8" s="1008"/>
      <c r="AI8" s="1008"/>
      <c r="AJ8" s="1008"/>
      <c r="AK8" s="1008"/>
      <c r="AL8" s="1008"/>
      <c r="AM8" s="1008"/>
      <c r="AN8" s="1008"/>
      <c r="AO8" s="1008"/>
      <c r="AP8" s="1008"/>
      <c r="AQ8" s="1008"/>
      <c r="AR8" s="1008"/>
      <c r="AS8" s="1008"/>
      <c r="AT8" s="1008"/>
      <c r="AU8" s="1009"/>
      <c r="AV8" s="1010"/>
      <c r="AW8" s="101"/>
      <c r="AX8" s="102"/>
      <c r="AY8" s="102"/>
      <c r="AZ8" s="1011" t="s">
        <v>63</v>
      </c>
      <c r="BA8" s="1012" t="s">
        <v>64</v>
      </c>
      <c r="BB8" s="1012"/>
      <c r="BC8" s="1012"/>
      <c r="BD8" s="1012"/>
      <c r="BE8" s="1012"/>
      <c r="BF8" s="1012"/>
      <c r="BG8" s="1012"/>
      <c r="BH8" s="1012"/>
      <c r="BI8" s="1012"/>
      <c r="BJ8" s="1012"/>
      <c r="BK8" s="1012"/>
      <c r="BL8" s="915"/>
      <c r="BM8" s="915"/>
      <c r="BN8" s="1012"/>
      <c r="BO8" s="1012"/>
      <c r="BP8" s="1012"/>
      <c r="BQ8" s="1012"/>
      <c r="BR8" s="1012"/>
      <c r="BS8" s="1012"/>
      <c r="BT8" s="1012"/>
      <c r="BU8" s="1012" t="s">
        <v>65</v>
      </c>
      <c r="BV8" s="1017" t="s">
        <v>66</v>
      </c>
      <c r="BW8" s="969" t="s">
        <v>67</v>
      </c>
      <c r="BX8" s="969"/>
      <c r="BY8" s="969"/>
      <c r="BZ8" s="969"/>
      <c r="CA8" s="969"/>
      <c r="CB8" s="969"/>
      <c r="CC8" s="969"/>
      <c r="CD8" s="969"/>
      <c r="CE8" s="969"/>
      <c r="CF8" s="969"/>
      <c r="CG8" s="969"/>
      <c r="CH8" s="969"/>
      <c r="CI8" s="969"/>
      <c r="CJ8" s="969"/>
      <c r="CK8" s="969"/>
      <c r="CL8" s="969"/>
      <c r="CM8" s="969"/>
      <c r="CN8" s="969"/>
      <c r="CO8" s="969"/>
      <c r="CP8" s="969"/>
      <c r="CQ8" s="969"/>
      <c r="CR8" s="969"/>
      <c r="CS8" s="969"/>
      <c r="CT8" s="969"/>
      <c r="CU8" s="969"/>
      <c r="CV8" s="969"/>
      <c r="CW8" s="970" t="s">
        <v>68</v>
      </c>
      <c r="CX8" s="973"/>
      <c r="CY8" s="973"/>
      <c r="CZ8" s="103"/>
      <c r="DA8" s="103"/>
      <c r="DB8" s="959" t="s">
        <v>69</v>
      </c>
      <c r="DC8" s="956"/>
      <c r="DD8" s="944"/>
      <c r="DE8" s="96"/>
      <c r="DF8" s="96"/>
      <c r="DG8" s="962"/>
      <c r="DH8" s="953"/>
      <c r="DI8" s="104"/>
      <c r="DJ8" s="105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905" t="s">
        <v>70</v>
      </c>
    </row>
    <row r="9" spans="1:144" ht="11.25" customHeight="1">
      <c r="A9" s="894"/>
      <c r="B9" s="894"/>
      <c r="C9" s="894"/>
      <c r="D9" s="897"/>
      <c r="E9" s="897"/>
      <c r="F9" s="900"/>
      <c r="G9" s="99"/>
      <c r="H9" s="897" t="s">
        <v>71</v>
      </c>
      <c r="I9" s="100"/>
      <c r="J9" s="894" t="s">
        <v>71</v>
      </c>
      <c r="K9" s="894" t="s">
        <v>71</v>
      </c>
      <c r="L9" s="894"/>
      <c r="M9" s="894"/>
      <c r="N9" s="894"/>
      <c r="O9" s="894"/>
      <c r="P9" s="894"/>
      <c r="Q9" s="894"/>
      <c r="R9" s="894"/>
      <c r="S9" s="903"/>
      <c r="T9" s="894"/>
      <c r="U9" s="975"/>
      <c r="V9" s="894"/>
      <c r="W9" s="894"/>
      <c r="X9" s="894"/>
      <c r="Y9" s="894"/>
      <c r="Z9" s="908" t="s">
        <v>72</v>
      </c>
      <c r="AA9" s="909"/>
      <c r="AB9" s="912" t="s">
        <v>73</v>
      </c>
      <c r="AC9" s="914" t="s">
        <v>74</v>
      </c>
      <c r="AD9" s="914"/>
      <c r="AE9" s="915"/>
      <c r="AF9" s="914"/>
      <c r="AG9" s="914"/>
      <c r="AH9" s="914"/>
      <c r="AI9" s="914"/>
      <c r="AJ9" s="916" t="s">
        <v>75</v>
      </c>
      <c r="AK9" s="916"/>
      <c r="AL9" s="916"/>
      <c r="AM9" s="916"/>
      <c r="AN9" s="916"/>
      <c r="AO9" s="916"/>
      <c r="AP9" s="916"/>
      <c r="AQ9" s="916"/>
      <c r="AR9" s="916"/>
      <c r="AS9" s="916"/>
      <c r="AT9" s="981" t="s">
        <v>76</v>
      </c>
      <c r="AU9" s="982"/>
      <c r="AV9" s="983"/>
      <c r="AW9" s="984"/>
      <c r="AX9" s="984"/>
      <c r="AY9" s="985"/>
      <c r="AZ9" s="1011"/>
      <c r="BA9" s="917" t="s">
        <v>77</v>
      </c>
      <c r="BB9" s="918" t="s">
        <v>78</v>
      </c>
      <c r="BC9" s="918"/>
      <c r="BD9" s="918"/>
      <c r="BE9" s="918"/>
      <c r="BF9" s="931" t="s">
        <v>79</v>
      </c>
      <c r="BG9" s="931"/>
      <c r="BH9" s="931"/>
      <c r="BI9" s="931"/>
      <c r="BJ9" s="932" t="s">
        <v>80</v>
      </c>
      <c r="BK9" s="933"/>
      <c r="BL9" s="934"/>
      <c r="BM9" s="934"/>
      <c r="BN9" s="933"/>
      <c r="BO9" s="933"/>
      <c r="BP9" s="933"/>
      <c r="BQ9" s="933"/>
      <c r="BR9" s="933"/>
      <c r="BS9" s="933"/>
      <c r="BT9" s="917" t="s">
        <v>81</v>
      </c>
      <c r="BU9" s="1012"/>
      <c r="BV9" s="1017"/>
      <c r="BW9" s="922" t="s">
        <v>82</v>
      </c>
      <c r="BX9" s="925" t="s">
        <v>83</v>
      </c>
      <c r="BY9" s="925" t="s">
        <v>84</v>
      </c>
      <c r="BZ9" s="925" t="s">
        <v>85</v>
      </c>
      <c r="CA9" s="925" t="s">
        <v>86</v>
      </c>
      <c r="CB9" s="925" t="s">
        <v>87</v>
      </c>
      <c r="CC9" s="925" t="s">
        <v>88</v>
      </c>
      <c r="CD9" s="925" t="s">
        <v>89</v>
      </c>
      <c r="CE9" s="925" t="s">
        <v>90</v>
      </c>
      <c r="CF9" s="925" t="s">
        <v>91</v>
      </c>
      <c r="CG9" s="966" t="s">
        <v>92</v>
      </c>
      <c r="CH9" s="928" t="s">
        <v>93</v>
      </c>
      <c r="CI9" s="928" t="s">
        <v>94</v>
      </c>
      <c r="CJ9" s="919" t="s">
        <v>95</v>
      </c>
      <c r="CK9" s="919" t="s">
        <v>96</v>
      </c>
      <c r="CL9" s="919" t="s">
        <v>97</v>
      </c>
      <c r="CM9" s="919" t="s">
        <v>98</v>
      </c>
      <c r="CN9" s="919" t="s">
        <v>99</v>
      </c>
      <c r="CO9" s="925" t="s">
        <v>100</v>
      </c>
      <c r="CP9" s="925" t="s">
        <v>101</v>
      </c>
      <c r="CQ9" s="925" t="s">
        <v>102</v>
      </c>
      <c r="CR9" s="943" t="s">
        <v>103</v>
      </c>
      <c r="CS9" s="943" t="s">
        <v>104</v>
      </c>
      <c r="CT9" s="946" t="s">
        <v>105</v>
      </c>
      <c r="CU9" s="943" t="s">
        <v>106</v>
      </c>
      <c r="CV9" s="943" t="s">
        <v>107</v>
      </c>
      <c r="CW9" s="971"/>
      <c r="CX9" s="949" t="s">
        <v>108</v>
      </c>
      <c r="CY9" s="949" t="s">
        <v>109</v>
      </c>
      <c r="CZ9" s="963" t="s">
        <v>110</v>
      </c>
      <c r="DA9" s="963" t="s">
        <v>111</v>
      </c>
      <c r="DB9" s="960"/>
      <c r="DC9" s="956"/>
      <c r="DD9" s="944"/>
      <c r="DE9" s="96"/>
      <c r="DF9" s="96"/>
      <c r="DG9" s="962"/>
      <c r="DH9" s="953"/>
      <c r="DI9" s="104"/>
      <c r="DJ9" s="940" t="s">
        <v>112</v>
      </c>
      <c r="DK9" s="941"/>
      <c r="DL9" s="941"/>
      <c r="DM9" s="941"/>
      <c r="DN9" s="941"/>
      <c r="DO9" s="941"/>
      <c r="DP9" s="941"/>
      <c r="DQ9" s="941"/>
      <c r="DR9" s="941"/>
      <c r="DS9" s="941"/>
      <c r="DT9" s="941"/>
      <c r="DU9" s="941"/>
      <c r="DV9" s="941"/>
      <c r="DW9" s="942"/>
      <c r="DX9" s="107" t="s">
        <v>113</v>
      </c>
      <c r="DY9" s="108"/>
      <c r="DZ9" s="108"/>
      <c r="EA9" s="108"/>
      <c r="EB9" s="108"/>
      <c r="EC9" s="108"/>
      <c r="ED9" s="108"/>
      <c r="EE9" s="108"/>
      <c r="EF9" s="108"/>
      <c r="EG9" s="108"/>
      <c r="EH9" s="108"/>
      <c r="EI9" s="108"/>
      <c r="EJ9" s="108"/>
      <c r="EK9" s="108"/>
      <c r="EL9" s="109"/>
      <c r="EM9" s="106" t="s">
        <v>114</v>
      </c>
      <c r="EN9" s="906" t="e">
        <f>+EM9-DD9</f>
        <v>#VALUE!</v>
      </c>
    </row>
    <row r="10" spans="1:144" ht="11.25" customHeight="1">
      <c r="A10" s="894"/>
      <c r="B10" s="894"/>
      <c r="C10" s="894"/>
      <c r="D10" s="897"/>
      <c r="E10" s="897"/>
      <c r="F10" s="900"/>
      <c r="G10" s="99"/>
      <c r="H10" s="897"/>
      <c r="I10" s="100"/>
      <c r="J10" s="894"/>
      <c r="K10" s="894"/>
      <c r="L10" s="894"/>
      <c r="M10" s="894"/>
      <c r="N10" s="894"/>
      <c r="O10" s="894"/>
      <c r="P10" s="894"/>
      <c r="Q10" s="894"/>
      <c r="R10" s="894"/>
      <c r="S10" s="903"/>
      <c r="T10" s="894"/>
      <c r="U10" s="975"/>
      <c r="V10" s="894"/>
      <c r="W10" s="894"/>
      <c r="X10" s="894"/>
      <c r="Y10" s="894"/>
      <c r="Z10" s="910"/>
      <c r="AA10" s="911"/>
      <c r="AB10" s="913"/>
      <c r="AC10" s="935" t="s">
        <v>115</v>
      </c>
      <c r="AD10" s="935"/>
      <c r="AE10" s="915"/>
      <c r="AF10" s="935"/>
      <c r="AG10" s="996" t="s">
        <v>116</v>
      </c>
      <c r="AH10" s="997"/>
      <c r="AI10" s="998" t="s">
        <v>117</v>
      </c>
      <c r="AJ10" s="1000" t="s">
        <v>118</v>
      </c>
      <c r="AK10" s="1000"/>
      <c r="AL10" s="1000"/>
      <c r="AM10" s="1001" t="s">
        <v>119</v>
      </c>
      <c r="AN10" s="1003" t="s">
        <v>120</v>
      </c>
      <c r="AO10" s="1005" t="s">
        <v>121</v>
      </c>
      <c r="AP10" s="993" t="s">
        <v>122</v>
      </c>
      <c r="AQ10" s="993"/>
      <c r="AR10" s="994" t="s">
        <v>123</v>
      </c>
      <c r="AS10" s="994"/>
      <c r="AT10" s="986" t="s">
        <v>124</v>
      </c>
      <c r="AU10" s="938"/>
      <c r="AV10" s="987"/>
      <c r="AW10" s="988"/>
      <c r="AX10" s="988"/>
      <c r="AY10" s="989"/>
      <c r="AZ10" s="1011"/>
      <c r="BA10" s="917"/>
      <c r="BB10" s="995"/>
      <c r="BC10" s="995"/>
      <c r="BD10" s="995"/>
      <c r="BE10" s="995"/>
      <c r="BF10" s="939" t="s">
        <v>125</v>
      </c>
      <c r="BG10" s="939"/>
      <c r="BH10" s="939"/>
      <c r="BI10" s="1001" t="s">
        <v>126</v>
      </c>
      <c r="BJ10" s="936" t="s">
        <v>127</v>
      </c>
      <c r="BK10" s="937"/>
      <c r="BL10" s="938"/>
      <c r="BM10" s="938"/>
      <c r="BN10" s="937"/>
      <c r="BO10" s="937"/>
      <c r="BP10" s="937"/>
      <c r="BQ10" s="937"/>
      <c r="BR10" s="937"/>
      <c r="BS10" s="937"/>
      <c r="BT10" s="917"/>
      <c r="BU10" s="1012"/>
      <c r="BV10" s="1017"/>
      <c r="BW10" s="923"/>
      <c r="BX10" s="926"/>
      <c r="BY10" s="926"/>
      <c r="BZ10" s="926"/>
      <c r="CA10" s="926"/>
      <c r="CB10" s="926"/>
      <c r="CC10" s="926"/>
      <c r="CD10" s="926"/>
      <c r="CE10" s="926"/>
      <c r="CF10" s="926"/>
      <c r="CG10" s="967"/>
      <c r="CH10" s="929"/>
      <c r="CI10" s="929"/>
      <c r="CJ10" s="920"/>
      <c r="CK10" s="920"/>
      <c r="CL10" s="920"/>
      <c r="CM10" s="920"/>
      <c r="CN10" s="920"/>
      <c r="CO10" s="926"/>
      <c r="CP10" s="926"/>
      <c r="CQ10" s="926"/>
      <c r="CR10" s="944"/>
      <c r="CS10" s="944"/>
      <c r="CT10" s="947"/>
      <c r="CU10" s="944"/>
      <c r="CV10" s="944"/>
      <c r="CW10" s="971"/>
      <c r="CX10" s="950"/>
      <c r="CY10" s="950"/>
      <c r="CZ10" s="964"/>
      <c r="DA10" s="964"/>
      <c r="DB10" s="960"/>
      <c r="DC10" s="956"/>
      <c r="DD10" s="944"/>
      <c r="DE10" s="96"/>
      <c r="DF10" s="96"/>
      <c r="DG10" s="962"/>
      <c r="DH10" s="953"/>
      <c r="DI10" s="104"/>
      <c r="DJ10" s="110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06"/>
      <c r="EN10" s="906">
        <f>+EM10-DD10</f>
        <v>0</v>
      </c>
    </row>
    <row r="11" spans="1:144" ht="11.25" customHeight="1">
      <c r="A11" s="894"/>
      <c r="B11" s="894"/>
      <c r="C11" s="894"/>
      <c r="D11" s="897"/>
      <c r="E11" s="897"/>
      <c r="F11" s="900"/>
      <c r="G11" s="99"/>
      <c r="H11" s="897"/>
      <c r="I11" s="100"/>
      <c r="J11" s="894"/>
      <c r="K11" s="894"/>
      <c r="L11" s="894"/>
      <c r="M11" s="894"/>
      <c r="N11" s="894"/>
      <c r="O11" s="894"/>
      <c r="P11" s="894"/>
      <c r="Q11" s="894"/>
      <c r="R11" s="894"/>
      <c r="S11" s="903"/>
      <c r="T11" s="894"/>
      <c r="U11" s="975"/>
      <c r="V11" s="894"/>
      <c r="W11" s="894"/>
      <c r="X11" s="894"/>
      <c r="Y11" s="894"/>
      <c r="Z11" s="113" t="s">
        <v>128</v>
      </c>
      <c r="AA11" s="113" t="s">
        <v>129</v>
      </c>
      <c r="AB11" s="114" t="s">
        <v>130</v>
      </c>
      <c r="AC11" s="115" t="s">
        <v>131</v>
      </c>
      <c r="AD11" s="115" t="s">
        <v>132</v>
      </c>
      <c r="AE11" s="76" t="s">
        <v>133</v>
      </c>
      <c r="AF11" s="115" t="s">
        <v>134</v>
      </c>
      <c r="AG11" s="116" t="s">
        <v>135</v>
      </c>
      <c r="AH11" s="116" t="s">
        <v>136</v>
      </c>
      <c r="AI11" s="999"/>
      <c r="AJ11" s="117" t="s">
        <v>137</v>
      </c>
      <c r="AK11" s="117" t="s">
        <v>138</v>
      </c>
      <c r="AL11" s="118" t="s">
        <v>139</v>
      </c>
      <c r="AM11" s="1002"/>
      <c r="AN11" s="1004"/>
      <c r="AO11" s="1006"/>
      <c r="AP11" s="87" t="s">
        <v>140</v>
      </c>
      <c r="AQ11" s="87" t="s">
        <v>141</v>
      </c>
      <c r="AR11" s="119" t="s">
        <v>142</v>
      </c>
      <c r="AS11" s="119" t="s">
        <v>143</v>
      </c>
      <c r="AT11" s="120" t="s">
        <v>144</v>
      </c>
      <c r="AU11" s="121" t="s">
        <v>145</v>
      </c>
      <c r="AV11" s="122" t="s">
        <v>146</v>
      </c>
      <c r="AW11" s="121" t="s">
        <v>146</v>
      </c>
      <c r="AX11" s="87" t="s">
        <v>147</v>
      </c>
      <c r="AY11" s="87" t="s">
        <v>147</v>
      </c>
      <c r="AZ11" s="1011"/>
      <c r="BA11" s="917"/>
      <c r="BB11" s="123" t="s">
        <v>148</v>
      </c>
      <c r="BC11" s="123" t="s">
        <v>149</v>
      </c>
      <c r="BD11" s="124" t="s">
        <v>150</v>
      </c>
      <c r="BE11" s="124" t="s">
        <v>151</v>
      </c>
      <c r="BF11" s="117" t="s">
        <v>152</v>
      </c>
      <c r="BG11" s="117" t="s">
        <v>153</v>
      </c>
      <c r="BH11" s="117" t="s">
        <v>154</v>
      </c>
      <c r="BI11" s="1002"/>
      <c r="BJ11" s="125" t="s">
        <v>155</v>
      </c>
      <c r="BK11" s="126" t="s">
        <v>156</v>
      </c>
      <c r="BL11" s="76" t="s">
        <v>157</v>
      </c>
      <c r="BM11" s="125" t="s">
        <v>158</v>
      </c>
      <c r="BN11" s="76" t="s">
        <v>158</v>
      </c>
      <c r="BO11" s="125" t="s">
        <v>147</v>
      </c>
      <c r="BP11" s="87" t="s">
        <v>159</v>
      </c>
      <c r="BQ11" s="87" t="s">
        <v>160</v>
      </c>
      <c r="BR11" s="127" t="s">
        <v>161</v>
      </c>
      <c r="BS11" s="127" t="s">
        <v>162</v>
      </c>
      <c r="BT11" s="917"/>
      <c r="BU11" s="1012"/>
      <c r="BV11" s="1017"/>
      <c r="BW11" s="924"/>
      <c r="BX11" s="927"/>
      <c r="BY11" s="927"/>
      <c r="BZ11" s="927"/>
      <c r="CA11" s="927"/>
      <c r="CB11" s="927"/>
      <c r="CC11" s="927"/>
      <c r="CD11" s="927"/>
      <c r="CE11" s="927"/>
      <c r="CF11" s="927"/>
      <c r="CG11" s="968"/>
      <c r="CH11" s="930"/>
      <c r="CI11" s="930"/>
      <c r="CJ11" s="921"/>
      <c r="CK11" s="921"/>
      <c r="CL11" s="921"/>
      <c r="CM11" s="921"/>
      <c r="CN11" s="921"/>
      <c r="CO11" s="927"/>
      <c r="CP11" s="927"/>
      <c r="CQ11" s="927"/>
      <c r="CR11" s="945"/>
      <c r="CS11" s="945"/>
      <c r="CT11" s="948"/>
      <c r="CU11" s="945"/>
      <c r="CV11" s="945"/>
      <c r="CW11" s="971"/>
      <c r="CX11" s="951"/>
      <c r="CY11" s="951"/>
      <c r="CZ11" s="965"/>
      <c r="DA11" s="965"/>
      <c r="DB11" s="960"/>
      <c r="DC11" s="956"/>
      <c r="DD11" s="944"/>
      <c r="DE11" s="96"/>
      <c r="DF11" s="96"/>
      <c r="DG11" s="962"/>
      <c r="DH11" s="953"/>
      <c r="DI11" s="104"/>
      <c r="DJ11" s="128" t="s">
        <v>163</v>
      </c>
      <c r="DK11" s="128" t="s">
        <v>164</v>
      </c>
      <c r="DL11" s="128" t="s">
        <v>100</v>
      </c>
      <c r="DM11" s="128" t="s">
        <v>101</v>
      </c>
      <c r="DN11" s="128" t="s">
        <v>102</v>
      </c>
      <c r="DO11" s="128" t="s">
        <v>165</v>
      </c>
      <c r="DP11" s="128" t="s">
        <v>166</v>
      </c>
      <c r="DQ11" s="128" t="s">
        <v>167</v>
      </c>
      <c r="DR11" s="128" t="s">
        <v>168</v>
      </c>
      <c r="DS11" s="128" t="s">
        <v>169</v>
      </c>
      <c r="DT11" s="128" t="s">
        <v>170</v>
      </c>
      <c r="DU11" s="128" t="s">
        <v>171</v>
      </c>
      <c r="DV11" s="128" t="s">
        <v>172</v>
      </c>
      <c r="DW11" s="128" t="s">
        <v>173</v>
      </c>
      <c r="DX11" s="76" t="s">
        <v>174</v>
      </c>
      <c r="DY11" s="76" t="s">
        <v>175</v>
      </c>
      <c r="DZ11" s="76" t="s">
        <v>175</v>
      </c>
      <c r="EA11" s="76" t="s">
        <v>176</v>
      </c>
      <c r="EB11" s="129" t="s">
        <v>177</v>
      </c>
      <c r="EC11" s="129" t="s">
        <v>178</v>
      </c>
      <c r="ED11" s="129" t="s">
        <v>179</v>
      </c>
      <c r="EE11" s="129" t="s">
        <v>180</v>
      </c>
      <c r="EF11" s="129" t="s">
        <v>181</v>
      </c>
      <c r="EG11" s="76" t="s">
        <v>182</v>
      </c>
      <c r="EH11" s="76" t="s">
        <v>183</v>
      </c>
      <c r="EI11" s="76" t="s">
        <v>184</v>
      </c>
      <c r="EJ11" s="76" t="s">
        <v>185</v>
      </c>
      <c r="EK11" s="76" t="s">
        <v>186</v>
      </c>
      <c r="EL11" s="76" t="s">
        <v>187</v>
      </c>
      <c r="EM11" s="106"/>
      <c r="EN11" s="907">
        <f>+EM11-DD11</f>
        <v>0</v>
      </c>
    </row>
    <row r="12" spans="1:144" ht="11.25" customHeight="1">
      <c r="A12" s="895"/>
      <c r="B12" s="895"/>
      <c r="C12" s="895"/>
      <c r="D12" s="898"/>
      <c r="E12" s="898"/>
      <c r="F12" s="901"/>
      <c r="G12" s="130"/>
      <c r="H12" s="898"/>
      <c r="I12" s="131"/>
      <c r="J12" s="895"/>
      <c r="K12" s="895"/>
      <c r="L12" s="895"/>
      <c r="M12" s="895"/>
      <c r="N12" s="894"/>
      <c r="O12" s="895"/>
      <c r="P12" s="895"/>
      <c r="Q12" s="895"/>
      <c r="R12" s="895"/>
      <c r="S12" s="904"/>
      <c r="T12" s="895"/>
      <c r="U12" s="976"/>
      <c r="V12" s="895"/>
      <c r="W12" s="895"/>
      <c r="X12" s="895"/>
      <c r="Y12" s="895"/>
      <c r="Z12" s="113" t="s">
        <v>188</v>
      </c>
      <c r="AA12" s="113" t="s">
        <v>189</v>
      </c>
      <c r="AB12" s="114" t="s">
        <v>190</v>
      </c>
      <c r="AC12" s="115" t="s">
        <v>191</v>
      </c>
      <c r="AD12" s="115" t="s">
        <v>192</v>
      </c>
      <c r="AE12" s="76" t="s">
        <v>192</v>
      </c>
      <c r="AF12" s="115" t="s">
        <v>193</v>
      </c>
      <c r="AG12" s="116" t="s">
        <v>194</v>
      </c>
      <c r="AH12" s="116" t="s">
        <v>194</v>
      </c>
      <c r="AI12" s="132" t="s">
        <v>195</v>
      </c>
      <c r="AJ12" s="1016" t="s">
        <v>196</v>
      </c>
      <c r="AK12" s="1016"/>
      <c r="AL12" s="118" t="s">
        <v>197</v>
      </c>
      <c r="AM12" s="133" t="s">
        <v>198</v>
      </c>
      <c r="AN12" s="124" t="s">
        <v>199</v>
      </c>
      <c r="AO12" s="77" t="s">
        <v>200</v>
      </c>
      <c r="AP12" s="87" t="s">
        <v>201</v>
      </c>
      <c r="AQ12" s="87" t="s">
        <v>202</v>
      </c>
      <c r="AR12" s="119" t="s">
        <v>203</v>
      </c>
      <c r="AS12" s="119" t="s">
        <v>204</v>
      </c>
      <c r="AT12" s="113" t="s">
        <v>205</v>
      </c>
      <c r="AU12" s="76" t="s">
        <v>205</v>
      </c>
      <c r="AV12" s="113" t="s">
        <v>206</v>
      </c>
      <c r="AW12" s="76" t="s">
        <v>206</v>
      </c>
      <c r="AX12" s="87" t="s">
        <v>207</v>
      </c>
      <c r="AY12" s="87" t="s">
        <v>208</v>
      </c>
      <c r="AZ12" s="1011"/>
      <c r="BA12" s="134" t="s">
        <v>207</v>
      </c>
      <c r="BB12" s="123" t="s">
        <v>209</v>
      </c>
      <c r="BC12" s="123" t="s">
        <v>210</v>
      </c>
      <c r="BD12" s="124" t="s">
        <v>211</v>
      </c>
      <c r="BE12" s="124" t="s">
        <v>212</v>
      </c>
      <c r="BF12" s="117" t="s">
        <v>213</v>
      </c>
      <c r="BG12" s="117" t="s">
        <v>213</v>
      </c>
      <c r="BH12" s="117" t="s">
        <v>213</v>
      </c>
      <c r="BI12" s="133" t="s">
        <v>214</v>
      </c>
      <c r="BJ12" s="125" t="s">
        <v>208</v>
      </c>
      <c r="BK12" s="125" t="s">
        <v>208</v>
      </c>
      <c r="BL12" s="76" t="s">
        <v>208</v>
      </c>
      <c r="BM12" s="125" t="s">
        <v>208</v>
      </c>
      <c r="BN12" s="76" t="s">
        <v>208</v>
      </c>
      <c r="BO12" s="125" t="s">
        <v>208</v>
      </c>
      <c r="BP12" s="87" t="s">
        <v>215</v>
      </c>
      <c r="BQ12" s="87" t="s">
        <v>215</v>
      </c>
      <c r="BR12" s="125" t="s">
        <v>208</v>
      </c>
      <c r="BS12" s="87" t="s">
        <v>215</v>
      </c>
      <c r="BT12" s="134" t="s">
        <v>216</v>
      </c>
      <c r="BU12" s="1012"/>
      <c r="BV12" s="1017"/>
      <c r="BW12" s="135" t="s">
        <v>217</v>
      </c>
      <c r="BX12" s="135" t="s">
        <v>217</v>
      </c>
      <c r="BY12" s="135" t="s">
        <v>217</v>
      </c>
      <c r="BZ12" s="135" t="s">
        <v>217</v>
      </c>
      <c r="CA12" s="135" t="s">
        <v>217</v>
      </c>
      <c r="CB12" s="135" t="s">
        <v>217</v>
      </c>
      <c r="CC12" s="135" t="s">
        <v>217</v>
      </c>
      <c r="CD12" s="135" t="s">
        <v>217</v>
      </c>
      <c r="CE12" s="135" t="s">
        <v>217</v>
      </c>
      <c r="CF12" s="135" t="s">
        <v>217</v>
      </c>
      <c r="CG12" s="135" t="s">
        <v>217</v>
      </c>
      <c r="CH12" s="135" t="s">
        <v>217</v>
      </c>
      <c r="CI12" s="135" t="s">
        <v>217</v>
      </c>
      <c r="CJ12" s="135" t="s">
        <v>217</v>
      </c>
      <c r="CK12" s="135" t="s">
        <v>217</v>
      </c>
      <c r="CL12" s="135" t="s">
        <v>217</v>
      </c>
      <c r="CM12" s="135" t="s">
        <v>217</v>
      </c>
      <c r="CN12" s="135" t="s">
        <v>217</v>
      </c>
      <c r="CO12" s="135" t="s">
        <v>217</v>
      </c>
      <c r="CP12" s="135" t="s">
        <v>217</v>
      </c>
      <c r="CQ12" s="135" t="s">
        <v>217</v>
      </c>
      <c r="CR12" s="135" t="s">
        <v>217</v>
      </c>
      <c r="CS12" s="135" t="s">
        <v>217</v>
      </c>
      <c r="CT12" s="136" t="s">
        <v>218</v>
      </c>
      <c r="CU12" s="135" t="s">
        <v>217</v>
      </c>
      <c r="CV12" s="135" t="s">
        <v>217</v>
      </c>
      <c r="CW12" s="971"/>
      <c r="CX12" s="113" t="s">
        <v>219</v>
      </c>
      <c r="CY12" s="113" t="s">
        <v>220</v>
      </c>
      <c r="CZ12" s="113" t="s">
        <v>220</v>
      </c>
      <c r="DA12" s="113" t="s">
        <v>220</v>
      </c>
      <c r="DB12" s="960"/>
      <c r="DC12" s="956"/>
      <c r="DD12" s="944"/>
      <c r="DE12" s="96"/>
      <c r="DF12" s="96"/>
      <c r="DG12" s="962"/>
      <c r="DH12" s="953"/>
      <c r="DI12" s="104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128"/>
      <c r="EN12" s="137"/>
    </row>
    <row r="13" spans="1:144" ht="11.25" customHeight="1">
      <c r="A13" s="138" t="s">
        <v>221</v>
      </c>
      <c r="B13" s="71"/>
      <c r="D13" s="67"/>
      <c r="E13" s="68"/>
      <c r="F13" s="69"/>
      <c r="G13" s="70"/>
      <c r="H13" s="71"/>
      <c r="I13" s="71"/>
      <c r="J13" s="71"/>
      <c r="K13" s="71"/>
      <c r="L13" s="885" t="s">
        <v>222</v>
      </c>
      <c r="M13" s="886"/>
      <c r="N13" s="886"/>
      <c r="O13" s="886"/>
      <c r="P13" s="886"/>
      <c r="Q13" s="886"/>
      <c r="R13" s="886"/>
      <c r="S13" s="887"/>
      <c r="T13" s="886"/>
      <c r="U13" s="886"/>
      <c r="V13" s="886"/>
      <c r="W13" s="886"/>
      <c r="X13" s="886"/>
      <c r="Y13" s="888"/>
      <c r="Z13" s="78" t="s">
        <v>223</v>
      </c>
      <c r="AA13" s="78" t="s">
        <v>224</v>
      </c>
      <c r="AB13" s="78" t="s">
        <v>225</v>
      </c>
      <c r="AC13" s="75" t="s">
        <v>226</v>
      </c>
      <c r="AD13" s="75" t="s">
        <v>227</v>
      </c>
      <c r="AE13" s="76" t="s">
        <v>227</v>
      </c>
      <c r="AF13" s="75" t="s">
        <v>228</v>
      </c>
      <c r="AG13" s="78" t="s">
        <v>229</v>
      </c>
      <c r="AH13" s="139" t="s">
        <v>230</v>
      </c>
      <c r="AI13" s="78" t="s">
        <v>231</v>
      </c>
      <c r="AJ13" s="78" t="s">
        <v>232</v>
      </c>
      <c r="AK13" s="78" t="s">
        <v>233</v>
      </c>
      <c r="AL13" s="78" t="s">
        <v>234</v>
      </c>
      <c r="AM13" s="78" t="s">
        <v>235</v>
      </c>
      <c r="AN13" s="78" t="s">
        <v>236</v>
      </c>
      <c r="AO13" s="78" t="s">
        <v>237</v>
      </c>
      <c r="AP13" s="78" t="s">
        <v>238</v>
      </c>
      <c r="AQ13" s="78" t="s">
        <v>239</v>
      </c>
      <c r="AR13" s="78" t="s">
        <v>240</v>
      </c>
      <c r="AS13" s="78" t="s">
        <v>241</v>
      </c>
      <c r="AT13" s="78" t="s">
        <v>242</v>
      </c>
      <c r="AU13" s="140" t="s">
        <v>242</v>
      </c>
      <c r="AV13" s="78" t="s">
        <v>243</v>
      </c>
      <c r="AW13" s="140" t="s">
        <v>243</v>
      </c>
      <c r="AX13" s="141" t="s">
        <v>244</v>
      </c>
      <c r="AY13" s="141"/>
      <c r="AZ13" s="1011"/>
      <c r="BA13" s="78" t="s">
        <v>244</v>
      </c>
      <c r="BB13" s="78" t="s">
        <v>245</v>
      </c>
      <c r="BC13" s="78" t="s">
        <v>246</v>
      </c>
      <c r="BD13" s="78" t="s">
        <v>247</v>
      </c>
      <c r="BE13" s="78" t="s">
        <v>248</v>
      </c>
      <c r="BF13" s="78" t="s">
        <v>249</v>
      </c>
      <c r="BG13" s="78" t="s">
        <v>250</v>
      </c>
      <c r="BH13" s="78" t="s">
        <v>251</v>
      </c>
      <c r="BI13" s="78" t="s">
        <v>252</v>
      </c>
      <c r="BJ13" s="78" t="s">
        <v>253</v>
      </c>
      <c r="BK13" s="78"/>
      <c r="BL13" s="140"/>
      <c r="BM13" s="78" t="s">
        <v>254</v>
      </c>
      <c r="BN13" s="140" t="s">
        <v>254</v>
      </c>
      <c r="BO13" s="78"/>
      <c r="BP13" s="78" t="s">
        <v>255</v>
      </c>
      <c r="BQ13" s="78" t="s">
        <v>256</v>
      </c>
      <c r="BR13" s="78" t="s">
        <v>257</v>
      </c>
      <c r="BS13" s="78" t="s">
        <v>258</v>
      </c>
      <c r="BT13" s="78" t="s">
        <v>259</v>
      </c>
      <c r="BU13" s="1012"/>
      <c r="BV13" s="1017"/>
      <c r="BW13" s="78" t="s">
        <v>260</v>
      </c>
      <c r="BX13" s="78" t="s">
        <v>261</v>
      </c>
      <c r="BY13" s="78" t="s">
        <v>262</v>
      </c>
      <c r="BZ13" s="78" t="s">
        <v>263</v>
      </c>
      <c r="CA13" s="78" t="s">
        <v>264</v>
      </c>
      <c r="CB13" s="78" t="s">
        <v>264</v>
      </c>
      <c r="CC13" s="78" t="s">
        <v>265</v>
      </c>
      <c r="CD13" s="78" t="s">
        <v>265</v>
      </c>
      <c r="CE13" s="78" t="s">
        <v>265</v>
      </c>
      <c r="CF13" s="78" t="s">
        <v>265</v>
      </c>
      <c r="CG13" s="78" t="s">
        <v>265</v>
      </c>
      <c r="CH13" s="78" t="s">
        <v>266</v>
      </c>
      <c r="CI13" s="78" t="s">
        <v>266</v>
      </c>
      <c r="CJ13" s="78"/>
      <c r="CK13" s="78" t="s">
        <v>267</v>
      </c>
      <c r="CL13" s="78" t="s">
        <v>267</v>
      </c>
      <c r="CM13" s="78" t="s">
        <v>268</v>
      </c>
      <c r="CN13" s="78" t="s">
        <v>268</v>
      </c>
      <c r="CO13" s="78" t="s">
        <v>269</v>
      </c>
      <c r="CP13" s="78" t="s">
        <v>269</v>
      </c>
      <c r="CQ13" s="78" t="s">
        <v>269</v>
      </c>
      <c r="CR13" s="78" t="s">
        <v>263</v>
      </c>
      <c r="CS13" s="78" t="s">
        <v>270</v>
      </c>
      <c r="CT13" s="78" t="s">
        <v>271</v>
      </c>
      <c r="CU13" s="78" t="s">
        <v>272</v>
      </c>
      <c r="CV13" s="78" t="s">
        <v>273</v>
      </c>
      <c r="CW13" s="971"/>
      <c r="CX13" s="78" t="s">
        <v>274</v>
      </c>
      <c r="CY13" s="78" t="s">
        <v>275</v>
      </c>
      <c r="CZ13" s="78" t="s">
        <v>275</v>
      </c>
      <c r="DA13" s="78" t="s">
        <v>275</v>
      </c>
      <c r="DB13" s="960"/>
      <c r="DC13" s="956"/>
      <c r="DD13" s="944"/>
      <c r="DE13" s="96"/>
      <c r="DF13" s="96"/>
      <c r="DG13" s="962"/>
      <c r="DH13" s="953"/>
      <c r="DI13" s="104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5">
        <f>+EM13-DD13</f>
        <v>0</v>
      </c>
    </row>
    <row r="14" spans="1:144" ht="11.25" customHeight="1">
      <c r="A14" s="82" t="s">
        <v>276</v>
      </c>
      <c r="B14" s="66"/>
      <c r="C14" s="66"/>
      <c r="D14" s="67"/>
      <c r="E14" s="68"/>
      <c r="F14" s="69"/>
      <c r="G14" s="70"/>
      <c r="H14" s="71"/>
      <c r="I14" s="71"/>
      <c r="J14" s="71"/>
      <c r="K14" s="71"/>
      <c r="L14" s="977" t="s">
        <v>36</v>
      </c>
      <c r="M14" s="978"/>
      <c r="N14" s="978"/>
      <c r="O14" s="978"/>
      <c r="P14" s="978"/>
      <c r="Q14" s="978"/>
      <c r="R14" s="978"/>
      <c r="S14" s="979"/>
      <c r="T14" s="978"/>
      <c r="U14" s="978"/>
      <c r="V14" s="978"/>
      <c r="W14" s="978"/>
      <c r="X14" s="978"/>
      <c r="Y14" s="980"/>
      <c r="Z14" s="75">
        <v>21</v>
      </c>
      <c r="AA14" s="75">
        <v>21</v>
      </c>
      <c r="AB14" s="75">
        <v>21</v>
      </c>
      <c r="AC14" s="75">
        <v>20</v>
      </c>
      <c r="AD14" s="75">
        <v>20</v>
      </c>
      <c r="AE14" s="76">
        <v>20</v>
      </c>
      <c r="AF14" s="75">
        <v>20</v>
      </c>
      <c r="AG14" s="75">
        <v>31</v>
      </c>
      <c r="AH14" s="75">
        <v>32</v>
      </c>
      <c r="AI14" s="75">
        <v>336</v>
      </c>
      <c r="AJ14" s="75">
        <v>20</v>
      </c>
      <c r="AK14" s="75">
        <v>20</v>
      </c>
      <c r="AL14" s="75">
        <v>20</v>
      </c>
      <c r="AM14" s="75">
        <v>20</v>
      </c>
      <c r="AN14" s="75">
        <v>20</v>
      </c>
      <c r="AO14" s="75">
        <v>20</v>
      </c>
      <c r="AP14" s="75">
        <v>20</v>
      </c>
      <c r="AQ14" s="75">
        <v>20</v>
      </c>
      <c r="AR14" s="75">
        <v>20</v>
      </c>
      <c r="AS14" s="75">
        <v>20</v>
      </c>
      <c r="AT14" s="75">
        <v>20</v>
      </c>
      <c r="AU14" s="76">
        <v>20</v>
      </c>
      <c r="AV14" s="75">
        <v>20</v>
      </c>
      <c r="AW14" s="76">
        <v>20</v>
      </c>
      <c r="AX14" s="87">
        <v>146</v>
      </c>
      <c r="AY14" s="87">
        <v>519</v>
      </c>
      <c r="AZ14" s="1011"/>
      <c r="BA14" s="75">
        <v>146</v>
      </c>
      <c r="BB14" s="75">
        <v>374</v>
      </c>
      <c r="BC14" s="75">
        <v>374</v>
      </c>
      <c r="BD14" s="75">
        <v>577</v>
      </c>
      <c r="BE14" s="75">
        <v>578</v>
      </c>
      <c r="BF14" s="75">
        <v>20</v>
      </c>
      <c r="BG14" s="75">
        <v>20</v>
      </c>
      <c r="BH14" s="75">
        <v>20</v>
      </c>
      <c r="BI14" s="75">
        <v>21</v>
      </c>
      <c r="BJ14" s="75">
        <v>147</v>
      </c>
      <c r="BK14" s="75">
        <v>147</v>
      </c>
      <c r="BL14" s="76">
        <v>147</v>
      </c>
      <c r="BM14" s="75">
        <v>147</v>
      </c>
      <c r="BN14" s="76">
        <v>147</v>
      </c>
      <c r="BO14" s="75">
        <v>519</v>
      </c>
      <c r="BP14" s="75">
        <v>236</v>
      </c>
      <c r="BQ14" s="75">
        <v>498</v>
      </c>
      <c r="BR14" s="75">
        <v>86</v>
      </c>
      <c r="BS14" s="75">
        <v>530</v>
      </c>
      <c r="BT14" s="75">
        <v>20</v>
      </c>
      <c r="BU14" s="1012"/>
      <c r="BV14" s="1017"/>
      <c r="BW14" s="75">
        <v>12</v>
      </c>
      <c r="BX14" s="75">
        <v>12</v>
      </c>
      <c r="BY14" s="75">
        <v>12</v>
      </c>
      <c r="BZ14" s="75">
        <v>12</v>
      </c>
      <c r="CA14" s="75">
        <v>12</v>
      </c>
      <c r="CB14" s="75">
        <v>12</v>
      </c>
      <c r="CC14" s="75">
        <v>12</v>
      </c>
      <c r="CD14" s="75">
        <v>12</v>
      </c>
      <c r="CE14" s="75">
        <v>12</v>
      </c>
      <c r="CF14" s="75">
        <v>12</v>
      </c>
      <c r="CG14" s="75">
        <v>12</v>
      </c>
      <c r="CH14" s="75">
        <v>12</v>
      </c>
      <c r="CI14" s="75">
        <v>12</v>
      </c>
      <c r="CJ14" s="75">
        <v>12</v>
      </c>
      <c r="CK14" s="78" t="s">
        <v>37</v>
      </c>
      <c r="CL14" s="78" t="s">
        <v>37</v>
      </c>
      <c r="CM14" s="78" t="s">
        <v>37</v>
      </c>
      <c r="CN14" s="78" t="s">
        <v>37</v>
      </c>
      <c r="CO14" s="75">
        <v>549</v>
      </c>
      <c r="CP14" s="75">
        <v>549</v>
      </c>
      <c r="CQ14" s="75">
        <v>549</v>
      </c>
      <c r="CR14" s="75">
        <v>582</v>
      </c>
      <c r="CS14" s="75">
        <v>146</v>
      </c>
      <c r="CT14" s="75">
        <v>574</v>
      </c>
      <c r="CU14" s="75">
        <v>439</v>
      </c>
      <c r="CV14" s="75">
        <v>83</v>
      </c>
      <c r="CW14" s="971"/>
      <c r="CX14" s="75">
        <v>569</v>
      </c>
      <c r="CY14" s="75">
        <v>570</v>
      </c>
      <c r="CZ14" s="75">
        <v>570</v>
      </c>
      <c r="DA14" s="75">
        <v>570</v>
      </c>
      <c r="DB14" s="960"/>
      <c r="DC14" s="956"/>
      <c r="DD14" s="944"/>
      <c r="DE14" s="96"/>
      <c r="DF14" s="96"/>
      <c r="DG14" s="962"/>
      <c r="DH14" s="953"/>
      <c r="DI14" s="104"/>
      <c r="DJ14" s="75">
        <v>12</v>
      </c>
      <c r="DK14" s="75">
        <v>7</v>
      </c>
      <c r="DL14" s="75">
        <v>549</v>
      </c>
      <c r="DM14" s="75">
        <v>549</v>
      </c>
      <c r="DN14" s="75">
        <v>549</v>
      </c>
      <c r="DO14" s="75">
        <v>569</v>
      </c>
      <c r="DP14" s="75">
        <v>570</v>
      </c>
      <c r="DQ14" s="75">
        <v>146</v>
      </c>
      <c r="DR14" s="75">
        <v>146</v>
      </c>
      <c r="DS14" s="75">
        <v>582</v>
      </c>
      <c r="DT14" s="75">
        <v>574</v>
      </c>
      <c r="DU14" s="75">
        <v>439</v>
      </c>
      <c r="DV14" s="75">
        <v>74</v>
      </c>
      <c r="DW14" s="75"/>
      <c r="DX14" s="75">
        <v>20</v>
      </c>
      <c r="DY14" s="75">
        <v>31</v>
      </c>
      <c r="DZ14" s="75">
        <v>32</v>
      </c>
      <c r="EA14" s="75">
        <v>336</v>
      </c>
      <c r="EB14" s="75">
        <v>146</v>
      </c>
      <c r="EC14" s="75">
        <v>147</v>
      </c>
      <c r="ED14" s="75">
        <v>236</v>
      </c>
      <c r="EE14" s="75">
        <v>498</v>
      </c>
      <c r="EF14" s="75">
        <v>519</v>
      </c>
      <c r="EG14" s="75">
        <v>374</v>
      </c>
      <c r="EH14" s="75">
        <v>577</v>
      </c>
      <c r="EI14" s="75">
        <v>578</v>
      </c>
      <c r="EJ14" s="75">
        <v>86</v>
      </c>
      <c r="EK14" s="75">
        <v>530</v>
      </c>
      <c r="EL14" s="75"/>
      <c r="EM14" s="75"/>
      <c r="EN14" s="75">
        <f>+EM14-DD14</f>
        <v>0</v>
      </c>
    </row>
    <row r="15" spans="1:144" ht="11.25" customHeight="1">
      <c r="A15" s="82">
        <v>0</v>
      </c>
      <c r="B15" s="66"/>
      <c r="C15" s="66"/>
      <c r="D15" s="67"/>
      <c r="E15" s="68"/>
      <c r="F15" s="69"/>
      <c r="G15" s="70"/>
      <c r="H15" s="71"/>
      <c r="I15" s="71"/>
      <c r="J15" s="71"/>
      <c r="K15" s="71"/>
      <c r="L15" s="977" t="s">
        <v>2</v>
      </c>
      <c r="M15" s="978"/>
      <c r="N15" s="978"/>
      <c r="O15" s="978"/>
      <c r="P15" s="978"/>
      <c r="Q15" s="978"/>
      <c r="R15" s="978"/>
      <c r="S15" s="979"/>
      <c r="T15" s="978"/>
      <c r="U15" s="978"/>
      <c r="V15" s="978"/>
      <c r="W15" s="978"/>
      <c r="X15" s="978"/>
      <c r="Y15" s="980"/>
      <c r="Z15" s="75" t="s">
        <v>3</v>
      </c>
      <c r="AA15" s="75" t="s">
        <v>3</v>
      </c>
      <c r="AB15" s="75" t="s">
        <v>3</v>
      </c>
      <c r="AC15" s="75" t="s">
        <v>3</v>
      </c>
      <c r="AD15" s="75" t="s">
        <v>3</v>
      </c>
      <c r="AE15" s="76" t="s">
        <v>3</v>
      </c>
      <c r="AF15" s="75" t="s">
        <v>3</v>
      </c>
      <c r="AG15" s="75" t="s">
        <v>4</v>
      </c>
      <c r="AH15" s="75" t="s">
        <v>4</v>
      </c>
      <c r="AI15" s="75" t="s">
        <v>5</v>
      </c>
      <c r="AJ15" s="75" t="s">
        <v>3</v>
      </c>
      <c r="AK15" s="75" t="s">
        <v>3</v>
      </c>
      <c r="AL15" s="75" t="s">
        <v>3</v>
      </c>
      <c r="AM15" s="75" t="s">
        <v>3</v>
      </c>
      <c r="AN15" s="75" t="s">
        <v>3</v>
      </c>
      <c r="AO15" s="75" t="s">
        <v>3</v>
      </c>
      <c r="AP15" s="75" t="s">
        <v>3</v>
      </c>
      <c r="AQ15" s="75" t="s">
        <v>3</v>
      </c>
      <c r="AR15" s="75" t="s">
        <v>3</v>
      </c>
      <c r="AS15" s="75" t="s">
        <v>3</v>
      </c>
      <c r="AT15" s="75" t="s">
        <v>3</v>
      </c>
      <c r="AU15" s="76" t="s">
        <v>6</v>
      </c>
      <c r="AV15" s="75" t="s">
        <v>3</v>
      </c>
      <c r="AW15" s="76" t="s">
        <v>3</v>
      </c>
      <c r="AX15" s="87" t="s">
        <v>7</v>
      </c>
      <c r="AY15" s="87" t="s">
        <v>12</v>
      </c>
      <c r="AZ15" s="1011"/>
      <c r="BA15" s="75" t="s">
        <v>7</v>
      </c>
      <c r="BB15" s="75" t="s">
        <v>8</v>
      </c>
      <c r="BC15" s="75" t="s">
        <v>8</v>
      </c>
      <c r="BD15" s="75" t="s">
        <v>9</v>
      </c>
      <c r="BE15" s="75" t="s">
        <v>10</v>
      </c>
      <c r="BF15" s="75" t="s">
        <v>3</v>
      </c>
      <c r="BG15" s="75" t="s">
        <v>3</v>
      </c>
      <c r="BH15" s="75" t="s">
        <v>3</v>
      </c>
      <c r="BI15" s="75" t="s">
        <v>3</v>
      </c>
      <c r="BJ15" s="75" t="s">
        <v>11</v>
      </c>
      <c r="BK15" s="75" t="s">
        <v>11</v>
      </c>
      <c r="BL15" s="76" t="s">
        <v>11</v>
      </c>
      <c r="BM15" s="75" t="s">
        <v>11</v>
      </c>
      <c r="BN15" s="76" t="s">
        <v>11</v>
      </c>
      <c r="BO15" s="75" t="s">
        <v>12</v>
      </c>
      <c r="BP15" s="75" t="s">
        <v>13</v>
      </c>
      <c r="BQ15" s="75" t="s">
        <v>14</v>
      </c>
      <c r="BR15" s="75" t="s">
        <v>15</v>
      </c>
      <c r="BS15" s="75" t="s">
        <v>16</v>
      </c>
      <c r="BT15" s="75" t="s">
        <v>3</v>
      </c>
      <c r="BU15" s="1012"/>
      <c r="BV15" s="1017"/>
      <c r="BW15" s="75" t="s">
        <v>17</v>
      </c>
      <c r="BX15" s="75" t="s">
        <v>17</v>
      </c>
      <c r="BY15" s="75" t="s">
        <v>18</v>
      </c>
      <c r="BZ15" s="75" t="s">
        <v>17</v>
      </c>
      <c r="CA15" s="75" t="s">
        <v>19</v>
      </c>
      <c r="CB15" s="75" t="s">
        <v>19</v>
      </c>
      <c r="CC15" s="75" t="s">
        <v>20</v>
      </c>
      <c r="CD15" s="75" t="s">
        <v>20</v>
      </c>
      <c r="CE15" s="75" t="s">
        <v>17</v>
      </c>
      <c r="CF15" s="75" t="s">
        <v>277</v>
      </c>
      <c r="CG15" s="75" t="s">
        <v>277</v>
      </c>
      <c r="CH15" s="75" t="s">
        <v>278</v>
      </c>
      <c r="CI15" s="75" t="s">
        <v>279</v>
      </c>
      <c r="CJ15" s="75" t="s">
        <v>17</v>
      </c>
      <c r="CK15" s="78" t="s">
        <v>21</v>
      </c>
      <c r="CL15" s="78" t="s">
        <v>21</v>
      </c>
      <c r="CM15" s="78" t="s">
        <v>280</v>
      </c>
      <c r="CN15" s="78" t="s">
        <v>280</v>
      </c>
      <c r="CO15" s="75" t="s">
        <v>22</v>
      </c>
      <c r="CP15" s="75" t="s">
        <v>23</v>
      </c>
      <c r="CQ15" s="75" t="s">
        <v>24</v>
      </c>
      <c r="CR15" s="75" t="s">
        <v>25</v>
      </c>
      <c r="CS15" s="75" t="s">
        <v>26</v>
      </c>
      <c r="CT15" s="75" t="s">
        <v>27</v>
      </c>
      <c r="CU15" s="75" t="s">
        <v>28</v>
      </c>
      <c r="CV15" s="75" t="s">
        <v>281</v>
      </c>
      <c r="CW15" s="972"/>
      <c r="CX15" s="75" t="s">
        <v>30</v>
      </c>
      <c r="CY15" s="75" t="s">
        <v>31</v>
      </c>
      <c r="CZ15" s="75" t="s">
        <v>31</v>
      </c>
      <c r="DA15" s="75" t="s">
        <v>31</v>
      </c>
      <c r="DB15" s="961"/>
      <c r="DC15" s="957"/>
      <c r="DD15" s="945"/>
      <c r="DE15" s="96"/>
      <c r="DF15" s="96"/>
      <c r="DG15" s="962"/>
      <c r="DH15" s="953"/>
      <c r="DI15" s="104"/>
      <c r="DJ15" s="75" t="s">
        <v>17</v>
      </c>
      <c r="DK15" s="75" t="s">
        <v>21</v>
      </c>
      <c r="DL15" s="75" t="s">
        <v>22</v>
      </c>
      <c r="DM15" s="75" t="s">
        <v>23</v>
      </c>
      <c r="DN15" s="75" t="s">
        <v>24</v>
      </c>
      <c r="DO15" s="75" t="s">
        <v>30</v>
      </c>
      <c r="DP15" s="75" t="s">
        <v>31</v>
      </c>
      <c r="DQ15" s="75" t="s">
        <v>32</v>
      </c>
      <c r="DR15" s="75" t="s">
        <v>32</v>
      </c>
      <c r="DS15" s="75" t="s">
        <v>34</v>
      </c>
      <c r="DT15" s="75" t="s">
        <v>27</v>
      </c>
      <c r="DU15" s="75" t="s">
        <v>28</v>
      </c>
      <c r="DV15" s="75" t="s">
        <v>29</v>
      </c>
      <c r="DW15" s="75" t="str">
        <f>+DW11</f>
        <v>TOTAL APORTES  DISTRITO</v>
      </c>
      <c r="DX15" s="75" t="s">
        <v>3</v>
      </c>
      <c r="DY15" s="75" t="s">
        <v>4</v>
      </c>
      <c r="DZ15" s="75" t="s">
        <v>4</v>
      </c>
      <c r="EA15" s="75" t="s">
        <v>5</v>
      </c>
      <c r="EB15" s="75" t="s">
        <v>7</v>
      </c>
      <c r="EC15" s="75" t="s">
        <v>11</v>
      </c>
      <c r="ED15" s="75" t="s">
        <v>13</v>
      </c>
      <c r="EE15" s="75" t="s">
        <v>14</v>
      </c>
      <c r="EF15" s="75" t="s">
        <v>12</v>
      </c>
      <c r="EG15" s="75" t="s">
        <v>8</v>
      </c>
      <c r="EH15" s="75" t="s">
        <v>9</v>
      </c>
      <c r="EI15" s="75" t="s">
        <v>10</v>
      </c>
      <c r="EJ15" s="75" t="s">
        <v>15</v>
      </c>
      <c r="EK15" s="75" t="s">
        <v>16</v>
      </c>
      <c r="EL15" s="75" t="str">
        <f>+EL11</f>
        <v>03 -TOTAL RECURSOS ADMINISTRADOS</v>
      </c>
      <c r="EM15" s="75" t="str">
        <f>+EM9</f>
        <v>TOTAL PRESPUESTO</v>
      </c>
      <c r="EN15" s="75"/>
    </row>
    <row r="16" spans="1:144" ht="11.25" customHeight="1">
      <c r="A16" s="142"/>
      <c r="B16" s="71"/>
      <c r="C16" s="71"/>
      <c r="D16" s="67"/>
      <c r="E16" s="68"/>
      <c r="F16" s="69"/>
      <c r="G16" s="70"/>
      <c r="H16" s="71"/>
      <c r="I16" s="71"/>
      <c r="J16" s="71"/>
      <c r="K16" s="71"/>
      <c r="L16" s="885" t="s">
        <v>282</v>
      </c>
      <c r="M16" s="886"/>
      <c r="N16" s="886"/>
      <c r="O16" s="886"/>
      <c r="P16" s="886"/>
      <c r="Q16" s="886"/>
      <c r="R16" s="886"/>
      <c r="S16" s="887"/>
      <c r="T16" s="886"/>
      <c r="U16" s="886"/>
      <c r="V16" s="886"/>
      <c r="W16" s="886"/>
      <c r="X16" s="886"/>
      <c r="Y16" s="888"/>
      <c r="Z16" s="78" t="s">
        <v>283</v>
      </c>
      <c r="AA16" s="78" t="s">
        <v>283</v>
      </c>
      <c r="AB16" s="78" t="s">
        <v>283</v>
      </c>
      <c r="AC16" s="78" t="s">
        <v>284</v>
      </c>
      <c r="AD16" s="78" t="s">
        <v>285</v>
      </c>
      <c r="AE16" s="140" t="s">
        <v>285</v>
      </c>
      <c r="AF16" s="78" t="s">
        <v>285</v>
      </c>
      <c r="AG16" s="78" t="s">
        <v>286</v>
      </c>
      <c r="AH16" s="78" t="s">
        <v>287</v>
      </c>
      <c r="AI16" s="78" t="s">
        <v>288</v>
      </c>
      <c r="AJ16" s="78" t="s">
        <v>289</v>
      </c>
      <c r="AK16" s="78" t="s">
        <v>289</v>
      </c>
      <c r="AL16" s="78" t="s">
        <v>289</v>
      </c>
      <c r="AM16" s="78" t="s">
        <v>290</v>
      </c>
      <c r="AN16" s="78" t="s">
        <v>290</v>
      </c>
      <c r="AO16" s="78" t="s">
        <v>289</v>
      </c>
      <c r="AP16" s="78" t="s">
        <v>291</v>
      </c>
      <c r="AQ16" s="78" t="s">
        <v>291</v>
      </c>
      <c r="AR16" s="78" t="s">
        <v>291</v>
      </c>
      <c r="AS16" s="78" t="s">
        <v>291</v>
      </c>
      <c r="AT16" s="78" t="s">
        <v>292</v>
      </c>
      <c r="AU16" s="140" t="s">
        <v>292</v>
      </c>
      <c r="AV16" s="78" t="s">
        <v>292</v>
      </c>
      <c r="AW16" s="140" t="s">
        <v>292</v>
      </c>
      <c r="AX16" s="141" t="s">
        <v>283</v>
      </c>
      <c r="AY16" s="141" t="s">
        <v>283</v>
      </c>
      <c r="AZ16" s="78"/>
      <c r="BA16" s="78" t="s">
        <v>283</v>
      </c>
      <c r="BB16" s="78" t="s">
        <v>283</v>
      </c>
      <c r="BC16" s="78" t="s">
        <v>283</v>
      </c>
      <c r="BD16" s="78" t="s">
        <v>283</v>
      </c>
      <c r="BE16" s="78" t="s">
        <v>283</v>
      </c>
      <c r="BF16" s="78" t="s">
        <v>289</v>
      </c>
      <c r="BG16" s="78" t="s">
        <v>289</v>
      </c>
      <c r="BH16" s="78" t="s">
        <v>289</v>
      </c>
      <c r="BI16" s="78" t="s">
        <v>283</v>
      </c>
      <c r="BJ16" s="78" t="s">
        <v>293</v>
      </c>
      <c r="BK16" s="78" t="s">
        <v>283</v>
      </c>
      <c r="BL16" s="140" t="s">
        <v>283</v>
      </c>
      <c r="BM16" s="78" t="s">
        <v>283</v>
      </c>
      <c r="BN16" s="140" t="s">
        <v>283</v>
      </c>
      <c r="BO16" s="78" t="s">
        <v>283</v>
      </c>
      <c r="BP16" s="78" t="s">
        <v>283</v>
      </c>
      <c r="BQ16" s="78" t="s">
        <v>283</v>
      </c>
      <c r="BR16" s="78" t="s">
        <v>283</v>
      </c>
      <c r="BS16" s="78" t="s">
        <v>283</v>
      </c>
      <c r="BT16" s="78" t="s">
        <v>283</v>
      </c>
      <c r="BU16" s="78"/>
      <c r="BV16" s="78"/>
      <c r="BW16" s="78" t="s">
        <v>294</v>
      </c>
      <c r="BX16" s="78" t="s">
        <v>294</v>
      </c>
      <c r="BY16" s="78" t="s">
        <v>294</v>
      </c>
      <c r="BZ16" s="78" t="s">
        <v>294</v>
      </c>
      <c r="CA16" s="78" t="s">
        <v>294</v>
      </c>
      <c r="CB16" s="78" t="s">
        <v>294</v>
      </c>
      <c r="CC16" s="78" t="s">
        <v>294</v>
      </c>
      <c r="CD16" s="78" t="s">
        <v>294</v>
      </c>
      <c r="CE16" s="78" t="s">
        <v>294</v>
      </c>
      <c r="CF16" s="78" t="s">
        <v>294</v>
      </c>
      <c r="CG16" s="78" t="s">
        <v>294</v>
      </c>
      <c r="CH16" s="78" t="s">
        <v>294</v>
      </c>
      <c r="CI16" s="78" t="s">
        <v>294</v>
      </c>
      <c r="CJ16" s="78" t="s">
        <v>294</v>
      </c>
      <c r="CK16" s="78" t="s">
        <v>295</v>
      </c>
      <c r="CL16" s="78" t="s">
        <v>295</v>
      </c>
      <c r="CM16" s="78" t="s">
        <v>295</v>
      </c>
      <c r="CN16" s="78" t="s">
        <v>295</v>
      </c>
      <c r="CO16" s="78" t="s">
        <v>296</v>
      </c>
      <c r="CP16" s="78" t="s">
        <v>296</v>
      </c>
      <c r="CQ16" s="78" t="s">
        <v>296</v>
      </c>
      <c r="CR16" s="78" t="s">
        <v>297</v>
      </c>
      <c r="CS16" s="78" t="s">
        <v>298</v>
      </c>
      <c r="CT16" s="78" t="s">
        <v>299</v>
      </c>
      <c r="CU16" s="78" t="s">
        <v>300</v>
      </c>
      <c r="CV16" s="78" t="s">
        <v>301</v>
      </c>
      <c r="CW16" s="143"/>
      <c r="CX16" s="78" t="s">
        <v>302</v>
      </c>
      <c r="CY16" s="78" t="s">
        <v>303</v>
      </c>
      <c r="CZ16" s="78" t="s">
        <v>303</v>
      </c>
      <c r="DA16" s="78" t="s">
        <v>303</v>
      </c>
      <c r="DB16" s="143"/>
      <c r="DC16" s="143"/>
      <c r="DD16" s="143"/>
      <c r="DE16" s="96"/>
      <c r="DF16" s="96"/>
      <c r="DG16" s="144"/>
      <c r="DH16" s="145"/>
      <c r="DI16" s="146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5"/>
    </row>
    <row r="17" spans="1:146" ht="6.75" customHeight="1">
      <c r="A17" s="147"/>
      <c r="B17" s="147"/>
      <c r="C17" s="147"/>
      <c r="D17" s="147"/>
      <c r="E17" s="147"/>
      <c r="F17" s="148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9"/>
      <c r="T17" s="147"/>
      <c r="U17" s="148"/>
      <c r="V17" s="147"/>
      <c r="W17" s="147"/>
      <c r="X17" s="147"/>
      <c r="Y17" s="147"/>
      <c r="Z17" s="147"/>
      <c r="AA17" s="147"/>
      <c r="AB17" s="147"/>
      <c r="AC17" s="147"/>
      <c r="AD17" s="147"/>
      <c r="AE17" s="150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51"/>
      <c r="AV17" s="147"/>
      <c r="AW17" s="151"/>
      <c r="AX17" s="152"/>
      <c r="AY17" s="152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51"/>
      <c r="BM17" s="147"/>
      <c r="BN17" s="151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53"/>
      <c r="DH17" s="154"/>
      <c r="DI17" s="155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</row>
    <row r="18" spans="1:146" s="6" customFormat="1" ht="15.75" customHeight="1">
      <c r="A18" s="156">
        <v>0</v>
      </c>
      <c r="B18" s="157"/>
      <c r="C18" s="157"/>
      <c r="D18" s="158"/>
      <c r="E18" s="158"/>
      <c r="F18" s="159"/>
      <c r="G18" s="160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72"/>
      <c r="T18" s="157"/>
      <c r="U18" s="73"/>
      <c r="V18" s="157"/>
      <c r="W18" s="158"/>
      <c r="X18" s="157"/>
      <c r="Y18" s="157"/>
      <c r="Z18" s="161">
        <f>+Z19+Z21</f>
        <v>5861889000</v>
      </c>
      <c r="AA18" s="161">
        <f t="shared" ref="AA18:CS18" si="2">+AA19+AA21</f>
        <v>939916000</v>
      </c>
      <c r="AB18" s="161">
        <f t="shared" si="2"/>
        <v>2066000</v>
      </c>
      <c r="AC18" s="161">
        <f t="shared" si="2"/>
        <v>69086243000</v>
      </c>
      <c r="AD18" s="161">
        <f t="shared" si="2"/>
        <v>78921913000</v>
      </c>
      <c r="AE18" s="161">
        <f t="shared" si="2"/>
        <v>9341564000</v>
      </c>
      <c r="AF18" s="161">
        <f t="shared" si="2"/>
        <v>605284000</v>
      </c>
      <c r="AG18" s="162">
        <f>+AG19+AG21</f>
        <v>33666646000</v>
      </c>
      <c r="AH18" s="162">
        <f>+AH19+AH21</f>
        <v>0</v>
      </c>
      <c r="AI18" s="162">
        <f t="shared" si="2"/>
        <v>1812192957000</v>
      </c>
      <c r="AJ18" s="161">
        <f t="shared" si="2"/>
        <v>12162674000</v>
      </c>
      <c r="AK18" s="161">
        <f t="shared" si="2"/>
        <v>3872435000</v>
      </c>
      <c r="AL18" s="161">
        <f t="shared" si="2"/>
        <v>6121182000</v>
      </c>
      <c r="AM18" s="161">
        <f t="shared" si="2"/>
        <v>49355718000</v>
      </c>
      <c r="AN18" s="161">
        <f t="shared" si="2"/>
        <v>0</v>
      </c>
      <c r="AO18" s="161">
        <f t="shared" si="2"/>
        <v>621565000</v>
      </c>
      <c r="AP18" s="161">
        <f t="shared" si="2"/>
        <v>24311951000</v>
      </c>
      <c r="AQ18" s="161">
        <f t="shared" si="2"/>
        <v>37570882000</v>
      </c>
      <c r="AR18" s="161">
        <f t="shared" si="2"/>
        <v>15709663000</v>
      </c>
      <c r="AS18" s="161">
        <f t="shared" si="2"/>
        <v>47128988000</v>
      </c>
      <c r="AT18" s="161">
        <f t="shared" si="2"/>
        <v>16365449000</v>
      </c>
      <c r="AU18" s="161">
        <f t="shared" si="2"/>
        <v>13389913000</v>
      </c>
      <c r="AV18" s="161">
        <f t="shared" si="2"/>
        <v>26413378000</v>
      </c>
      <c r="AW18" s="161">
        <f t="shared" ref="AW18:AX18" si="3">+AW19+AW21</f>
        <v>8776178000</v>
      </c>
      <c r="AX18" s="161">
        <f t="shared" si="3"/>
        <v>727455000</v>
      </c>
      <c r="AY18" s="161">
        <f t="shared" ref="AY18" si="4">+AY19+AY21</f>
        <v>756287000</v>
      </c>
      <c r="AZ18" s="162">
        <f>+AZ19+AZ21</f>
        <v>2273902196000</v>
      </c>
      <c r="BA18" s="162">
        <f t="shared" si="2"/>
        <v>0</v>
      </c>
      <c r="BB18" s="162">
        <f t="shared" si="2"/>
        <v>31061193000</v>
      </c>
      <c r="BC18" s="162">
        <f t="shared" si="2"/>
        <v>1930480000</v>
      </c>
      <c r="BD18" s="162">
        <f t="shared" si="2"/>
        <v>1044783000</v>
      </c>
      <c r="BE18" s="162">
        <f t="shared" si="2"/>
        <v>3698426000</v>
      </c>
      <c r="BF18" s="161">
        <f t="shared" si="2"/>
        <v>2443442000</v>
      </c>
      <c r="BG18" s="161">
        <f t="shared" si="2"/>
        <v>5561731000</v>
      </c>
      <c r="BH18" s="161">
        <f t="shared" si="2"/>
        <v>516650000</v>
      </c>
      <c r="BI18" s="161">
        <f t="shared" si="2"/>
        <v>64778000</v>
      </c>
      <c r="BJ18" s="162">
        <f t="shared" si="2"/>
        <v>3225285000</v>
      </c>
      <c r="BK18" s="162">
        <f>+BK19+BK21</f>
        <v>751480000</v>
      </c>
      <c r="BL18" s="163">
        <f>+BL19+BL21</f>
        <v>321402000</v>
      </c>
      <c r="BM18" s="162">
        <f t="shared" ref="BM18" si="5">+BM19+BM21</f>
        <v>41327089000</v>
      </c>
      <c r="BN18" s="163">
        <f t="shared" si="2"/>
        <v>430079000</v>
      </c>
      <c r="BO18" s="162">
        <f t="shared" si="2"/>
        <v>2605151000</v>
      </c>
      <c r="BP18" s="162">
        <f t="shared" si="2"/>
        <v>0</v>
      </c>
      <c r="BQ18" s="162">
        <f t="shared" si="2"/>
        <v>461860000</v>
      </c>
      <c r="BR18" s="162">
        <f t="shared" si="2"/>
        <v>0</v>
      </c>
      <c r="BS18" s="162">
        <f t="shared" si="2"/>
        <v>0</v>
      </c>
      <c r="BT18" s="162">
        <f t="shared" si="2"/>
        <v>756287000</v>
      </c>
      <c r="BU18" s="162">
        <f t="shared" si="2"/>
        <v>96200116000</v>
      </c>
      <c r="BV18" s="162">
        <f t="shared" si="2"/>
        <v>2370102312000</v>
      </c>
      <c r="BW18" s="844">
        <f t="shared" si="2"/>
        <v>541650668430.31</v>
      </c>
      <c r="BX18" s="162">
        <f>+BX19+BX21</f>
        <v>0</v>
      </c>
      <c r="BY18" s="162">
        <f t="shared" si="2"/>
        <v>33676010202.400162</v>
      </c>
      <c r="BZ18" s="162">
        <f t="shared" si="2"/>
        <v>17419116817.607952</v>
      </c>
      <c r="CA18" s="162">
        <f t="shared" si="2"/>
        <v>119000000000</v>
      </c>
      <c r="CB18" s="162">
        <f t="shared" si="2"/>
        <v>42461725858</v>
      </c>
      <c r="CC18" s="162">
        <f t="shared" si="2"/>
        <v>21098492000</v>
      </c>
      <c r="CD18" s="162">
        <f t="shared" si="2"/>
        <v>11611833000</v>
      </c>
      <c r="CE18" s="162">
        <f t="shared" si="2"/>
        <v>0</v>
      </c>
      <c r="CF18" s="162">
        <f t="shared" si="2"/>
        <v>0</v>
      </c>
      <c r="CG18" s="162">
        <f t="shared" si="2"/>
        <v>0</v>
      </c>
      <c r="CH18" s="162">
        <f t="shared" si="2"/>
        <v>336346004981</v>
      </c>
      <c r="CI18" s="162">
        <f t="shared" si="2"/>
        <v>10845941710.690001</v>
      </c>
      <c r="CJ18" s="162">
        <f t="shared" si="2"/>
        <v>0</v>
      </c>
      <c r="CK18" s="162">
        <f t="shared" si="2"/>
        <v>26764995580</v>
      </c>
      <c r="CL18" s="162">
        <f t="shared" si="2"/>
        <v>73235004420</v>
      </c>
      <c r="CM18" s="162">
        <f t="shared" si="2"/>
        <v>0</v>
      </c>
      <c r="CN18" s="162">
        <f t="shared" si="2"/>
        <v>0</v>
      </c>
      <c r="CO18" s="162">
        <f t="shared" ref="CO18:CP18" si="6">+CO19+CO21</f>
        <v>157859855000</v>
      </c>
      <c r="CP18" s="162">
        <f t="shared" si="6"/>
        <v>0</v>
      </c>
      <c r="CQ18" s="162">
        <f t="shared" si="2"/>
        <v>0</v>
      </c>
      <c r="CR18" s="162">
        <f t="shared" si="2"/>
        <v>0</v>
      </c>
      <c r="CS18" s="162">
        <f t="shared" si="2"/>
        <v>0</v>
      </c>
      <c r="CT18" s="162">
        <f t="shared" ref="CT18:DC18" si="7">+CT19+CT21</f>
        <v>1400000000</v>
      </c>
      <c r="CU18" s="162">
        <f t="shared" si="7"/>
        <v>0</v>
      </c>
      <c r="CV18" s="162">
        <f t="shared" si="7"/>
        <v>0</v>
      </c>
      <c r="CW18" s="162">
        <f t="shared" si="7"/>
        <v>1393369648000.0081</v>
      </c>
      <c r="CX18" s="162">
        <f t="shared" si="7"/>
        <v>1177024950000</v>
      </c>
      <c r="CY18" s="162">
        <f t="shared" si="7"/>
        <v>4621</v>
      </c>
      <c r="CZ18" s="162">
        <f>+CZ19+CZ21</f>
        <v>205871885727</v>
      </c>
      <c r="DA18" s="162">
        <f>+DA19+DA21</f>
        <v>6484959652</v>
      </c>
      <c r="DB18" s="162">
        <f t="shared" si="7"/>
        <v>1389381800000</v>
      </c>
      <c r="DC18" s="162" t="e" vm="1">
        <f t="shared" si="7"/>
        <v>#VALUE!</v>
      </c>
      <c r="DD18" s="162">
        <f>+DD19+DD21</f>
        <v>5152853760000.0078</v>
      </c>
      <c r="DE18" s="164"/>
      <c r="DF18" s="164"/>
      <c r="DG18" s="165"/>
      <c r="DH18" s="166"/>
      <c r="DI18" s="167"/>
      <c r="DJ18" s="168">
        <f t="shared" ref="DJ18:DJ43" si="8">+BW18+BX18+BY18+BZ18+CA18+CB18+CC18+CD18+CE18+CF18+CG18+CH18+CI18</f>
        <v>1134109793000.0081</v>
      </c>
      <c r="DK18" s="169">
        <f>+CK18+CL18+CM18+CN18</f>
        <v>100000000000</v>
      </c>
      <c r="DL18" s="168">
        <f>+CO18</f>
        <v>157859855000</v>
      </c>
      <c r="DM18" s="169">
        <f>+CP18</f>
        <v>0</v>
      </c>
      <c r="DN18" s="168">
        <f>+CQ18</f>
        <v>0</v>
      </c>
      <c r="DO18" s="168">
        <f>+CX18</f>
        <v>1177024950000</v>
      </c>
      <c r="DP18" s="168">
        <f>CY18+CZ18+DA18</f>
        <v>212356850000</v>
      </c>
      <c r="DQ18" s="169">
        <f>+CS18</f>
        <v>0</v>
      </c>
      <c r="DR18" s="169">
        <v>0</v>
      </c>
      <c r="DS18" s="169">
        <f>+CR18</f>
        <v>0</v>
      </c>
      <c r="DT18" s="169">
        <f t="shared" ref="DT18:DV19" si="9">+CT18</f>
        <v>1400000000</v>
      </c>
      <c r="DU18" s="169">
        <f t="shared" si="9"/>
        <v>0</v>
      </c>
      <c r="DV18" s="169">
        <f t="shared" si="9"/>
        <v>0</v>
      </c>
      <c r="DW18" s="169">
        <f>SUM(DJ18:DV18)</f>
        <v>2782751448000.0078</v>
      </c>
      <c r="DX18" s="170">
        <f t="shared" ref="DX18:EK18" si="10">+DX19+DX21</f>
        <v>436629194000</v>
      </c>
      <c r="DY18" s="170">
        <f>+AG18+AH18</f>
        <v>33666646000</v>
      </c>
      <c r="DZ18" s="170">
        <f t="shared" si="10"/>
        <v>0</v>
      </c>
      <c r="EA18" s="170">
        <f>+AI18</f>
        <v>1812192957000</v>
      </c>
      <c r="EB18" s="170">
        <f t="shared" si="10"/>
        <v>0</v>
      </c>
      <c r="EC18" s="170">
        <f t="shared" si="10"/>
        <v>46811622000</v>
      </c>
      <c r="ED18" s="170">
        <f t="shared" si="10"/>
        <v>0</v>
      </c>
      <c r="EE18" s="170">
        <f t="shared" si="10"/>
        <v>461860000</v>
      </c>
      <c r="EF18" s="170">
        <f t="shared" si="10"/>
        <v>2605151000</v>
      </c>
      <c r="EG18" s="170">
        <f t="shared" si="10"/>
        <v>32991673000</v>
      </c>
      <c r="EH18" s="170">
        <f t="shared" si="10"/>
        <v>1044783000</v>
      </c>
      <c r="EI18" s="170">
        <f t="shared" si="10"/>
        <v>3698426000</v>
      </c>
      <c r="EJ18" s="169">
        <f t="shared" si="10"/>
        <v>0</v>
      </c>
      <c r="EK18" s="169">
        <f t="shared" si="10"/>
        <v>0</v>
      </c>
      <c r="EL18" s="169">
        <f>SUM(DX18:EK18)</f>
        <v>2370102312000</v>
      </c>
      <c r="EM18" s="169">
        <f>+EL18+DW18</f>
        <v>5152853760000.0078</v>
      </c>
      <c r="EN18" s="171">
        <f>+EM18-DD18</f>
        <v>0</v>
      </c>
      <c r="EO18" s="172">
        <f>+EL18-BV18</f>
        <v>0</v>
      </c>
      <c r="EP18" s="172" t="e" vm="1">
        <f>+DW18-DC18</f>
        <v>#VALUE!</v>
      </c>
    </row>
    <row r="19" spans="1:146" ht="19.5" hidden="1" customHeight="1">
      <c r="A19" s="173">
        <v>0</v>
      </c>
      <c r="B19" s="174"/>
      <c r="C19" s="175" t="s">
        <v>304</v>
      </c>
      <c r="D19" s="176"/>
      <c r="E19" s="177"/>
      <c r="F19" s="178"/>
      <c r="G19" s="179"/>
      <c r="H19" s="180"/>
      <c r="I19" s="180"/>
      <c r="J19" s="180"/>
      <c r="K19" s="180"/>
      <c r="L19" s="181" t="s">
        <v>305</v>
      </c>
      <c r="M19" s="175"/>
      <c r="N19" s="175"/>
      <c r="O19" s="175"/>
      <c r="P19" s="175"/>
      <c r="Q19" s="175"/>
      <c r="R19" s="175"/>
      <c r="S19" s="175"/>
      <c r="T19" s="175"/>
      <c r="U19" s="73"/>
      <c r="V19" s="182"/>
      <c r="W19" s="181"/>
      <c r="X19" s="175"/>
      <c r="Y19" s="175"/>
      <c r="Z19" s="183"/>
      <c r="AA19" s="183"/>
      <c r="AB19" s="183"/>
      <c r="AC19" s="183"/>
      <c r="AD19" s="183">
        <v>1834224000</v>
      </c>
      <c r="AE19" s="183">
        <v>0</v>
      </c>
      <c r="AF19" s="183">
        <v>169479000</v>
      </c>
      <c r="AG19" s="183"/>
      <c r="AH19" s="183"/>
      <c r="AI19" s="183"/>
      <c r="AJ19" s="183"/>
      <c r="AK19" s="184"/>
      <c r="AL19" s="184"/>
      <c r="AM19" s="183">
        <v>2467786000</v>
      </c>
      <c r="AN19" s="183"/>
      <c r="AO19" s="183"/>
      <c r="AP19" s="183">
        <f>20632129000-6093122000-700000000</f>
        <v>13839007000</v>
      </c>
      <c r="AQ19" s="183">
        <v>0</v>
      </c>
      <c r="AR19" s="183">
        <f>6093122000+700000000</f>
        <v>6793122000</v>
      </c>
      <c r="AS19" s="183">
        <v>0</v>
      </c>
      <c r="AT19" s="183">
        <v>1487768000</v>
      </c>
      <c r="AU19" s="185"/>
      <c r="AV19" s="183">
        <v>703791000</v>
      </c>
      <c r="AW19" s="183">
        <v>0</v>
      </c>
      <c r="AX19" s="186"/>
      <c r="AY19" s="186"/>
      <c r="AZ19" s="183">
        <f>SUM(Z19:AY19)</f>
        <v>27295177000</v>
      </c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>
        <v>0</v>
      </c>
      <c r="BL19" s="185">
        <v>0</v>
      </c>
      <c r="BM19" s="183"/>
      <c r="BN19" s="185"/>
      <c r="BO19" s="183"/>
      <c r="BP19" s="183"/>
      <c r="BQ19" s="183"/>
      <c r="BR19" s="183"/>
      <c r="BS19" s="183"/>
      <c r="BT19" s="183"/>
      <c r="BU19" s="183">
        <f>SUM(BA19:BT19)</f>
        <v>0</v>
      </c>
      <c r="BV19" s="183">
        <f>+BU19+AZ19</f>
        <v>27295177000</v>
      </c>
      <c r="BW19" s="845">
        <v>330268000</v>
      </c>
      <c r="BX19" s="183">
        <v>0</v>
      </c>
      <c r="BY19" s="183"/>
      <c r="BZ19" s="183"/>
      <c r="CA19" s="183"/>
      <c r="CB19" s="183"/>
      <c r="CC19" s="183"/>
      <c r="CD19" s="183"/>
      <c r="CE19" s="183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>
        <f>SUM(BW19:CV19)</f>
        <v>330268000</v>
      </c>
      <c r="CX19" s="183"/>
      <c r="CY19" s="183"/>
      <c r="CZ19" s="183"/>
      <c r="DA19" s="183"/>
      <c r="DB19" s="183">
        <v>0</v>
      </c>
      <c r="DC19" s="183">
        <f>+DB19+CW19</f>
        <v>330268000</v>
      </c>
      <c r="DD19" s="183">
        <f>+DC19+BV19</f>
        <v>27625445000</v>
      </c>
      <c r="DE19" s="187"/>
      <c r="DF19" s="187"/>
      <c r="DG19" s="166">
        <v>32228216000</v>
      </c>
      <c r="DH19" s="166">
        <f>+DG19-DD19</f>
        <v>4602771000</v>
      </c>
      <c r="DI19" s="169">
        <f>SUM(CK19:CN19)</f>
        <v>0</v>
      </c>
      <c r="DJ19" s="183">
        <f t="shared" si="8"/>
        <v>330268000</v>
      </c>
      <c r="DK19" s="183">
        <f>+CK19+CL19+CM19+CN19</f>
        <v>0</v>
      </c>
      <c r="DL19" s="183">
        <f>+CO19</f>
        <v>0</v>
      </c>
      <c r="DM19" s="183">
        <f>+CO19+CP19</f>
        <v>0</v>
      </c>
      <c r="DN19" s="183">
        <f>+CP19+CQ19</f>
        <v>0</v>
      </c>
      <c r="DO19" s="183">
        <f>+CX19</f>
        <v>0</v>
      </c>
      <c r="DP19" s="183">
        <f>+CY19+CZ19+DA19</f>
        <v>0</v>
      </c>
      <c r="DQ19" s="183">
        <f>+CS19</f>
        <v>0</v>
      </c>
      <c r="DR19" s="183">
        <v>0</v>
      </c>
      <c r="DS19" s="183">
        <f>+CR19</f>
        <v>0</v>
      </c>
      <c r="DT19" s="183">
        <f t="shared" si="9"/>
        <v>0</v>
      </c>
      <c r="DU19" s="183">
        <f t="shared" si="9"/>
        <v>0</v>
      </c>
      <c r="DV19" s="174">
        <f t="shared" si="9"/>
        <v>0</v>
      </c>
      <c r="DW19" s="174">
        <f>SUM(DJ19:DV19)</f>
        <v>330268000</v>
      </c>
      <c r="DX19" s="174">
        <f>+Z19+AA19+AB19+AC19+AD19+AE19+AF19+AJ19+AK19+AL19+AM19+AN19+AO19+AP19+AQ19+AR19+AS19+AT19+AU19+AV19+BF19+AW19+AX19+AY19+BG19+BH19+BI19</f>
        <v>27295177000</v>
      </c>
      <c r="DY19" s="174">
        <f>+AG19+AH19</f>
        <v>0</v>
      </c>
      <c r="DZ19" s="174">
        <f>+AH19</f>
        <v>0</v>
      </c>
      <c r="EA19" s="174">
        <f>+AI19</f>
        <v>0</v>
      </c>
      <c r="EB19" s="174">
        <f>+BA19</f>
        <v>0</v>
      </c>
      <c r="EC19" s="174">
        <f>+BJ19+BK19+BL19+BN19+BM19+BT19</f>
        <v>0</v>
      </c>
      <c r="ED19" s="174">
        <f>+BP19</f>
        <v>0</v>
      </c>
      <c r="EE19" s="174">
        <f>+BQ19</f>
        <v>0</v>
      </c>
      <c r="EF19" s="174">
        <f>+BO19</f>
        <v>0</v>
      </c>
      <c r="EG19" s="174">
        <f>+BB19+BC19</f>
        <v>0</v>
      </c>
      <c r="EH19" s="174">
        <f>+BD19</f>
        <v>0</v>
      </c>
      <c r="EI19" s="174">
        <f>+BE19</f>
        <v>0</v>
      </c>
      <c r="EJ19" s="174">
        <f>+BR19</f>
        <v>0</v>
      </c>
      <c r="EK19" s="174">
        <f>+BS19</f>
        <v>0</v>
      </c>
      <c r="EL19" s="174">
        <f>SUM(DX19:EK19)</f>
        <v>27295177000</v>
      </c>
      <c r="EM19" s="174">
        <f>+EL19+DW19</f>
        <v>27625445000</v>
      </c>
      <c r="EN19" s="174">
        <f>+EM19-DD19</f>
        <v>0</v>
      </c>
      <c r="EO19" s="188">
        <f>+EL18-BV18</f>
        <v>0</v>
      </c>
    </row>
    <row r="20" spans="1:146" ht="24.75" hidden="1" customHeight="1">
      <c r="A20" s="147">
        <v>0</v>
      </c>
      <c r="B20" s="66"/>
      <c r="C20" s="66"/>
      <c r="D20" s="67"/>
      <c r="E20" s="68"/>
      <c r="F20" s="69"/>
      <c r="G20" s="70"/>
      <c r="H20" s="71"/>
      <c r="I20" s="71"/>
      <c r="J20" s="71"/>
      <c r="K20" s="71"/>
      <c r="L20" s="189"/>
      <c r="M20" s="190"/>
      <c r="N20" s="190"/>
      <c r="O20" s="190"/>
      <c r="P20" s="190"/>
      <c r="Q20" s="190"/>
      <c r="R20" s="190"/>
      <c r="S20" s="190"/>
      <c r="T20" s="190"/>
      <c r="U20" s="191"/>
      <c r="V20" s="190"/>
      <c r="W20" s="192"/>
      <c r="X20" s="193"/>
      <c r="Y20" s="75"/>
      <c r="Z20" s="75"/>
      <c r="AA20" s="75"/>
      <c r="AB20" s="75"/>
      <c r="AC20" s="75"/>
      <c r="AD20" s="75"/>
      <c r="AE20" s="194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87"/>
      <c r="AY20" s="87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6"/>
      <c r="BM20" s="75"/>
      <c r="BN20" s="76"/>
      <c r="BO20" s="75"/>
      <c r="BP20" s="75"/>
      <c r="BQ20" s="75"/>
      <c r="BR20" s="75"/>
      <c r="BS20" s="75"/>
      <c r="BT20" s="75"/>
      <c r="BU20" s="75"/>
      <c r="BV20" s="75"/>
      <c r="BW20" s="846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8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96"/>
      <c r="DF20" s="96"/>
      <c r="DG20" s="195"/>
      <c r="DH20" s="195"/>
      <c r="DI20" s="88"/>
      <c r="DJ20" s="75">
        <f t="shared" si="8"/>
        <v>0</v>
      </c>
      <c r="DK20" s="75"/>
      <c r="DL20" s="196">
        <f>+CN20+CO20</f>
        <v>0</v>
      </c>
      <c r="DM20" s="75">
        <f>+CO20+CP20</f>
        <v>0</v>
      </c>
      <c r="DN20" s="75">
        <f>+CP20+CQ20</f>
        <v>0</v>
      </c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</row>
    <row r="21" spans="1:146" ht="24.75" hidden="1" customHeight="1">
      <c r="A21" s="197" t="s">
        <v>221</v>
      </c>
      <c r="B21" s="198"/>
      <c r="C21" s="198"/>
      <c r="D21" s="199"/>
      <c r="E21" s="199"/>
      <c r="F21" s="200"/>
      <c r="G21" s="201"/>
      <c r="H21" s="202"/>
      <c r="I21" s="202"/>
      <c r="J21" s="202"/>
      <c r="K21" s="202"/>
      <c r="L21" s="203" t="s">
        <v>306</v>
      </c>
      <c r="M21" s="202"/>
      <c r="N21" s="202"/>
      <c r="O21" s="202"/>
      <c r="P21" s="202"/>
      <c r="Q21" s="202"/>
      <c r="R21" s="202"/>
      <c r="S21" s="202"/>
      <c r="T21" s="202"/>
      <c r="U21" s="204"/>
      <c r="V21" s="205"/>
      <c r="W21" s="206"/>
      <c r="X21" s="198"/>
      <c r="Y21" s="198"/>
      <c r="Z21" s="207">
        <f t="shared" ref="Z21:BG21" si="11">+Z22+Z472</f>
        <v>5861889000</v>
      </c>
      <c r="AA21" s="207">
        <f t="shared" si="11"/>
        <v>939916000</v>
      </c>
      <c r="AB21" s="207">
        <f t="shared" si="11"/>
        <v>2066000</v>
      </c>
      <c r="AC21" s="207">
        <f t="shared" si="11"/>
        <v>69086243000</v>
      </c>
      <c r="AD21" s="207">
        <f t="shared" si="11"/>
        <v>77087689000</v>
      </c>
      <c r="AE21" s="207">
        <f t="shared" si="11"/>
        <v>9341564000</v>
      </c>
      <c r="AF21" s="207">
        <f t="shared" si="11"/>
        <v>435805000</v>
      </c>
      <c r="AG21" s="207">
        <f t="shared" si="11"/>
        <v>33666646000</v>
      </c>
      <c r="AH21" s="207">
        <f t="shared" si="11"/>
        <v>0</v>
      </c>
      <c r="AI21" s="207">
        <f t="shared" si="11"/>
        <v>1812192957000</v>
      </c>
      <c r="AJ21" s="207">
        <f t="shared" si="11"/>
        <v>12162674000</v>
      </c>
      <c r="AK21" s="207">
        <f t="shared" si="11"/>
        <v>3872435000</v>
      </c>
      <c r="AL21" s="207">
        <f t="shared" si="11"/>
        <v>6121182000</v>
      </c>
      <c r="AM21" s="207">
        <f t="shared" si="11"/>
        <v>46887932000</v>
      </c>
      <c r="AN21" s="207">
        <f t="shared" si="11"/>
        <v>0</v>
      </c>
      <c r="AO21" s="207">
        <f t="shared" si="11"/>
        <v>621565000</v>
      </c>
      <c r="AP21" s="207">
        <f t="shared" si="11"/>
        <v>10472944000</v>
      </c>
      <c r="AQ21" s="207">
        <f t="shared" si="11"/>
        <v>37570882000</v>
      </c>
      <c r="AR21" s="207">
        <f t="shared" si="11"/>
        <v>8916541000</v>
      </c>
      <c r="AS21" s="207">
        <f t="shared" si="11"/>
        <v>47128988000</v>
      </c>
      <c r="AT21" s="207">
        <f t="shared" si="11"/>
        <v>14877681000</v>
      </c>
      <c r="AU21" s="207">
        <f t="shared" si="11"/>
        <v>13389913000</v>
      </c>
      <c r="AV21" s="207">
        <f t="shared" si="11"/>
        <v>25709587000</v>
      </c>
      <c r="AW21" s="207">
        <f t="shared" ref="AW21:AX21" si="12">+AW22+AW472</f>
        <v>8776178000</v>
      </c>
      <c r="AX21" s="208">
        <f t="shared" si="12"/>
        <v>727455000</v>
      </c>
      <c r="AY21" s="208">
        <f t="shared" ref="AY21" si="13">+AY22+AY472</f>
        <v>756287000</v>
      </c>
      <c r="AZ21" s="207">
        <f t="shared" si="11"/>
        <v>2246607019000</v>
      </c>
      <c r="BA21" s="207">
        <f t="shared" si="11"/>
        <v>0</v>
      </c>
      <c r="BB21" s="207">
        <f t="shared" si="11"/>
        <v>31061193000</v>
      </c>
      <c r="BC21" s="207">
        <f t="shared" si="11"/>
        <v>1930480000</v>
      </c>
      <c r="BD21" s="207">
        <f t="shared" si="11"/>
        <v>1044783000</v>
      </c>
      <c r="BE21" s="207">
        <f t="shared" si="11"/>
        <v>3698426000</v>
      </c>
      <c r="BF21" s="207">
        <f t="shared" si="11"/>
        <v>2443442000</v>
      </c>
      <c r="BG21" s="207">
        <f t="shared" si="11"/>
        <v>5561731000</v>
      </c>
      <c r="BH21" s="207">
        <f t="shared" ref="BH21:CM21" si="14">+BH22+BH472</f>
        <v>516650000</v>
      </c>
      <c r="BI21" s="207">
        <f t="shared" si="14"/>
        <v>64778000</v>
      </c>
      <c r="BJ21" s="207">
        <f t="shared" si="14"/>
        <v>3225285000</v>
      </c>
      <c r="BK21" s="207">
        <f t="shared" si="14"/>
        <v>751480000</v>
      </c>
      <c r="BL21" s="209">
        <f t="shared" si="14"/>
        <v>321402000</v>
      </c>
      <c r="BM21" s="207">
        <f t="shared" si="14"/>
        <v>41327089000</v>
      </c>
      <c r="BN21" s="209">
        <f t="shared" si="14"/>
        <v>430079000</v>
      </c>
      <c r="BO21" s="207">
        <f t="shared" si="14"/>
        <v>2605151000</v>
      </c>
      <c r="BP21" s="207">
        <f t="shared" si="14"/>
        <v>0</v>
      </c>
      <c r="BQ21" s="207">
        <f t="shared" si="14"/>
        <v>461860000</v>
      </c>
      <c r="BR21" s="207">
        <f t="shared" si="14"/>
        <v>0</v>
      </c>
      <c r="BS21" s="207">
        <f t="shared" si="14"/>
        <v>0</v>
      </c>
      <c r="BT21" s="207">
        <f t="shared" si="14"/>
        <v>756287000</v>
      </c>
      <c r="BU21" s="207">
        <f t="shared" si="14"/>
        <v>96200116000</v>
      </c>
      <c r="BV21" s="207">
        <f t="shared" si="14"/>
        <v>2342807135000</v>
      </c>
      <c r="BW21" s="847">
        <f t="shared" si="14"/>
        <v>541320400430.31</v>
      </c>
      <c r="BX21" s="207">
        <f t="shared" si="14"/>
        <v>0</v>
      </c>
      <c r="BY21" s="207">
        <f t="shared" si="14"/>
        <v>33676010202.400162</v>
      </c>
      <c r="BZ21" s="207">
        <f t="shared" si="14"/>
        <v>17419116817.607952</v>
      </c>
      <c r="CA21" s="207">
        <f t="shared" si="14"/>
        <v>119000000000</v>
      </c>
      <c r="CB21" s="207">
        <f t="shared" si="14"/>
        <v>42461725858</v>
      </c>
      <c r="CC21" s="207">
        <f t="shared" si="14"/>
        <v>21098492000</v>
      </c>
      <c r="CD21" s="207">
        <f t="shared" si="14"/>
        <v>11611833000</v>
      </c>
      <c r="CE21" s="207">
        <f t="shared" si="14"/>
        <v>0</v>
      </c>
      <c r="CF21" s="207">
        <f t="shared" si="14"/>
        <v>0</v>
      </c>
      <c r="CG21" s="207">
        <f t="shared" si="14"/>
        <v>0</v>
      </c>
      <c r="CH21" s="207">
        <f t="shared" si="14"/>
        <v>336346004981</v>
      </c>
      <c r="CI21" s="207">
        <f t="shared" si="14"/>
        <v>10845941710.690001</v>
      </c>
      <c r="CJ21" s="207">
        <f t="shared" si="14"/>
        <v>0</v>
      </c>
      <c r="CK21" s="207">
        <f t="shared" si="14"/>
        <v>26764995580</v>
      </c>
      <c r="CL21" s="207">
        <f t="shared" si="14"/>
        <v>73235004420</v>
      </c>
      <c r="CM21" s="207">
        <f t="shared" si="14"/>
        <v>0</v>
      </c>
      <c r="CN21" s="207">
        <f t="shared" ref="CN21:DD21" si="15">+CN22+CN472</f>
        <v>0</v>
      </c>
      <c r="CO21" s="207">
        <f t="shared" si="15"/>
        <v>157859855000</v>
      </c>
      <c r="CP21" s="207">
        <f t="shared" si="15"/>
        <v>0</v>
      </c>
      <c r="CQ21" s="207">
        <f t="shared" si="15"/>
        <v>0</v>
      </c>
      <c r="CR21" s="207">
        <f t="shared" si="15"/>
        <v>0</v>
      </c>
      <c r="CS21" s="207">
        <f t="shared" si="15"/>
        <v>0</v>
      </c>
      <c r="CT21" s="207">
        <f t="shared" si="15"/>
        <v>1400000000</v>
      </c>
      <c r="CU21" s="207">
        <f t="shared" si="15"/>
        <v>0</v>
      </c>
      <c r="CV21" s="207">
        <f t="shared" si="15"/>
        <v>0</v>
      </c>
      <c r="CW21" s="207">
        <f t="shared" si="15"/>
        <v>1393039380000.0081</v>
      </c>
      <c r="CX21" s="207">
        <f t="shared" si="15"/>
        <v>1177024950000</v>
      </c>
      <c r="CY21" s="207">
        <f t="shared" si="15"/>
        <v>4621</v>
      </c>
      <c r="CZ21" s="207">
        <f t="shared" si="15"/>
        <v>205871885727</v>
      </c>
      <c r="DA21" s="207">
        <f t="shared" si="15"/>
        <v>6484959652</v>
      </c>
      <c r="DB21" s="207">
        <f t="shared" si="15"/>
        <v>1389381800000</v>
      </c>
      <c r="DC21" s="207" t="e" vm="1">
        <f t="shared" si="15"/>
        <v>#VALUE!</v>
      </c>
      <c r="DD21" s="207">
        <f t="shared" si="15"/>
        <v>5125228315000.0078</v>
      </c>
      <c r="DE21" s="210"/>
      <c r="DF21" s="210"/>
      <c r="DG21" s="211"/>
      <c r="DH21" s="211"/>
      <c r="DI21" s="212"/>
      <c r="DJ21" s="207">
        <f t="shared" si="8"/>
        <v>1133779525000.0081</v>
      </c>
      <c r="DK21" s="207">
        <f>+DK22+DK472</f>
        <v>100000000000</v>
      </c>
      <c r="DL21" s="183">
        <f>CO21</f>
        <v>157859855000</v>
      </c>
      <c r="DM21" s="207">
        <f>CP21</f>
        <v>0</v>
      </c>
      <c r="DN21" s="207">
        <f>CQ21</f>
        <v>0</v>
      </c>
      <c r="DO21" s="207">
        <f t="shared" ref="DO21:EN21" si="16">+DO22+DO472</f>
        <v>1177024950000</v>
      </c>
      <c r="DP21" s="207">
        <f t="shared" si="16"/>
        <v>212356850000</v>
      </c>
      <c r="DQ21" s="207">
        <f t="shared" si="16"/>
        <v>0</v>
      </c>
      <c r="DR21" s="207">
        <f t="shared" si="16"/>
        <v>0</v>
      </c>
      <c r="DS21" s="207">
        <f t="shared" si="16"/>
        <v>0</v>
      </c>
      <c r="DT21" s="207">
        <f t="shared" si="16"/>
        <v>1400000000</v>
      </c>
      <c r="DU21" s="207">
        <f t="shared" si="16"/>
        <v>0</v>
      </c>
      <c r="DV21" s="207">
        <f t="shared" si="16"/>
        <v>0</v>
      </c>
      <c r="DW21" s="213">
        <f t="shared" si="16"/>
        <v>2601008660999.0083</v>
      </c>
      <c r="DX21" s="207">
        <f t="shared" si="16"/>
        <v>409334017000</v>
      </c>
      <c r="DY21" s="207">
        <f t="shared" si="16"/>
        <v>33616000000</v>
      </c>
      <c r="DZ21" s="207">
        <f t="shared" si="16"/>
        <v>0</v>
      </c>
      <c r="EA21" s="207">
        <f t="shared" si="16"/>
        <v>1800583599000</v>
      </c>
      <c r="EB21" s="207">
        <f t="shared" si="16"/>
        <v>0</v>
      </c>
      <c r="EC21" s="207">
        <f t="shared" si="16"/>
        <v>46811622000</v>
      </c>
      <c r="ED21" s="207">
        <f t="shared" si="16"/>
        <v>0</v>
      </c>
      <c r="EE21" s="207">
        <f t="shared" si="16"/>
        <v>461860000</v>
      </c>
      <c r="EF21" s="207">
        <f t="shared" si="16"/>
        <v>2605151000</v>
      </c>
      <c r="EG21" s="207">
        <f t="shared" si="16"/>
        <v>32991673000</v>
      </c>
      <c r="EH21" s="207">
        <f t="shared" si="16"/>
        <v>1044783000</v>
      </c>
      <c r="EI21" s="207">
        <f t="shared" si="16"/>
        <v>3698426000</v>
      </c>
      <c r="EJ21" s="207">
        <f t="shared" si="16"/>
        <v>0</v>
      </c>
      <c r="EK21" s="207">
        <f t="shared" si="16"/>
        <v>0</v>
      </c>
      <c r="EL21" s="207">
        <f t="shared" si="16"/>
        <v>2331147131000</v>
      </c>
      <c r="EM21" s="207">
        <f t="shared" si="16"/>
        <v>4932155791999.0078</v>
      </c>
      <c r="EN21" s="207" t="e">
        <f t="shared" si="16"/>
        <v>#REF!</v>
      </c>
    </row>
    <row r="22" spans="1:146" ht="24.75" hidden="1" customHeight="1">
      <c r="A22" s="214">
        <v>0</v>
      </c>
      <c r="B22" s="990" t="s">
        <v>307</v>
      </c>
      <c r="C22" s="991"/>
      <c r="D22" s="991"/>
      <c r="E22" s="991"/>
      <c r="F22" s="991"/>
      <c r="G22" s="991"/>
      <c r="H22" s="991"/>
      <c r="I22" s="991"/>
      <c r="J22" s="991"/>
      <c r="K22" s="992"/>
      <c r="L22" s="215" t="s">
        <v>308</v>
      </c>
      <c r="M22" s="215"/>
      <c r="N22" s="215"/>
      <c r="O22" s="215"/>
      <c r="P22" s="215"/>
      <c r="Q22" s="215"/>
      <c r="R22" s="215"/>
      <c r="S22" s="215"/>
      <c r="T22" s="215"/>
      <c r="U22" s="216"/>
      <c r="V22" s="215"/>
      <c r="W22" s="217"/>
      <c r="X22" s="218"/>
      <c r="Y22" s="218"/>
      <c r="Z22" s="219">
        <f t="shared" ref="Z22:CS22" si="17">Z24</f>
        <v>5861889000</v>
      </c>
      <c r="AA22" s="219">
        <f t="shared" si="17"/>
        <v>939916000</v>
      </c>
      <c r="AB22" s="219">
        <f t="shared" si="17"/>
        <v>2066000</v>
      </c>
      <c r="AC22" s="219">
        <f t="shared" si="17"/>
        <v>69086243000</v>
      </c>
      <c r="AD22" s="219">
        <f t="shared" si="17"/>
        <v>77087689000</v>
      </c>
      <c r="AE22" s="219">
        <f t="shared" ref="AE22" si="18">AE24</f>
        <v>9341564000</v>
      </c>
      <c r="AF22" s="219">
        <f t="shared" si="17"/>
        <v>435805000</v>
      </c>
      <c r="AG22" s="219">
        <f t="shared" si="17"/>
        <v>33666646000</v>
      </c>
      <c r="AH22" s="219">
        <f t="shared" si="17"/>
        <v>0</v>
      </c>
      <c r="AI22" s="219">
        <f t="shared" si="17"/>
        <v>1812192957000</v>
      </c>
      <c r="AJ22" s="219">
        <f t="shared" si="17"/>
        <v>11311287000</v>
      </c>
      <c r="AK22" s="219">
        <f t="shared" si="17"/>
        <v>3872435000</v>
      </c>
      <c r="AL22" s="219">
        <f t="shared" si="17"/>
        <v>6121182000</v>
      </c>
      <c r="AM22" s="219">
        <f t="shared" si="17"/>
        <v>43433031000</v>
      </c>
      <c r="AN22" s="219">
        <f t="shared" si="17"/>
        <v>0</v>
      </c>
      <c r="AO22" s="219">
        <f t="shared" si="17"/>
        <v>578056000</v>
      </c>
      <c r="AP22" s="219">
        <f t="shared" si="17"/>
        <v>10472944000</v>
      </c>
      <c r="AQ22" s="219">
        <f t="shared" si="17"/>
        <v>37570882000</v>
      </c>
      <c r="AR22" s="219">
        <f t="shared" si="17"/>
        <v>8916541000</v>
      </c>
      <c r="AS22" s="219">
        <f t="shared" si="17"/>
        <v>47128988000</v>
      </c>
      <c r="AT22" s="219">
        <f t="shared" si="17"/>
        <v>14877681000</v>
      </c>
      <c r="AU22" s="219">
        <f t="shared" si="17"/>
        <v>13389913000</v>
      </c>
      <c r="AV22" s="219">
        <f t="shared" si="17"/>
        <v>25709587000</v>
      </c>
      <c r="AW22" s="219">
        <f t="shared" ref="AW22:AX22" si="19">AW24</f>
        <v>8776178000</v>
      </c>
      <c r="AX22" s="220">
        <f t="shared" si="19"/>
        <v>727455000</v>
      </c>
      <c r="AY22" s="220">
        <f t="shared" ref="AY22" si="20">AY24</f>
        <v>756287000</v>
      </c>
      <c r="AZ22" s="219">
        <f>AZ24</f>
        <v>2242257222000</v>
      </c>
      <c r="BA22" s="219">
        <f t="shared" si="17"/>
        <v>0</v>
      </c>
      <c r="BB22" s="219">
        <f t="shared" si="17"/>
        <v>31061193000</v>
      </c>
      <c r="BC22" s="219">
        <f t="shared" si="17"/>
        <v>1930480000</v>
      </c>
      <c r="BD22" s="219">
        <f t="shared" si="17"/>
        <v>1044783000</v>
      </c>
      <c r="BE22" s="219">
        <f t="shared" si="17"/>
        <v>3698426000</v>
      </c>
      <c r="BF22" s="219">
        <f t="shared" si="17"/>
        <v>2443442000</v>
      </c>
      <c r="BG22" s="219">
        <f t="shared" si="17"/>
        <v>5561731000</v>
      </c>
      <c r="BH22" s="219">
        <f t="shared" si="17"/>
        <v>516650000</v>
      </c>
      <c r="BI22" s="219">
        <f t="shared" si="17"/>
        <v>64778000</v>
      </c>
      <c r="BJ22" s="219">
        <f t="shared" si="17"/>
        <v>3225285000</v>
      </c>
      <c r="BK22" s="219">
        <f t="shared" si="17"/>
        <v>751480000</v>
      </c>
      <c r="BL22" s="221">
        <f t="shared" si="17"/>
        <v>321402000</v>
      </c>
      <c r="BM22" s="219">
        <f t="shared" ref="BM22" si="21">BM24</f>
        <v>41327089000</v>
      </c>
      <c r="BN22" s="221">
        <f t="shared" si="17"/>
        <v>430079000</v>
      </c>
      <c r="BO22" s="219">
        <f t="shared" si="17"/>
        <v>2605151000</v>
      </c>
      <c r="BP22" s="219">
        <f t="shared" si="17"/>
        <v>0</v>
      </c>
      <c r="BQ22" s="219">
        <f t="shared" si="17"/>
        <v>461860000</v>
      </c>
      <c r="BR22" s="219">
        <f t="shared" si="17"/>
        <v>0</v>
      </c>
      <c r="BS22" s="219">
        <f t="shared" si="17"/>
        <v>0</v>
      </c>
      <c r="BT22" s="219">
        <f t="shared" si="17"/>
        <v>756287000</v>
      </c>
      <c r="BU22" s="219">
        <f t="shared" si="17"/>
        <v>96200116000</v>
      </c>
      <c r="BV22" s="219">
        <f t="shared" si="17"/>
        <v>2338457338000</v>
      </c>
      <c r="BW22" s="848">
        <f t="shared" si="17"/>
        <v>541320400430.31</v>
      </c>
      <c r="BX22" s="219">
        <f t="shared" si="17"/>
        <v>0</v>
      </c>
      <c r="BY22" s="219">
        <f t="shared" si="17"/>
        <v>33676010202.400162</v>
      </c>
      <c r="BZ22" s="219">
        <f t="shared" si="17"/>
        <v>17419116817.607952</v>
      </c>
      <c r="CA22" s="219">
        <f t="shared" si="17"/>
        <v>119000000000</v>
      </c>
      <c r="CB22" s="219">
        <f t="shared" si="17"/>
        <v>42461725858</v>
      </c>
      <c r="CC22" s="219">
        <f t="shared" si="17"/>
        <v>21098492000</v>
      </c>
      <c r="CD22" s="219">
        <f t="shared" si="17"/>
        <v>11611833000</v>
      </c>
      <c r="CE22" s="219">
        <f t="shared" si="17"/>
        <v>0</v>
      </c>
      <c r="CF22" s="219">
        <f t="shared" si="17"/>
        <v>0</v>
      </c>
      <c r="CG22" s="219">
        <f t="shared" si="17"/>
        <v>0</v>
      </c>
      <c r="CH22" s="219">
        <f t="shared" si="17"/>
        <v>336346004981</v>
      </c>
      <c r="CI22" s="219">
        <f t="shared" si="17"/>
        <v>10845941710.690001</v>
      </c>
      <c r="CJ22" s="219">
        <f t="shared" si="17"/>
        <v>0</v>
      </c>
      <c r="CK22" s="219">
        <f t="shared" si="17"/>
        <v>26764995580</v>
      </c>
      <c r="CL22" s="219">
        <f t="shared" si="17"/>
        <v>73235004420</v>
      </c>
      <c r="CM22" s="219">
        <f t="shared" si="17"/>
        <v>0</v>
      </c>
      <c r="CN22" s="219">
        <f t="shared" si="17"/>
        <v>0</v>
      </c>
      <c r="CO22" s="219">
        <f t="shared" ref="CO22:CP22" si="22">CO24</f>
        <v>157859855000</v>
      </c>
      <c r="CP22" s="219">
        <f t="shared" si="22"/>
        <v>0</v>
      </c>
      <c r="CQ22" s="219">
        <f t="shared" si="17"/>
        <v>0</v>
      </c>
      <c r="CR22" s="219">
        <f t="shared" si="17"/>
        <v>0</v>
      </c>
      <c r="CS22" s="219">
        <f t="shared" si="17"/>
        <v>0</v>
      </c>
      <c r="CT22" s="219">
        <f>CT24</f>
        <v>1400000000</v>
      </c>
      <c r="CU22" s="219">
        <f t="shared" ref="CU22:DB22" si="23">CU24</f>
        <v>0</v>
      </c>
      <c r="CV22" s="219">
        <f t="shared" si="23"/>
        <v>0</v>
      </c>
      <c r="CW22" s="219">
        <f>CW24</f>
        <v>1393039380000.0081</v>
      </c>
      <c r="CX22" s="219">
        <f t="shared" si="23"/>
        <v>1177024950000</v>
      </c>
      <c r="CY22" s="219">
        <f t="shared" si="23"/>
        <v>4621</v>
      </c>
      <c r="CZ22" s="219">
        <f>CZ24</f>
        <v>205871885727</v>
      </c>
      <c r="DA22" s="219">
        <f>DA24</f>
        <v>6484959652</v>
      </c>
      <c r="DB22" s="219">
        <f t="shared" si="23"/>
        <v>1389381800000</v>
      </c>
      <c r="DC22" s="219" t="e" vm="1">
        <f>DC24</f>
        <v>#VALUE!</v>
      </c>
      <c r="DD22" s="219">
        <f>DD24</f>
        <v>5120878518000.0078</v>
      </c>
      <c r="DE22" s="222"/>
      <c r="DF22" s="222"/>
      <c r="DG22" s="223"/>
      <c r="DH22" s="195"/>
      <c r="DI22" s="224"/>
      <c r="DJ22" s="219">
        <f t="shared" si="8"/>
        <v>1133779525000.0081</v>
      </c>
      <c r="DK22" s="219">
        <f>DK24</f>
        <v>100000000000</v>
      </c>
      <c r="DL22" s="196">
        <f>+CO22</f>
        <v>157859855000</v>
      </c>
      <c r="DM22" s="219">
        <f>CP22</f>
        <v>0</v>
      </c>
      <c r="DN22" s="219">
        <f>CQ22</f>
        <v>0</v>
      </c>
      <c r="DO22" s="219">
        <f t="shared" ref="DO22:EN22" si="24">DO24</f>
        <v>1177024950000</v>
      </c>
      <c r="DP22" s="219">
        <f t="shared" si="24"/>
        <v>212356850000</v>
      </c>
      <c r="DQ22" s="219">
        <f t="shared" si="24"/>
        <v>0</v>
      </c>
      <c r="DR22" s="219">
        <f t="shared" si="24"/>
        <v>0</v>
      </c>
      <c r="DS22" s="219">
        <f t="shared" si="24"/>
        <v>0</v>
      </c>
      <c r="DT22" s="219">
        <f t="shared" si="24"/>
        <v>1400000000</v>
      </c>
      <c r="DU22" s="219">
        <f t="shared" si="24"/>
        <v>0</v>
      </c>
      <c r="DV22" s="219">
        <f t="shared" si="24"/>
        <v>0</v>
      </c>
      <c r="DW22" s="219">
        <f>DW24</f>
        <v>2601008660999.0083</v>
      </c>
      <c r="DX22" s="219">
        <f t="shared" si="24"/>
        <v>404984220000</v>
      </c>
      <c r="DY22" s="219">
        <f t="shared" si="24"/>
        <v>33616000000</v>
      </c>
      <c r="DZ22" s="219">
        <f t="shared" si="24"/>
        <v>0</v>
      </c>
      <c r="EA22" s="219">
        <f t="shared" si="24"/>
        <v>1800583599000</v>
      </c>
      <c r="EB22" s="219">
        <f t="shared" si="24"/>
        <v>0</v>
      </c>
      <c r="EC22" s="219">
        <f t="shared" si="24"/>
        <v>46811622000</v>
      </c>
      <c r="ED22" s="219">
        <f t="shared" si="24"/>
        <v>0</v>
      </c>
      <c r="EE22" s="219">
        <f t="shared" si="24"/>
        <v>461860000</v>
      </c>
      <c r="EF22" s="219">
        <f t="shared" si="24"/>
        <v>2605151000</v>
      </c>
      <c r="EG22" s="219">
        <f t="shared" si="24"/>
        <v>32991673000</v>
      </c>
      <c r="EH22" s="219">
        <f t="shared" si="24"/>
        <v>1044783000</v>
      </c>
      <c r="EI22" s="219">
        <f t="shared" si="24"/>
        <v>3698426000</v>
      </c>
      <c r="EJ22" s="219">
        <f t="shared" si="24"/>
        <v>0</v>
      </c>
      <c r="EK22" s="219">
        <f t="shared" si="24"/>
        <v>0</v>
      </c>
      <c r="EL22" s="219">
        <f t="shared" si="24"/>
        <v>2326797334000</v>
      </c>
      <c r="EM22" s="219">
        <f t="shared" si="24"/>
        <v>4927805994999.0078</v>
      </c>
      <c r="EN22" s="225" t="e">
        <f t="shared" si="24"/>
        <v>#REF!</v>
      </c>
    </row>
    <row r="23" spans="1:146" ht="24.75" hidden="1" customHeight="1">
      <c r="A23" s="147">
        <v>0</v>
      </c>
      <c r="B23" s="66"/>
      <c r="C23" s="66"/>
      <c r="D23" s="67"/>
      <c r="E23" s="68"/>
      <c r="F23" s="69"/>
      <c r="G23" s="70"/>
      <c r="H23" s="71"/>
      <c r="I23" s="71"/>
      <c r="J23" s="71"/>
      <c r="K23" s="71"/>
      <c r="L23" s="189"/>
      <c r="M23" s="190"/>
      <c r="N23" s="190"/>
      <c r="O23" s="190"/>
      <c r="P23" s="190"/>
      <c r="Q23" s="190"/>
      <c r="R23" s="190"/>
      <c r="S23" s="190"/>
      <c r="T23" s="190"/>
      <c r="U23" s="191"/>
      <c r="V23" s="190"/>
      <c r="W23" s="192"/>
      <c r="X23" s="193"/>
      <c r="Y23" s="75"/>
      <c r="Z23" s="75"/>
      <c r="AA23" s="75"/>
      <c r="AB23" s="75"/>
      <c r="AC23" s="75"/>
      <c r="AD23" s="75"/>
      <c r="AE23" s="194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87"/>
      <c r="AY23" s="87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6"/>
      <c r="BM23" s="75"/>
      <c r="BN23" s="76"/>
      <c r="BO23" s="75"/>
      <c r="BP23" s="75"/>
      <c r="BQ23" s="75"/>
      <c r="BR23" s="75"/>
      <c r="BS23" s="75"/>
      <c r="BT23" s="75"/>
      <c r="BU23" s="75"/>
      <c r="BV23" s="75"/>
      <c r="BW23" s="846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96"/>
      <c r="DF23" s="96"/>
      <c r="DG23" s="195"/>
      <c r="DI23" s="88"/>
      <c r="DJ23" s="75">
        <f t="shared" si="8"/>
        <v>0</v>
      </c>
      <c r="DK23" s="75"/>
      <c r="DL23" s="183">
        <f>+CN23+CO23</f>
        <v>0</v>
      </c>
      <c r="DM23" s="75">
        <f>+CO23+CP23</f>
        <v>0</v>
      </c>
      <c r="DN23" s="75">
        <f>+CP23+CQ23</f>
        <v>0</v>
      </c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</row>
    <row r="24" spans="1:146" ht="24.75" hidden="1" customHeight="1">
      <c r="A24" s="227" t="s">
        <v>221</v>
      </c>
      <c r="B24" s="228">
        <v>17</v>
      </c>
      <c r="C24" s="228"/>
      <c r="D24" s="229"/>
      <c r="E24" s="229"/>
      <c r="F24" s="178"/>
      <c r="G24" s="230"/>
      <c r="H24" s="231"/>
      <c r="I24" s="231"/>
      <c r="J24" s="231"/>
      <c r="K24" s="231"/>
      <c r="L24" s="232" t="s">
        <v>309</v>
      </c>
      <c r="M24" s="231"/>
      <c r="N24" s="231"/>
      <c r="O24" s="231"/>
      <c r="P24" s="231"/>
      <c r="Q24" s="231"/>
      <c r="R24" s="231"/>
      <c r="S24" s="231"/>
      <c r="T24" s="231"/>
      <c r="U24" s="85"/>
      <c r="V24" s="232"/>
      <c r="W24" s="233"/>
      <c r="X24" s="228"/>
      <c r="Y24" s="228"/>
      <c r="Z24" s="234">
        <f t="shared" ref="Z24:BG24" si="25">+Z25+Z40+Z356+Z382+Z410</f>
        <v>5861889000</v>
      </c>
      <c r="AA24" s="234">
        <f t="shared" si="25"/>
        <v>939916000</v>
      </c>
      <c r="AB24" s="234">
        <f t="shared" si="25"/>
        <v>2066000</v>
      </c>
      <c r="AC24" s="234">
        <f t="shared" si="25"/>
        <v>69086243000</v>
      </c>
      <c r="AD24" s="234">
        <f t="shared" si="25"/>
        <v>77087689000</v>
      </c>
      <c r="AE24" s="234">
        <f t="shared" si="25"/>
        <v>9341564000</v>
      </c>
      <c r="AF24" s="234">
        <f t="shared" si="25"/>
        <v>435805000</v>
      </c>
      <c r="AG24" s="234">
        <f t="shared" si="25"/>
        <v>33666646000</v>
      </c>
      <c r="AH24" s="234">
        <f t="shared" si="25"/>
        <v>0</v>
      </c>
      <c r="AI24" s="234">
        <f t="shared" si="25"/>
        <v>1812192957000</v>
      </c>
      <c r="AJ24" s="234">
        <f t="shared" si="25"/>
        <v>11311287000</v>
      </c>
      <c r="AK24" s="234">
        <f t="shared" si="25"/>
        <v>3872435000</v>
      </c>
      <c r="AL24" s="234">
        <f t="shared" si="25"/>
        <v>6121182000</v>
      </c>
      <c r="AM24" s="234">
        <f t="shared" si="25"/>
        <v>43433031000</v>
      </c>
      <c r="AN24" s="234">
        <f t="shared" si="25"/>
        <v>0</v>
      </c>
      <c r="AO24" s="234">
        <f t="shared" si="25"/>
        <v>578056000</v>
      </c>
      <c r="AP24" s="234">
        <f t="shared" si="25"/>
        <v>10472944000</v>
      </c>
      <c r="AQ24" s="234">
        <f t="shared" si="25"/>
        <v>37570882000</v>
      </c>
      <c r="AR24" s="234">
        <f t="shared" si="25"/>
        <v>8916541000</v>
      </c>
      <c r="AS24" s="234">
        <f t="shared" si="25"/>
        <v>47128988000</v>
      </c>
      <c r="AT24" s="234">
        <f t="shared" si="25"/>
        <v>14877681000</v>
      </c>
      <c r="AU24" s="234">
        <f t="shared" si="25"/>
        <v>13389913000</v>
      </c>
      <c r="AV24" s="234">
        <f t="shared" si="25"/>
        <v>25709587000</v>
      </c>
      <c r="AW24" s="234">
        <f t="shared" ref="AW24:AX24" si="26">+AW25+AW40+AW356+AW382+AW410</f>
        <v>8776178000</v>
      </c>
      <c r="AX24" s="186">
        <f t="shared" si="26"/>
        <v>727455000</v>
      </c>
      <c r="AY24" s="186">
        <f t="shared" ref="AY24" si="27">+AY25+AY40+AY356+AY382+AY410</f>
        <v>756287000</v>
      </c>
      <c r="AZ24" s="234">
        <f t="shared" si="25"/>
        <v>2242257222000</v>
      </c>
      <c r="BA24" s="234">
        <f t="shared" si="25"/>
        <v>0</v>
      </c>
      <c r="BB24" s="234">
        <f t="shared" si="25"/>
        <v>31061193000</v>
      </c>
      <c r="BC24" s="234">
        <f t="shared" si="25"/>
        <v>1930480000</v>
      </c>
      <c r="BD24" s="234">
        <f t="shared" si="25"/>
        <v>1044783000</v>
      </c>
      <c r="BE24" s="234">
        <f t="shared" si="25"/>
        <v>3698426000</v>
      </c>
      <c r="BF24" s="234">
        <f t="shared" si="25"/>
        <v>2443442000</v>
      </c>
      <c r="BG24" s="234">
        <f t="shared" si="25"/>
        <v>5561731000</v>
      </c>
      <c r="BH24" s="234">
        <f t="shared" ref="BH24:CM24" si="28">+BH25+BH40+BH356+BH382+BH410</f>
        <v>516650000</v>
      </c>
      <c r="BI24" s="234">
        <f t="shared" si="28"/>
        <v>64778000</v>
      </c>
      <c r="BJ24" s="234">
        <f t="shared" si="28"/>
        <v>3225285000</v>
      </c>
      <c r="BK24" s="234">
        <f t="shared" si="28"/>
        <v>751480000</v>
      </c>
      <c r="BL24" s="185">
        <f t="shared" si="28"/>
        <v>321402000</v>
      </c>
      <c r="BM24" s="234">
        <f t="shared" si="28"/>
        <v>41327089000</v>
      </c>
      <c r="BN24" s="185">
        <f t="shared" si="28"/>
        <v>430079000</v>
      </c>
      <c r="BO24" s="234">
        <f t="shared" si="28"/>
        <v>2605151000</v>
      </c>
      <c r="BP24" s="234">
        <f t="shared" si="28"/>
        <v>0</v>
      </c>
      <c r="BQ24" s="234">
        <f t="shared" si="28"/>
        <v>461860000</v>
      </c>
      <c r="BR24" s="234">
        <f t="shared" si="28"/>
        <v>0</v>
      </c>
      <c r="BS24" s="234">
        <f t="shared" si="28"/>
        <v>0</v>
      </c>
      <c r="BT24" s="234">
        <f t="shared" si="28"/>
        <v>756287000</v>
      </c>
      <c r="BU24" s="234">
        <f t="shared" si="28"/>
        <v>96200116000</v>
      </c>
      <c r="BV24" s="234">
        <f t="shared" si="28"/>
        <v>2338457338000</v>
      </c>
      <c r="BW24" s="849">
        <f t="shared" si="28"/>
        <v>541320400430.31</v>
      </c>
      <c r="BX24" s="234">
        <f t="shared" si="28"/>
        <v>0</v>
      </c>
      <c r="BY24" s="234">
        <f t="shared" si="28"/>
        <v>33676010202.400162</v>
      </c>
      <c r="BZ24" s="234">
        <f t="shared" si="28"/>
        <v>17419116817.607952</v>
      </c>
      <c r="CA24" s="234">
        <f t="shared" si="28"/>
        <v>119000000000</v>
      </c>
      <c r="CB24" s="234">
        <f t="shared" si="28"/>
        <v>42461725858</v>
      </c>
      <c r="CC24" s="234">
        <f t="shared" si="28"/>
        <v>21098492000</v>
      </c>
      <c r="CD24" s="234">
        <f t="shared" si="28"/>
        <v>11611833000</v>
      </c>
      <c r="CE24" s="234">
        <f t="shared" si="28"/>
        <v>0</v>
      </c>
      <c r="CF24" s="234">
        <f t="shared" si="28"/>
        <v>0</v>
      </c>
      <c r="CG24" s="234">
        <f t="shared" si="28"/>
        <v>0</v>
      </c>
      <c r="CH24" s="234">
        <f t="shared" si="28"/>
        <v>336346004981</v>
      </c>
      <c r="CI24" s="234">
        <f t="shared" si="28"/>
        <v>10845941710.690001</v>
      </c>
      <c r="CJ24" s="234">
        <f t="shared" si="28"/>
        <v>0</v>
      </c>
      <c r="CK24" s="234">
        <f t="shared" si="28"/>
        <v>26764995580</v>
      </c>
      <c r="CL24" s="234">
        <f t="shared" si="28"/>
        <v>73235004420</v>
      </c>
      <c r="CM24" s="234">
        <f t="shared" si="28"/>
        <v>0</v>
      </c>
      <c r="CN24" s="234">
        <f t="shared" ref="CN24:DD24" si="29">+CN25+CN40+CN356+CN382+CN410</f>
        <v>0</v>
      </c>
      <c r="CO24" s="234">
        <f t="shared" si="29"/>
        <v>157859855000</v>
      </c>
      <c r="CP24" s="234">
        <f t="shared" si="29"/>
        <v>0</v>
      </c>
      <c r="CQ24" s="234">
        <f t="shared" si="29"/>
        <v>0</v>
      </c>
      <c r="CR24" s="234">
        <f t="shared" si="29"/>
        <v>0</v>
      </c>
      <c r="CS24" s="234">
        <f t="shared" si="29"/>
        <v>0</v>
      </c>
      <c r="CT24" s="234">
        <f t="shared" si="29"/>
        <v>1400000000</v>
      </c>
      <c r="CU24" s="234">
        <f t="shared" si="29"/>
        <v>0</v>
      </c>
      <c r="CV24" s="234">
        <f t="shared" si="29"/>
        <v>0</v>
      </c>
      <c r="CW24" s="234">
        <f t="shared" si="29"/>
        <v>1393039380000.0081</v>
      </c>
      <c r="CX24" s="234">
        <f t="shared" si="29"/>
        <v>1177024950000</v>
      </c>
      <c r="CY24" s="234">
        <f t="shared" si="29"/>
        <v>4621</v>
      </c>
      <c r="CZ24" s="234">
        <f t="shared" si="29"/>
        <v>205871885727</v>
      </c>
      <c r="DA24" s="234">
        <f t="shared" si="29"/>
        <v>6484959652</v>
      </c>
      <c r="DB24" s="234">
        <f t="shared" si="29"/>
        <v>1389381800000</v>
      </c>
      <c r="DC24" s="234" t="e" vm="1">
        <f t="shared" si="29"/>
        <v>#VALUE!</v>
      </c>
      <c r="DD24" s="234">
        <f t="shared" si="29"/>
        <v>5120878518000.0078</v>
      </c>
      <c r="DE24" s="187"/>
      <c r="DF24" s="187"/>
      <c r="DG24" s="166"/>
      <c r="DH24" s="166"/>
      <c r="DI24" s="235"/>
      <c r="DJ24" s="234">
        <f t="shared" si="8"/>
        <v>1133779525000.0081</v>
      </c>
      <c r="DK24" s="234">
        <f>+DK25+DK40+DK356+DK382+DK410</f>
        <v>100000000000</v>
      </c>
      <c r="DL24" s="196">
        <f>CO24</f>
        <v>157859855000</v>
      </c>
      <c r="DM24" s="234">
        <f>+CP24</f>
        <v>0</v>
      </c>
      <c r="DN24" s="234">
        <f>CQ24</f>
        <v>0</v>
      </c>
      <c r="DO24" s="234">
        <f t="shared" ref="DO24:EN24" si="30">+DO25+DO40+DO356+DO382+DO410</f>
        <v>1177024950000</v>
      </c>
      <c r="DP24" s="234">
        <f t="shared" si="30"/>
        <v>212356850000</v>
      </c>
      <c r="DQ24" s="234">
        <f t="shared" si="30"/>
        <v>0</v>
      </c>
      <c r="DR24" s="234">
        <f t="shared" si="30"/>
        <v>0</v>
      </c>
      <c r="DS24" s="234">
        <f t="shared" si="30"/>
        <v>0</v>
      </c>
      <c r="DT24" s="234">
        <f t="shared" si="30"/>
        <v>1400000000</v>
      </c>
      <c r="DU24" s="234">
        <f t="shared" si="30"/>
        <v>0</v>
      </c>
      <c r="DV24" s="234">
        <f t="shared" si="30"/>
        <v>0</v>
      </c>
      <c r="DW24" s="234">
        <f t="shared" si="30"/>
        <v>2601008660999.0083</v>
      </c>
      <c r="DX24" s="234">
        <f t="shared" si="30"/>
        <v>404984220000</v>
      </c>
      <c r="DY24" s="234">
        <f t="shared" si="30"/>
        <v>33616000000</v>
      </c>
      <c r="DZ24" s="234">
        <f t="shared" si="30"/>
        <v>0</v>
      </c>
      <c r="EA24" s="234">
        <f t="shared" si="30"/>
        <v>1800583599000</v>
      </c>
      <c r="EB24" s="234">
        <f t="shared" si="30"/>
        <v>0</v>
      </c>
      <c r="EC24" s="234">
        <f t="shared" si="30"/>
        <v>46811622000</v>
      </c>
      <c r="ED24" s="234">
        <f t="shared" si="30"/>
        <v>0</v>
      </c>
      <c r="EE24" s="234">
        <f t="shared" si="30"/>
        <v>461860000</v>
      </c>
      <c r="EF24" s="234">
        <f t="shared" si="30"/>
        <v>2605151000</v>
      </c>
      <c r="EG24" s="234">
        <f t="shared" si="30"/>
        <v>32991673000</v>
      </c>
      <c r="EH24" s="234">
        <f t="shared" si="30"/>
        <v>1044783000</v>
      </c>
      <c r="EI24" s="234">
        <f t="shared" si="30"/>
        <v>3698426000</v>
      </c>
      <c r="EJ24" s="234">
        <f t="shared" si="30"/>
        <v>0</v>
      </c>
      <c r="EK24" s="234">
        <f t="shared" si="30"/>
        <v>0</v>
      </c>
      <c r="EL24" s="234">
        <f t="shared" si="30"/>
        <v>2326797334000</v>
      </c>
      <c r="EM24" s="234">
        <f t="shared" si="30"/>
        <v>4927805994999.0078</v>
      </c>
      <c r="EN24" s="234" t="e">
        <f t="shared" si="30"/>
        <v>#REF!</v>
      </c>
    </row>
    <row r="25" spans="1:146" ht="24.75" hidden="1" customHeight="1">
      <c r="A25" s="236" t="s">
        <v>221</v>
      </c>
      <c r="B25" s="237" t="s">
        <v>310</v>
      </c>
      <c r="C25" s="238"/>
      <c r="D25" s="239"/>
      <c r="E25" s="239"/>
      <c r="F25" s="240"/>
      <c r="G25" s="241"/>
      <c r="H25" s="242"/>
      <c r="I25" s="242"/>
      <c r="J25" s="242"/>
      <c r="K25" s="242"/>
      <c r="L25" s="243" t="s">
        <v>311</v>
      </c>
      <c r="M25" s="242"/>
      <c r="N25" s="242"/>
      <c r="O25" s="242"/>
      <c r="P25" s="242"/>
      <c r="Q25" s="242"/>
      <c r="R25" s="242"/>
      <c r="S25" s="242"/>
      <c r="T25" s="242"/>
      <c r="U25" s="244"/>
      <c r="V25" s="245"/>
      <c r="W25" s="246"/>
      <c r="X25" s="238"/>
      <c r="Y25" s="238"/>
      <c r="Z25" s="247">
        <f t="shared" ref="Z25:CS25" si="31">+Z26+Z34</f>
        <v>0</v>
      </c>
      <c r="AA25" s="247">
        <f t="shared" si="31"/>
        <v>0</v>
      </c>
      <c r="AB25" s="247">
        <f t="shared" si="31"/>
        <v>0</v>
      </c>
      <c r="AC25" s="247">
        <f t="shared" si="31"/>
        <v>0</v>
      </c>
      <c r="AD25" s="247">
        <f t="shared" si="31"/>
        <v>0</v>
      </c>
      <c r="AE25" s="248"/>
      <c r="AF25" s="247">
        <f t="shared" si="31"/>
        <v>0</v>
      </c>
      <c r="AG25" s="247">
        <f t="shared" si="31"/>
        <v>0</v>
      </c>
      <c r="AH25" s="247">
        <f t="shared" si="31"/>
        <v>0</v>
      </c>
      <c r="AI25" s="247">
        <f t="shared" si="31"/>
        <v>0</v>
      </c>
      <c r="AJ25" s="247">
        <f t="shared" si="31"/>
        <v>0</v>
      </c>
      <c r="AK25" s="247">
        <f t="shared" si="31"/>
        <v>0</v>
      </c>
      <c r="AL25" s="247">
        <f t="shared" si="31"/>
        <v>0</v>
      </c>
      <c r="AM25" s="247">
        <f t="shared" si="31"/>
        <v>0</v>
      </c>
      <c r="AN25" s="247">
        <f t="shared" si="31"/>
        <v>0</v>
      </c>
      <c r="AO25" s="247">
        <f t="shared" si="31"/>
        <v>0</v>
      </c>
      <c r="AP25" s="247">
        <f t="shared" si="31"/>
        <v>0</v>
      </c>
      <c r="AQ25" s="247">
        <f t="shared" si="31"/>
        <v>0</v>
      </c>
      <c r="AR25" s="247">
        <f t="shared" si="31"/>
        <v>0</v>
      </c>
      <c r="AS25" s="247">
        <f t="shared" si="31"/>
        <v>0</v>
      </c>
      <c r="AT25" s="247">
        <f t="shared" si="31"/>
        <v>0</v>
      </c>
      <c r="AU25" s="247">
        <f t="shared" si="31"/>
        <v>0</v>
      </c>
      <c r="AV25" s="247">
        <f t="shared" si="31"/>
        <v>0</v>
      </c>
      <c r="AW25" s="247">
        <f t="shared" ref="AW25:AX25" si="32">+AW26+AW34</f>
        <v>0</v>
      </c>
      <c r="AX25" s="220">
        <f t="shared" si="32"/>
        <v>0</v>
      </c>
      <c r="AY25" s="220">
        <f t="shared" ref="AY25" si="33">+AY26+AY34</f>
        <v>0</v>
      </c>
      <c r="AZ25" s="247">
        <f>+AZ26+AZ34</f>
        <v>0</v>
      </c>
      <c r="BA25" s="247">
        <f t="shared" si="31"/>
        <v>0</v>
      </c>
      <c r="BB25" s="247">
        <f t="shared" si="31"/>
        <v>0</v>
      </c>
      <c r="BC25" s="247">
        <f t="shared" si="31"/>
        <v>0</v>
      </c>
      <c r="BD25" s="247">
        <f t="shared" si="31"/>
        <v>0</v>
      </c>
      <c r="BE25" s="247">
        <f t="shared" si="31"/>
        <v>0</v>
      </c>
      <c r="BF25" s="247">
        <f t="shared" si="31"/>
        <v>0</v>
      </c>
      <c r="BG25" s="247">
        <f t="shared" si="31"/>
        <v>0</v>
      </c>
      <c r="BH25" s="247">
        <f t="shared" si="31"/>
        <v>0</v>
      </c>
      <c r="BI25" s="247">
        <f t="shared" si="31"/>
        <v>0</v>
      </c>
      <c r="BJ25" s="247">
        <f t="shared" si="31"/>
        <v>0</v>
      </c>
      <c r="BK25" s="247">
        <f t="shared" si="31"/>
        <v>0</v>
      </c>
      <c r="BL25" s="221">
        <f t="shared" ref="BL25:BM25" si="34">+BL26+BL34</f>
        <v>0</v>
      </c>
      <c r="BM25" s="247">
        <f t="shared" si="34"/>
        <v>0</v>
      </c>
      <c r="BN25" s="221">
        <f t="shared" si="31"/>
        <v>0</v>
      </c>
      <c r="BO25" s="247">
        <f t="shared" si="31"/>
        <v>0</v>
      </c>
      <c r="BP25" s="247">
        <f t="shared" si="31"/>
        <v>0</v>
      </c>
      <c r="BQ25" s="247">
        <f t="shared" si="31"/>
        <v>0</v>
      </c>
      <c r="BR25" s="247">
        <f t="shared" si="31"/>
        <v>0</v>
      </c>
      <c r="BS25" s="247">
        <f t="shared" si="31"/>
        <v>0</v>
      </c>
      <c r="BT25" s="247">
        <f t="shared" si="31"/>
        <v>0</v>
      </c>
      <c r="BU25" s="247">
        <f t="shared" si="31"/>
        <v>0</v>
      </c>
      <c r="BV25" s="247">
        <f t="shared" si="31"/>
        <v>0</v>
      </c>
      <c r="BW25" s="850">
        <f t="shared" si="31"/>
        <v>1244</v>
      </c>
      <c r="BX25" s="247">
        <f t="shared" si="31"/>
        <v>0</v>
      </c>
      <c r="BY25" s="247">
        <f t="shared" si="31"/>
        <v>0</v>
      </c>
      <c r="BZ25" s="247">
        <f t="shared" si="31"/>
        <v>0</v>
      </c>
      <c r="CA25" s="247">
        <f t="shared" si="31"/>
        <v>0</v>
      </c>
      <c r="CB25" s="247">
        <f t="shared" si="31"/>
        <v>0</v>
      </c>
      <c r="CC25" s="247">
        <f t="shared" si="31"/>
        <v>0</v>
      </c>
      <c r="CD25" s="247">
        <f t="shared" si="31"/>
        <v>0</v>
      </c>
      <c r="CE25" s="247">
        <f t="shared" si="31"/>
        <v>0</v>
      </c>
      <c r="CF25" s="247">
        <f t="shared" si="31"/>
        <v>0</v>
      </c>
      <c r="CG25" s="247">
        <f t="shared" si="31"/>
        <v>0</v>
      </c>
      <c r="CH25" s="247">
        <f t="shared" si="31"/>
        <v>6948917547</v>
      </c>
      <c r="CI25" s="247">
        <f t="shared" si="31"/>
        <v>218890209</v>
      </c>
      <c r="CJ25" s="247">
        <f t="shared" si="31"/>
        <v>0</v>
      </c>
      <c r="CK25" s="247">
        <f t="shared" si="31"/>
        <v>0</v>
      </c>
      <c r="CL25" s="247">
        <f t="shared" si="31"/>
        <v>0</v>
      </c>
      <c r="CM25" s="247">
        <f t="shared" si="31"/>
        <v>0</v>
      </c>
      <c r="CN25" s="247">
        <f t="shared" si="31"/>
        <v>0</v>
      </c>
      <c r="CO25" s="247">
        <f t="shared" ref="CO25:CP25" si="35">+CO26+CO34</f>
        <v>0</v>
      </c>
      <c r="CP25" s="247">
        <f t="shared" si="35"/>
        <v>0</v>
      </c>
      <c r="CQ25" s="247">
        <f t="shared" si="31"/>
        <v>0</v>
      </c>
      <c r="CR25" s="247">
        <f t="shared" si="31"/>
        <v>0</v>
      </c>
      <c r="CS25" s="247">
        <f t="shared" si="31"/>
        <v>0</v>
      </c>
      <c r="CT25" s="247">
        <f>+CT26+CT34</f>
        <v>0</v>
      </c>
      <c r="CU25" s="247">
        <f>+CU26+CU34</f>
        <v>0</v>
      </c>
      <c r="CV25" s="247">
        <f>+CV26+CV34</f>
        <v>0</v>
      </c>
      <c r="CW25" s="247">
        <f>+CW26+CW34</f>
        <v>7167809000</v>
      </c>
      <c r="CX25" s="247">
        <f>+CX26+CX34</f>
        <v>0</v>
      </c>
      <c r="CY25" s="247">
        <f t="shared" ref="CY25:EN25" si="36">+CY26+CY34</f>
        <v>691</v>
      </c>
      <c r="CZ25" s="247">
        <f>+CZ26+CZ34</f>
        <v>263100639</v>
      </c>
      <c r="DA25" s="247">
        <f>+DA26+DA34</f>
        <v>8287670</v>
      </c>
      <c r="DB25" s="247">
        <f t="shared" si="36"/>
        <v>271389000</v>
      </c>
      <c r="DC25" s="247">
        <f>+DC26+DC34</f>
        <v>7439198000</v>
      </c>
      <c r="DD25" s="247">
        <f t="shared" si="36"/>
        <v>7439198000</v>
      </c>
      <c r="DE25" s="222"/>
      <c r="DF25" s="222"/>
      <c r="DG25" s="223"/>
      <c r="DH25" s="223"/>
      <c r="DI25" s="224"/>
      <c r="DJ25" s="247">
        <f t="shared" si="8"/>
        <v>7167809000</v>
      </c>
      <c r="DK25" s="247">
        <f t="shared" si="36"/>
        <v>0</v>
      </c>
      <c r="DL25" s="183">
        <f t="shared" ref="DL25:DN29" si="37">+CN25+CO25</f>
        <v>0</v>
      </c>
      <c r="DM25" s="247">
        <f t="shared" si="37"/>
        <v>0</v>
      </c>
      <c r="DN25" s="247">
        <f t="shared" si="37"/>
        <v>0</v>
      </c>
      <c r="DO25" s="247">
        <f t="shared" si="36"/>
        <v>0</v>
      </c>
      <c r="DP25" s="247">
        <f t="shared" si="36"/>
        <v>271389000</v>
      </c>
      <c r="DQ25" s="247">
        <f t="shared" si="36"/>
        <v>0</v>
      </c>
      <c r="DR25" s="247">
        <f t="shared" si="36"/>
        <v>0</v>
      </c>
      <c r="DS25" s="247">
        <f t="shared" si="36"/>
        <v>0</v>
      </c>
      <c r="DT25" s="247">
        <f t="shared" si="36"/>
        <v>0</v>
      </c>
      <c r="DU25" s="247">
        <f t="shared" si="36"/>
        <v>0</v>
      </c>
      <c r="DV25" s="247">
        <f t="shared" si="36"/>
        <v>0</v>
      </c>
      <c r="DW25" s="247">
        <f>+DW26+DW34</f>
        <v>7439198000</v>
      </c>
      <c r="DX25" s="247">
        <f t="shared" si="36"/>
        <v>0</v>
      </c>
      <c r="DY25" s="247">
        <f t="shared" si="36"/>
        <v>0</v>
      </c>
      <c r="DZ25" s="247">
        <f t="shared" si="36"/>
        <v>0</v>
      </c>
      <c r="EA25" s="247">
        <f t="shared" si="36"/>
        <v>0</v>
      </c>
      <c r="EB25" s="247">
        <f t="shared" si="36"/>
        <v>0</v>
      </c>
      <c r="EC25" s="247">
        <f t="shared" si="36"/>
        <v>0</v>
      </c>
      <c r="ED25" s="247">
        <f t="shared" si="36"/>
        <v>0</v>
      </c>
      <c r="EE25" s="247">
        <f t="shared" si="36"/>
        <v>0</v>
      </c>
      <c r="EF25" s="247">
        <f t="shared" si="36"/>
        <v>0</v>
      </c>
      <c r="EG25" s="247">
        <f t="shared" si="36"/>
        <v>0</v>
      </c>
      <c r="EH25" s="247">
        <f t="shared" si="36"/>
        <v>0</v>
      </c>
      <c r="EI25" s="247">
        <f t="shared" si="36"/>
        <v>0</v>
      </c>
      <c r="EJ25" s="247">
        <f t="shared" si="36"/>
        <v>0</v>
      </c>
      <c r="EK25" s="247">
        <f t="shared" si="36"/>
        <v>0</v>
      </c>
      <c r="EL25" s="247">
        <f t="shared" si="36"/>
        <v>0</v>
      </c>
      <c r="EM25" s="247">
        <f t="shared" si="36"/>
        <v>7439198000</v>
      </c>
      <c r="EN25" s="247">
        <f t="shared" si="36"/>
        <v>0</v>
      </c>
    </row>
    <row r="26" spans="1:146" ht="24.75" hidden="1" customHeight="1">
      <c r="A26" s="249" t="s">
        <v>221</v>
      </c>
      <c r="B26" s="250" t="s">
        <v>310</v>
      </c>
      <c r="C26" s="250" t="s">
        <v>312</v>
      </c>
      <c r="D26" s="251"/>
      <c r="E26" s="252"/>
      <c r="F26" s="178"/>
      <c r="G26" s="253"/>
      <c r="H26" s="254"/>
      <c r="I26" s="254"/>
      <c r="J26" s="254"/>
      <c r="K26" s="254"/>
      <c r="L26" s="255" t="s">
        <v>313</v>
      </c>
      <c r="M26" s="254"/>
      <c r="N26" s="254"/>
      <c r="O26" s="254"/>
      <c r="P26" s="254"/>
      <c r="Q26" s="254"/>
      <c r="R26" s="254"/>
      <c r="S26" s="254"/>
      <c r="T26" s="254"/>
      <c r="U26" s="85"/>
      <c r="V26" s="255"/>
      <c r="W26" s="256"/>
      <c r="X26" s="257"/>
      <c r="Y26" s="257"/>
      <c r="Z26" s="258">
        <f>+Z27</f>
        <v>0</v>
      </c>
      <c r="AA26" s="258">
        <f t="shared" ref="AA26:CX28" si="38">+AA27</f>
        <v>0</v>
      </c>
      <c r="AB26" s="258">
        <f t="shared" si="38"/>
        <v>0</v>
      </c>
      <c r="AC26" s="258">
        <f t="shared" si="38"/>
        <v>0</v>
      </c>
      <c r="AD26" s="258">
        <f t="shared" si="38"/>
        <v>0</v>
      </c>
      <c r="AE26" s="259"/>
      <c r="AF26" s="258">
        <f t="shared" si="38"/>
        <v>0</v>
      </c>
      <c r="AG26" s="258">
        <f t="shared" si="38"/>
        <v>0</v>
      </c>
      <c r="AH26" s="258">
        <f t="shared" si="38"/>
        <v>0</v>
      </c>
      <c r="AI26" s="258">
        <f t="shared" si="38"/>
        <v>0</v>
      </c>
      <c r="AJ26" s="258">
        <f t="shared" si="38"/>
        <v>0</v>
      </c>
      <c r="AK26" s="258">
        <f t="shared" si="38"/>
        <v>0</v>
      </c>
      <c r="AL26" s="258">
        <f t="shared" si="38"/>
        <v>0</v>
      </c>
      <c r="AM26" s="258">
        <f t="shared" si="38"/>
        <v>0</v>
      </c>
      <c r="AN26" s="258">
        <f t="shared" si="38"/>
        <v>0</v>
      </c>
      <c r="AO26" s="258">
        <f t="shared" si="38"/>
        <v>0</v>
      </c>
      <c r="AP26" s="258">
        <f t="shared" si="38"/>
        <v>0</v>
      </c>
      <c r="AQ26" s="258">
        <f t="shared" si="38"/>
        <v>0</v>
      </c>
      <c r="AR26" s="258">
        <f t="shared" si="38"/>
        <v>0</v>
      </c>
      <c r="AS26" s="258">
        <f t="shared" si="38"/>
        <v>0</v>
      </c>
      <c r="AT26" s="258">
        <f t="shared" si="38"/>
        <v>0</v>
      </c>
      <c r="AU26" s="258">
        <f t="shared" si="38"/>
        <v>0</v>
      </c>
      <c r="AV26" s="258">
        <f t="shared" si="38"/>
        <v>0</v>
      </c>
      <c r="AW26" s="258">
        <f t="shared" si="38"/>
        <v>0</v>
      </c>
      <c r="AX26" s="186">
        <f t="shared" si="38"/>
        <v>0</v>
      </c>
      <c r="AY26" s="186">
        <f t="shared" si="38"/>
        <v>0</v>
      </c>
      <c r="AZ26" s="258">
        <f>+AZ27</f>
        <v>0</v>
      </c>
      <c r="BA26" s="258">
        <f t="shared" si="38"/>
        <v>0</v>
      </c>
      <c r="BB26" s="258">
        <f t="shared" si="38"/>
        <v>0</v>
      </c>
      <c r="BC26" s="258">
        <f t="shared" si="38"/>
        <v>0</v>
      </c>
      <c r="BD26" s="258">
        <f t="shared" si="38"/>
        <v>0</v>
      </c>
      <c r="BE26" s="258">
        <f t="shared" si="38"/>
        <v>0</v>
      </c>
      <c r="BF26" s="258">
        <f t="shared" si="38"/>
        <v>0</v>
      </c>
      <c r="BG26" s="258">
        <f t="shared" si="38"/>
        <v>0</v>
      </c>
      <c r="BH26" s="258">
        <f t="shared" si="38"/>
        <v>0</v>
      </c>
      <c r="BI26" s="258">
        <f t="shared" si="38"/>
        <v>0</v>
      </c>
      <c r="BJ26" s="258">
        <f t="shared" si="38"/>
        <v>0</v>
      </c>
      <c r="BK26" s="258">
        <f t="shared" si="38"/>
        <v>0</v>
      </c>
      <c r="BL26" s="185">
        <f t="shared" si="38"/>
        <v>0</v>
      </c>
      <c r="BM26" s="258">
        <f t="shared" si="38"/>
        <v>0</v>
      </c>
      <c r="BN26" s="185">
        <f t="shared" si="38"/>
        <v>0</v>
      </c>
      <c r="BO26" s="258">
        <f t="shared" si="38"/>
        <v>0</v>
      </c>
      <c r="BP26" s="258">
        <f t="shared" si="38"/>
        <v>0</v>
      </c>
      <c r="BQ26" s="258">
        <f t="shared" si="38"/>
        <v>0</v>
      </c>
      <c r="BR26" s="258">
        <f t="shared" si="38"/>
        <v>0</v>
      </c>
      <c r="BS26" s="258">
        <f t="shared" si="38"/>
        <v>0</v>
      </c>
      <c r="BT26" s="258">
        <f t="shared" si="38"/>
        <v>0</v>
      </c>
      <c r="BU26" s="258">
        <f t="shared" si="38"/>
        <v>0</v>
      </c>
      <c r="BV26" s="258">
        <f t="shared" si="38"/>
        <v>0</v>
      </c>
      <c r="BW26" s="851">
        <f t="shared" si="38"/>
        <v>1000</v>
      </c>
      <c r="BX26" s="258">
        <f t="shared" si="38"/>
        <v>0</v>
      </c>
      <c r="BY26" s="258">
        <f t="shared" si="38"/>
        <v>0</v>
      </c>
      <c r="BZ26" s="258">
        <f t="shared" si="38"/>
        <v>0</v>
      </c>
      <c r="CA26" s="258">
        <f t="shared" si="38"/>
        <v>0</v>
      </c>
      <c r="CB26" s="258">
        <f t="shared" si="38"/>
        <v>0</v>
      </c>
      <c r="CC26" s="258">
        <f t="shared" si="38"/>
        <v>0</v>
      </c>
      <c r="CD26" s="258">
        <f t="shared" si="38"/>
        <v>0</v>
      </c>
      <c r="CE26" s="258">
        <f t="shared" si="38"/>
        <v>0</v>
      </c>
      <c r="CF26" s="258">
        <f t="shared" si="38"/>
        <v>0</v>
      </c>
      <c r="CG26" s="258">
        <f t="shared" si="38"/>
        <v>0</v>
      </c>
      <c r="CH26" s="258">
        <f t="shared" si="38"/>
        <v>3413930871</v>
      </c>
      <c r="CI26" s="258">
        <f t="shared" si="38"/>
        <v>107538129</v>
      </c>
      <c r="CJ26" s="258">
        <f>+CJ27</f>
        <v>0</v>
      </c>
      <c r="CK26" s="258">
        <f t="shared" si="38"/>
        <v>0</v>
      </c>
      <c r="CL26" s="258">
        <f t="shared" si="38"/>
        <v>0</v>
      </c>
      <c r="CM26" s="258">
        <f t="shared" si="38"/>
        <v>0</v>
      </c>
      <c r="CN26" s="258">
        <f t="shared" si="38"/>
        <v>0</v>
      </c>
      <c r="CO26" s="258">
        <f t="shared" si="38"/>
        <v>0</v>
      </c>
      <c r="CP26" s="258">
        <f t="shared" si="38"/>
        <v>0</v>
      </c>
      <c r="CQ26" s="258">
        <f t="shared" si="38"/>
        <v>0</v>
      </c>
      <c r="CR26" s="258">
        <f t="shared" si="38"/>
        <v>0</v>
      </c>
      <c r="CS26" s="258">
        <f t="shared" si="38"/>
        <v>0</v>
      </c>
      <c r="CT26" s="258">
        <f t="shared" si="38"/>
        <v>0</v>
      </c>
      <c r="CU26" s="258">
        <f t="shared" si="38"/>
        <v>0</v>
      </c>
      <c r="CV26" s="258">
        <f t="shared" si="38"/>
        <v>0</v>
      </c>
      <c r="CW26" s="258">
        <f>+CW27</f>
        <v>3521470000</v>
      </c>
      <c r="CX26" s="258">
        <f t="shared" si="38"/>
        <v>0</v>
      </c>
      <c r="CY26" s="258">
        <f t="shared" ref="CY26:EN28" si="39">+CY27</f>
        <v>691</v>
      </c>
      <c r="CZ26" s="258">
        <f t="shared" si="39"/>
        <v>263100639</v>
      </c>
      <c r="DA26" s="258">
        <f t="shared" si="39"/>
        <v>8287670</v>
      </c>
      <c r="DB26" s="258">
        <f>+DB27</f>
        <v>271389000</v>
      </c>
      <c r="DC26" s="258">
        <f>+DC27</f>
        <v>3792859000</v>
      </c>
      <c r="DD26" s="258">
        <f t="shared" si="39"/>
        <v>3792859000</v>
      </c>
      <c r="DE26" s="187"/>
      <c r="DF26" s="187"/>
      <c r="DG26" s="166"/>
      <c r="DH26" s="166"/>
      <c r="DI26" s="235"/>
      <c r="DJ26" s="258">
        <f t="shared" si="8"/>
        <v>3521470000</v>
      </c>
      <c r="DK26" s="258">
        <f t="shared" si="39"/>
        <v>0</v>
      </c>
      <c r="DL26" s="196">
        <f t="shared" si="37"/>
        <v>0</v>
      </c>
      <c r="DM26" s="258">
        <f t="shared" si="37"/>
        <v>0</v>
      </c>
      <c r="DN26" s="258">
        <f t="shared" si="37"/>
        <v>0</v>
      </c>
      <c r="DO26" s="258">
        <f t="shared" si="39"/>
        <v>0</v>
      </c>
      <c r="DP26" s="258">
        <f t="shared" si="39"/>
        <v>271389000</v>
      </c>
      <c r="DQ26" s="258">
        <f t="shared" si="39"/>
        <v>0</v>
      </c>
      <c r="DR26" s="258">
        <f t="shared" si="39"/>
        <v>0</v>
      </c>
      <c r="DS26" s="258">
        <f t="shared" si="39"/>
        <v>0</v>
      </c>
      <c r="DT26" s="258">
        <f t="shared" si="39"/>
        <v>0</v>
      </c>
      <c r="DU26" s="258">
        <f t="shared" si="39"/>
        <v>0</v>
      </c>
      <c r="DV26" s="258">
        <f t="shared" si="39"/>
        <v>0</v>
      </c>
      <c r="DW26" s="258">
        <f>+DW27</f>
        <v>3792859000</v>
      </c>
      <c r="DX26" s="258">
        <f t="shared" si="39"/>
        <v>0</v>
      </c>
      <c r="DY26" s="258">
        <f t="shared" si="39"/>
        <v>0</v>
      </c>
      <c r="DZ26" s="258">
        <f t="shared" si="39"/>
        <v>0</v>
      </c>
      <c r="EA26" s="258">
        <f t="shared" si="39"/>
        <v>0</v>
      </c>
      <c r="EB26" s="258">
        <f t="shared" si="39"/>
        <v>0</v>
      </c>
      <c r="EC26" s="258">
        <f t="shared" si="39"/>
        <v>0</v>
      </c>
      <c r="ED26" s="258">
        <f t="shared" si="39"/>
        <v>0</v>
      </c>
      <c r="EE26" s="258">
        <f t="shared" si="39"/>
        <v>0</v>
      </c>
      <c r="EF26" s="258">
        <f t="shared" si="39"/>
        <v>0</v>
      </c>
      <c r="EG26" s="258">
        <f t="shared" si="39"/>
        <v>0</v>
      </c>
      <c r="EH26" s="258">
        <f t="shared" si="39"/>
        <v>0</v>
      </c>
      <c r="EI26" s="258">
        <f t="shared" si="39"/>
        <v>0</v>
      </c>
      <c r="EJ26" s="258">
        <f t="shared" si="39"/>
        <v>0</v>
      </c>
      <c r="EK26" s="258">
        <f t="shared" si="39"/>
        <v>0</v>
      </c>
      <c r="EL26" s="258">
        <f t="shared" si="39"/>
        <v>0</v>
      </c>
      <c r="EM26" s="258">
        <f t="shared" si="39"/>
        <v>3792859000</v>
      </c>
      <c r="EN26" s="258">
        <f t="shared" si="39"/>
        <v>0</v>
      </c>
    </row>
    <row r="27" spans="1:146" s="275" customFormat="1" ht="24.75" hidden="1" customHeight="1">
      <c r="A27" s="260" t="s">
        <v>221</v>
      </c>
      <c r="B27" s="261" t="s">
        <v>310</v>
      </c>
      <c r="C27" s="262" t="s">
        <v>314</v>
      </c>
      <c r="D27" s="263"/>
      <c r="E27" s="264"/>
      <c r="F27" s="240"/>
      <c r="G27" s="265"/>
      <c r="H27" s="266"/>
      <c r="I27" s="266"/>
      <c r="J27" s="264"/>
      <c r="K27" s="266"/>
      <c r="L27" s="264" t="s">
        <v>315</v>
      </c>
      <c r="M27" s="266"/>
      <c r="N27" s="264"/>
      <c r="O27" s="264"/>
      <c r="P27" s="264"/>
      <c r="Q27" s="264"/>
      <c r="R27" s="264"/>
      <c r="S27" s="264"/>
      <c r="T27" s="264"/>
      <c r="U27" s="267"/>
      <c r="V27" s="268"/>
      <c r="W27" s="269"/>
      <c r="X27" s="270"/>
      <c r="Y27" s="270"/>
      <c r="Z27" s="271">
        <f>+Z28</f>
        <v>0</v>
      </c>
      <c r="AA27" s="271">
        <f t="shared" si="38"/>
        <v>0</v>
      </c>
      <c r="AB27" s="271">
        <f t="shared" si="38"/>
        <v>0</v>
      </c>
      <c r="AC27" s="271">
        <f>+AC28</f>
        <v>0</v>
      </c>
      <c r="AD27" s="271">
        <f t="shared" si="38"/>
        <v>0</v>
      </c>
      <c r="AE27" s="271">
        <f t="shared" si="38"/>
        <v>0</v>
      </c>
      <c r="AF27" s="271">
        <f t="shared" si="38"/>
        <v>0</v>
      </c>
      <c r="AG27" s="271">
        <f t="shared" si="38"/>
        <v>0</v>
      </c>
      <c r="AH27" s="271">
        <f t="shared" si="38"/>
        <v>0</v>
      </c>
      <c r="AI27" s="271">
        <f t="shared" si="38"/>
        <v>0</v>
      </c>
      <c r="AJ27" s="271">
        <f t="shared" si="38"/>
        <v>0</v>
      </c>
      <c r="AK27" s="271">
        <f t="shared" si="38"/>
        <v>0</v>
      </c>
      <c r="AL27" s="271">
        <f t="shared" si="38"/>
        <v>0</v>
      </c>
      <c r="AM27" s="271">
        <f t="shared" si="38"/>
        <v>0</v>
      </c>
      <c r="AN27" s="271">
        <f t="shared" si="38"/>
        <v>0</v>
      </c>
      <c r="AO27" s="271">
        <f t="shared" si="38"/>
        <v>0</v>
      </c>
      <c r="AP27" s="271">
        <f t="shared" si="38"/>
        <v>0</v>
      </c>
      <c r="AQ27" s="271">
        <f t="shared" si="38"/>
        <v>0</v>
      </c>
      <c r="AR27" s="271">
        <f t="shared" si="38"/>
        <v>0</v>
      </c>
      <c r="AS27" s="271">
        <f t="shared" si="38"/>
        <v>0</v>
      </c>
      <c r="AT27" s="271">
        <f t="shared" si="38"/>
        <v>0</v>
      </c>
      <c r="AU27" s="271">
        <f t="shared" si="38"/>
        <v>0</v>
      </c>
      <c r="AV27" s="271">
        <f t="shared" si="38"/>
        <v>0</v>
      </c>
      <c r="AW27" s="271">
        <f t="shared" si="38"/>
        <v>0</v>
      </c>
      <c r="AX27" s="220">
        <f t="shared" si="38"/>
        <v>0</v>
      </c>
      <c r="AY27" s="220">
        <f t="shared" si="38"/>
        <v>0</v>
      </c>
      <c r="AZ27" s="271">
        <f>+AZ28</f>
        <v>0</v>
      </c>
      <c r="BA27" s="271">
        <f t="shared" si="38"/>
        <v>0</v>
      </c>
      <c r="BB27" s="271">
        <f t="shared" si="38"/>
        <v>0</v>
      </c>
      <c r="BC27" s="271">
        <f t="shared" si="38"/>
        <v>0</v>
      </c>
      <c r="BD27" s="271">
        <f t="shared" si="38"/>
        <v>0</v>
      </c>
      <c r="BE27" s="271">
        <f t="shared" si="38"/>
        <v>0</v>
      </c>
      <c r="BF27" s="271">
        <f t="shared" si="38"/>
        <v>0</v>
      </c>
      <c r="BG27" s="271">
        <f t="shared" si="38"/>
        <v>0</v>
      </c>
      <c r="BH27" s="271">
        <f t="shared" si="38"/>
        <v>0</v>
      </c>
      <c r="BI27" s="271">
        <f t="shared" si="38"/>
        <v>0</v>
      </c>
      <c r="BJ27" s="271">
        <f t="shared" si="38"/>
        <v>0</v>
      </c>
      <c r="BK27" s="271">
        <f t="shared" si="38"/>
        <v>0</v>
      </c>
      <c r="BL27" s="221">
        <f t="shared" si="38"/>
        <v>0</v>
      </c>
      <c r="BM27" s="271">
        <f t="shared" si="38"/>
        <v>0</v>
      </c>
      <c r="BN27" s="221">
        <f t="shared" si="38"/>
        <v>0</v>
      </c>
      <c r="BO27" s="271">
        <f t="shared" si="38"/>
        <v>0</v>
      </c>
      <c r="BP27" s="271">
        <f t="shared" si="38"/>
        <v>0</v>
      </c>
      <c r="BQ27" s="271">
        <f t="shared" si="38"/>
        <v>0</v>
      </c>
      <c r="BR27" s="271">
        <f t="shared" si="38"/>
        <v>0</v>
      </c>
      <c r="BS27" s="271">
        <f t="shared" si="38"/>
        <v>0</v>
      </c>
      <c r="BT27" s="271">
        <f t="shared" si="38"/>
        <v>0</v>
      </c>
      <c r="BU27" s="271">
        <f t="shared" si="38"/>
        <v>0</v>
      </c>
      <c r="BV27" s="271">
        <f t="shared" si="38"/>
        <v>0</v>
      </c>
      <c r="BW27" s="852">
        <f t="shared" si="38"/>
        <v>1000</v>
      </c>
      <c r="BX27" s="271">
        <f t="shared" si="38"/>
        <v>0</v>
      </c>
      <c r="BY27" s="271">
        <f t="shared" si="38"/>
        <v>0</v>
      </c>
      <c r="BZ27" s="271">
        <f t="shared" si="38"/>
        <v>0</v>
      </c>
      <c r="CA27" s="271">
        <f t="shared" si="38"/>
        <v>0</v>
      </c>
      <c r="CB27" s="271">
        <f t="shared" si="38"/>
        <v>0</v>
      </c>
      <c r="CC27" s="271">
        <f t="shared" si="38"/>
        <v>0</v>
      </c>
      <c r="CD27" s="271">
        <f t="shared" si="38"/>
        <v>0</v>
      </c>
      <c r="CE27" s="271">
        <f t="shared" si="38"/>
        <v>0</v>
      </c>
      <c r="CF27" s="271">
        <f t="shared" si="38"/>
        <v>0</v>
      </c>
      <c r="CG27" s="271">
        <f t="shared" si="38"/>
        <v>0</v>
      </c>
      <c r="CH27" s="271">
        <f t="shared" si="38"/>
        <v>3413930871</v>
      </c>
      <c r="CI27" s="271">
        <f t="shared" si="38"/>
        <v>107538129</v>
      </c>
      <c r="CJ27" s="271">
        <f>+CJ28</f>
        <v>0</v>
      </c>
      <c r="CK27" s="271">
        <f t="shared" si="38"/>
        <v>0</v>
      </c>
      <c r="CL27" s="271">
        <f t="shared" si="38"/>
        <v>0</v>
      </c>
      <c r="CM27" s="271">
        <f t="shared" si="38"/>
        <v>0</v>
      </c>
      <c r="CN27" s="271">
        <f t="shared" si="38"/>
        <v>0</v>
      </c>
      <c r="CO27" s="271">
        <f t="shared" si="38"/>
        <v>0</v>
      </c>
      <c r="CP27" s="271">
        <f t="shared" si="38"/>
        <v>0</v>
      </c>
      <c r="CQ27" s="271">
        <f t="shared" si="38"/>
        <v>0</v>
      </c>
      <c r="CR27" s="271">
        <f t="shared" si="38"/>
        <v>0</v>
      </c>
      <c r="CS27" s="271">
        <f t="shared" si="38"/>
        <v>0</v>
      </c>
      <c r="CT27" s="271">
        <f t="shared" si="38"/>
        <v>0</v>
      </c>
      <c r="CU27" s="272">
        <f t="shared" si="38"/>
        <v>0</v>
      </c>
      <c r="CV27" s="272">
        <f t="shared" si="38"/>
        <v>0</v>
      </c>
      <c r="CW27" s="271">
        <f>+CW28</f>
        <v>3521470000</v>
      </c>
      <c r="CX27" s="271">
        <f>+CX28</f>
        <v>0</v>
      </c>
      <c r="CY27" s="271">
        <f t="shared" si="39"/>
        <v>691</v>
      </c>
      <c r="CZ27" s="271">
        <f t="shared" si="39"/>
        <v>263100639</v>
      </c>
      <c r="DA27" s="271">
        <f t="shared" si="39"/>
        <v>8287670</v>
      </c>
      <c r="DB27" s="271">
        <f>+DB28</f>
        <v>271389000</v>
      </c>
      <c r="DC27" s="271">
        <f>+DC28</f>
        <v>3792859000</v>
      </c>
      <c r="DD27" s="271">
        <f t="shared" si="39"/>
        <v>3792859000</v>
      </c>
      <c r="DE27" s="273"/>
      <c r="DF27" s="273"/>
      <c r="DG27" s="223">
        <v>889546000</v>
      </c>
      <c r="DH27" s="166">
        <f>+DG27-DD27</f>
        <v>-2903313000</v>
      </c>
      <c r="DI27" s="274"/>
      <c r="DJ27" s="271">
        <f t="shared" si="8"/>
        <v>3521470000</v>
      </c>
      <c r="DK27" s="271">
        <f t="shared" si="39"/>
        <v>0</v>
      </c>
      <c r="DL27" s="183">
        <f t="shared" si="37"/>
        <v>0</v>
      </c>
      <c r="DM27" s="271">
        <f t="shared" si="37"/>
        <v>0</v>
      </c>
      <c r="DN27" s="271">
        <f t="shared" si="37"/>
        <v>0</v>
      </c>
      <c r="DO27" s="271">
        <f t="shared" si="39"/>
        <v>0</v>
      </c>
      <c r="DP27" s="271">
        <f t="shared" si="39"/>
        <v>271389000</v>
      </c>
      <c r="DQ27" s="271">
        <f t="shared" si="39"/>
        <v>0</v>
      </c>
      <c r="DR27" s="271">
        <f t="shared" si="39"/>
        <v>0</v>
      </c>
      <c r="DS27" s="271">
        <f t="shared" si="39"/>
        <v>0</v>
      </c>
      <c r="DT27" s="271">
        <f t="shared" si="39"/>
        <v>0</v>
      </c>
      <c r="DU27" s="271">
        <f t="shared" si="39"/>
        <v>0</v>
      </c>
      <c r="DV27" s="271">
        <f t="shared" si="39"/>
        <v>0</v>
      </c>
      <c r="DW27" s="271">
        <f>+DW28</f>
        <v>3792859000</v>
      </c>
      <c r="DX27" s="271">
        <f t="shared" si="39"/>
        <v>0</v>
      </c>
      <c r="DY27" s="271">
        <f t="shared" si="39"/>
        <v>0</v>
      </c>
      <c r="DZ27" s="271">
        <f t="shared" si="39"/>
        <v>0</v>
      </c>
      <c r="EA27" s="271">
        <f t="shared" si="39"/>
        <v>0</v>
      </c>
      <c r="EB27" s="271">
        <f t="shared" si="39"/>
        <v>0</v>
      </c>
      <c r="EC27" s="271">
        <f t="shared" si="39"/>
        <v>0</v>
      </c>
      <c r="ED27" s="271">
        <f t="shared" si="39"/>
        <v>0</v>
      </c>
      <c r="EE27" s="271">
        <f t="shared" si="39"/>
        <v>0</v>
      </c>
      <c r="EF27" s="271">
        <f t="shared" si="39"/>
        <v>0</v>
      </c>
      <c r="EG27" s="271">
        <f t="shared" si="39"/>
        <v>0</v>
      </c>
      <c r="EH27" s="271">
        <f t="shared" si="39"/>
        <v>0</v>
      </c>
      <c r="EI27" s="271">
        <f t="shared" si="39"/>
        <v>0</v>
      </c>
      <c r="EJ27" s="271">
        <f t="shared" si="39"/>
        <v>0</v>
      </c>
      <c r="EK27" s="271">
        <f t="shared" si="39"/>
        <v>0</v>
      </c>
      <c r="EL27" s="271">
        <f t="shared" si="39"/>
        <v>0</v>
      </c>
      <c r="EM27" s="271">
        <f t="shared" si="39"/>
        <v>3792859000</v>
      </c>
      <c r="EN27" s="271">
        <f t="shared" si="39"/>
        <v>0</v>
      </c>
    </row>
    <row r="28" spans="1:146" ht="24.75" hidden="1" customHeight="1">
      <c r="A28" s="276" t="s">
        <v>221</v>
      </c>
      <c r="B28" s="277" t="s">
        <v>310</v>
      </c>
      <c r="C28" s="277" t="s">
        <v>314</v>
      </c>
      <c r="D28" s="278" t="s">
        <v>316</v>
      </c>
      <c r="E28" s="279"/>
      <c r="F28" s="240"/>
      <c r="G28" s="280"/>
      <c r="H28" s="281"/>
      <c r="I28" s="281"/>
      <c r="J28" s="282"/>
      <c r="K28" s="281"/>
      <c r="L28" s="282" t="s">
        <v>317</v>
      </c>
      <c r="M28" s="281"/>
      <c r="N28" s="282"/>
      <c r="O28" s="282"/>
      <c r="P28" s="282"/>
      <c r="Q28" s="282"/>
      <c r="R28" s="282"/>
      <c r="S28" s="282"/>
      <c r="T28" s="282"/>
      <c r="U28" s="283"/>
      <c r="V28" s="284"/>
      <c r="W28" s="285"/>
      <c r="X28" s="286"/>
      <c r="Y28" s="286"/>
      <c r="Z28" s="284">
        <f>+Z29</f>
        <v>0</v>
      </c>
      <c r="AA28" s="284">
        <f t="shared" si="38"/>
        <v>0</v>
      </c>
      <c r="AB28" s="284">
        <f t="shared" si="38"/>
        <v>0</v>
      </c>
      <c r="AC28" s="284">
        <f t="shared" si="38"/>
        <v>0</v>
      </c>
      <c r="AD28" s="284">
        <f t="shared" si="38"/>
        <v>0</v>
      </c>
      <c r="AE28" s="287"/>
      <c r="AF28" s="284">
        <f t="shared" si="38"/>
        <v>0</v>
      </c>
      <c r="AG28" s="284">
        <f t="shared" si="38"/>
        <v>0</v>
      </c>
      <c r="AH28" s="284">
        <f t="shared" si="38"/>
        <v>0</v>
      </c>
      <c r="AI28" s="284">
        <f>+AI29</f>
        <v>0</v>
      </c>
      <c r="AJ28" s="284">
        <f t="shared" si="38"/>
        <v>0</v>
      </c>
      <c r="AK28" s="284">
        <f t="shared" si="38"/>
        <v>0</v>
      </c>
      <c r="AL28" s="284">
        <f t="shared" si="38"/>
        <v>0</v>
      </c>
      <c r="AM28" s="284">
        <f t="shared" si="38"/>
        <v>0</v>
      </c>
      <c r="AN28" s="284">
        <f t="shared" si="38"/>
        <v>0</v>
      </c>
      <c r="AO28" s="284">
        <f t="shared" si="38"/>
        <v>0</v>
      </c>
      <c r="AP28" s="284">
        <f t="shared" si="38"/>
        <v>0</v>
      </c>
      <c r="AQ28" s="284">
        <f t="shared" si="38"/>
        <v>0</v>
      </c>
      <c r="AR28" s="284">
        <f t="shared" si="38"/>
        <v>0</v>
      </c>
      <c r="AS28" s="284">
        <f t="shared" si="38"/>
        <v>0</v>
      </c>
      <c r="AT28" s="284">
        <f t="shared" si="38"/>
        <v>0</v>
      </c>
      <c r="AU28" s="284">
        <f t="shared" si="38"/>
        <v>0</v>
      </c>
      <c r="AV28" s="284">
        <f t="shared" si="38"/>
        <v>0</v>
      </c>
      <c r="AW28" s="284"/>
      <c r="AX28" s="220">
        <f t="shared" si="38"/>
        <v>0</v>
      </c>
      <c r="AY28" s="220">
        <f t="shared" si="38"/>
        <v>0</v>
      </c>
      <c r="AZ28" s="284">
        <f>+AZ29</f>
        <v>0</v>
      </c>
      <c r="BA28" s="284">
        <f t="shared" si="38"/>
        <v>0</v>
      </c>
      <c r="BB28" s="284">
        <f t="shared" si="38"/>
        <v>0</v>
      </c>
      <c r="BC28" s="284">
        <f t="shared" si="38"/>
        <v>0</v>
      </c>
      <c r="BD28" s="284">
        <f t="shared" si="38"/>
        <v>0</v>
      </c>
      <c r="BE28" s="284">
        <f t="shared" si="38"/>
        <v>0</v>
      </c>
      <c r="BF28" s="284">
        <f t="shared" si="38"/>
        <v>0</v>
      </c>
      <c r="BG28" s="284">
        <f t="shared" si="38"/>
        <v>0</v>
      </c>
      <c r="BH28" s="284">
        <f t="shared" si="38"/>
        <v>0</v>
      </c>
      <c r="BI28" s="284">
        <f t="shared" si="38"/>
        <v>0</v>
      </c>
      <c r="BJ28" s="284">
        <f t="shared" si="38"/>
        <v>0</v>
      </c>
      <c r="BK28" s="284">
        <f t="shared" si="38"/>
        <v>0</v>
      </c>
      <c r="BL28" s="221">
        <f t="shared" si="38"/>
        <v>0</v>
      </c>
      <c r="BM28" s="284">
        <f t="shared" si="38"/>
        <v>0</v>
      </c>
      <c r="BN28" s="221">
        <f t="shared" si="38"/>
        <v>0</v>
      </c>
      <c r="BO28" s="284">
        <f t="shared" si="38"/>
        <v>0</v>
      </c>
      <c r="BP28" s="284">
        <f t="shared" si="38"/>
        <v>0</v>
      </c>
      <c r="BQ28" s="284">
        <f t="shared" si="38"/>
        <v>0</v>
      </c>
      <c r="BR28" s="284">
        <f t="shared" si="38"/>
        <v>0</v>
      </c>
      <c r="BS28" s="284">
        <f t="shared" si="38"/>
        <v>0</v>
      </c>
      <c r="BT28" s="284">
        <f t="shared" si="38"/>
        <v>0</v>
      </c>
      <c r="BU28" s="284">
        <f t="shared" si="38"/>
        <v>0</v>
      </c>
      <c r="BV28" s="284">
        <f t="shared" si="38"/>
        <v>0</v>
      </c>
      <c r="BW28" s="853">
        <f t="shared" si="38"/>
        <v>1000</v>
      </c>
      <c r="BX28" s="284">
        <f t="shared" si="38"/>
        <v>0</v>
      </c>
      <c r="BY28" s="284">
        <f t="shared" si="38"/>
        <v>0</v>
      </c>
      <c r="BZ28" s="284">
        <f t="shared" si="38"/>
        <v>0</v>
      </c>
      <c r="CA28" s="284">
        <f t="shared" si="38"/>
        <v>0</v>
      </c>
      <c r="CB28" s="284">
        <f t="shared" si="38"/>
        <v>0</v>
      </c>
      <c r="CC28" s="284">
        <f t="shared" si="38"/>
        <v>0</v>
      </c>
      <c r="CD28" s="284">
        <f t="shared" si="38"/>
        <v>0</v>
      </c>
      <c r="CE28" s="284">
        <f t="shared" si="38"/>
        <v>0</v>
      </c>
      <c r="CF28" s="284">
        <f t="shared" si="38"/>
        <v>0</v>
      </c>
      <c r="CG28" s="284">
        <f t="shared" si="38"/>
        <v>0</v>
      </c>
      <c r="CH28" s="284">
        <f t="shared" si="38"/>
        <v>3413930871</v>
      </c>
      <c r="CI28" s="284">
        <f t="shared" si="38"/>
        <v>107538129</v>
      </c>
      <c r="CJ28" s="284">
        <f>+CJ29</f>
        <v>0</v>
      </c>
      <c r="CK28" s="284">
        <f t="shared" si="38"/>
        <v>0</v>
      </c>
      <c r="CL28" s="284">
        <f t="shared" si="38"/>
        <v>0</v>
      </c>
      <c r="CM28" s="284">
        <f t="shared" si="38"/>
        <v>0</v>
      </c>
      <c r="CN28" s="284">
        <f t="shared" si="38"/>
        <v>0</v>
      </c>
      <c r="CO28" s="284">
        <f t="shared" si="38"/>
        <v>0</v>
      </c>
      <c r="CP28" s="284">
        <f t="shared" si="38"/>
        <v>0</v>
      </c>
      <c r="CQ28" s="284">
        <f t="shared" si="38"/>
        <v>0</v>
      </c>
      <c r="CR28" s="284">
        <f t="shared" si="38"/>
        <v>0</v>
      </c>
      <c r="CS28" s="284">
        <f t="shared" si="38"/>
        <v>0</v>
      </c>
      <c r="CT28" s="284">
        <f t="shared" si="38"/>
        <v>0</v>
      </c>
      <c r="CU28" s="284">
        <f t="shared" si="38"/>
        <v>0</v>
      </c>
      <c r="CV28" s="284">
        <f t="shared" si="38"/>
        <v>0</v>
      </c>
      <c r="CW28" s="284">
        <f>+CW29</f>
        <v>3521470000</v>
      </c>
      <c r="CX28" s="284">
        <f>+CX29</f>
        <v>0</v>
      </c>
      <c r="CY28" s="284">
        <f t="shared" si="39"/>
        <v>691</v>
      </c>
      <c r="CZ28" s="284">
        <f t="shared" si="39"/>
        <v>263100639</v>
      </c>
      <c r="DA28" s="284">
        <f t="shared" si="39"/>
        <v>8287670</v>
      </c>
      <c r="DB28" s="284">
        <f t="shared" si="39"/>
        <v>271389000</v>
      </c>
      <c r="DC28" s="284">
        <f t="shared" si="39"/>
        <v>3792859000</v>
      </c>
      <c r="DD28" s="284">
        <f t="shared" si="39"/>
        <v>3792859000</v>
      </c>
      <c r="DE28" s="222"/>
      <c r="DF28" s="222"/>
      <c r="DG28" s="223"/>
      <c r="DH28" s="223"/>
      <c r="DI28" s="224"/>
      <c r="DJ28" s="284">
        <f t="shared" si="8"/>
        <v>3521470000</v>
      </c>
      <c r="DK28" s="284">
        <f t="shared" si="39"/>
        <v>0</v>
      </c>
      <c r="DL28" s="196">
        <f t="shared" si="37"/>
        <v>0</v>
      </c>
      <c r="DM28" s="284">
        <f t="shared" si="37"/>
        <v>0</v>
      </c>
      <c r="DN28" s="284">
        <f t="shared" si="37"/>
        <v>0</v>
      </c>
      <c r="DO28" s="284">
        <f t="shared" si="39"/>
        <v>0</v>
      </c>
      <c r="DP28" s="284">
        <f t="shared" si="39"/>
        <v>271389000</v>
      </c>
      <c r="DQ28" s="284">
        <f t="shared" si="39"/>
        <v>0</v>
      </c>
      <c r="DR28" s="284">
        <f t="shared" si="39"/>
        <v>0</v>
      </c>
      <c r="DS28" s="284">
        <f t="shared" si="39"/>
        <v>0</v>
      </c>
      <c r="DT28" s="284">
        <f t="shared" si="39"/>
        <v>0</v>
      </c>
      <c r="DU28" s="284">
        <f t="shared" si="39"/>
        <v>0</v>
      </c>
      <c r="DV28" s="284">
        <f t="shared" si="39"/>
        <v>0</v>
      </c>
      <c r="DW28" s="284">
        <f>+DW29</f>
        <v>3792859000</v>
      </c>
      <c r="DX28" s="284">
        <f t="shared" si="39"/>
        <v>0</v>
      </c>
      <c r="DY28" s="284">
        <f t="shared" si="39"/>
        <v>0</v>
      </c>
      <c r="DZ28" s="284">
        <f t="shared" si="39"/>
        <v>0</v>
      </c>
      <c r="EA28" s="284">
        <f t="shared" si="39"/>
        <v>0</v>
      </c>
      <c r="EB28" s="284">
        <f t="shared" si="39"/>
        <v>0</v>
      </c>
      <c r="EC28" s="284">
        <f t="shared" si="39"/>
        <v>0</v>
      </c>
      <c r="ED28" s="284">
        <f t="shared" si="39"/>
        <v>0</v>
      </c>
      <c r="EE28" s="284">
        <f t="shared" si="39"/>
        <v>0</v>
      </c>
      <c r="EF28" s="284">
        <f t="shared" si="39"/>
        <v>0</v>
      </c>
      <c r="EG28" s="284">
        <f t="shared" si="39"/>
        <v>0</v>
      </c>
      <c r="EH28" s="284">
        <f t="shared" si="39"/>
        <v>0</v>
      </c>
      <c r="EI28" s="284">
        <f t="shared" si="39"/>
        <v>0</v>
      </c>
      <c r="EJ28" s="284">
        <f t="shared" si="39"/>
        <v>0</v>
      </c>
      <c r="EK28" s="284">
        <f t="shared" si="39"/>
        <v>0</v>
      </c>
      <c r="EL28" s="284">
        <f t="shared" si="39"/>
        <v>0</v>
      </c>
      <c r="EM28" s="284">
        <f t="shared" si="39"/>
        <v>3792859000</v>
      </c>
      <c r="EN28" s="284">
        <f t="shared" si="39"/>
        <v>0</v>
      </c>
    </row>
    <row r="29" spans="1:146" s="304" customFormat="1" ht="24.75" hidden="1" customHeight="1">
      <c r="A29" s="288" t="s">
        <v>221</v>
      </c>
      <c r="B29" s="289" t="s">
        <v>310</v>
      </c>
      <c r="C29" s="289" t="s">
        <v>314</v>
      </c>
      <c r="D29" s="290" t="s">
        <v>316</v>
      </c>
      <c r="E29" s="290" t="s">
        <v>318</v>
      </c>
      <c r="F29" s="291"/>
      <c r="G29" s="291"/>
      <c r="H29" s="292"/>
      <c r="I29" s="292"/>
      <c r="J29" s="293"/>
      <c r="K29" s="294"/>
      <c r="L29" s="293" t="s">
        <v>319</v>
      </c>
      <c r="M29" s="292"/>
      <c r="N29" s="293"/>
      <c r="O29" s="293"/>
      <c r="P29" s="293"/>
      <c r="Q29" s="293"/>
      <c r="R29" s="293"/>
      <c r="S29" s="293"/>
      <c r="T29" s="293"/>
      <c r="U29" s="293"/>
      <c r="V29" s="295"/>
      <c r="W29" s="296"/>
      <c r="X29" s="297"/>
      <c r="Y29" s="297"/>
      <c r="Z29" s="295">
        <f>+Z30+Z32</f>
        <v>0</v>
      </c>
      <c r="AA29" s="295">
        <f t="shared" ref="AA29:CX29" si="40">+AA30+AA32</f>
        <v>0</v>
      </c>
      <c r="AB29" s="295">
        <f t="shared" si="40"/>
        <v>0</v>
      </c>
      <c r="AC29" s="295">
        <f t="shared" si="40"/>
        <v>0</v>
      </c>
      <c r="AD29" s="295">
        <f t="shared" si="40"/>
        <v>0</v>
      </c>
      <c r="AE29" s="298"/>
      <c r="AF29" s="295">
        <f t="shared" si="40"/>
        <v>0</v>
      </c>
      <c r="AG29" s="295">
        <f t="shared" si="40"/>
        <v>0</v>
      </c>
      <c r="AH29" s="295">
        <f t="shared" si="40"/>
        <v>0</v>
      </c>
      <c r="AI29" s="295">
        <f>+AI30+AI32</f>
        <v>0</v>
      </c>
      <c r="AJ29" s="295">
        <f t="shared" si="40"/>
        <v>0</v>
      </c>
      <c r="AK29" s="295">
        <f t="shared" si="40"/>
        <v>0</v>
      </c>
      <c r="AL29" s="295">
        <f t="shared" si="40"/>
        <v>0</v>
      </c>
      <c r="AM29" s="295">
        <f t="shared" si="40"/>
        <v>0</v>
      </c>
      <c r="AN29" s="295">
        <f t="shared" si="40"/>
        <v>0</v>
      </c>
      <c r="AO29" s="295">
        <f t="shared" si="40"/>
        <v>0</v>
      </c>
      <c r="AP29" s="295">
        <f t="shared" si="40"/>
        <v>0</v>
      </c>
      <c r="AQ29" s="295">
        <f t="shared" si="40"/>
        <v>0</v>
      </c>
      <c r="AR29" s="295">
        <f t="shared" si="40"/>
        <v>0</v>
      </c>
      <c r="AS29" s="295">
        <f t="shared" si="40"/>
        <v>0</v>
      </c>
      <c r="AT29" s="295">
        <f t="shared" si="40"/>
        <v>0</v>
      </c>
      <c r="AU29" s="295">
        <f t="shared" si="40"/>
        <v>0</v>
      </c>
      <c r="AV29" s="295">
        <f t="shared" si="40"/>
        <v>0</v>
      </c>
      <c r="AW29" s="295"/>
      <c r="AX29" s="299">
        <f t="shared" ref="AX29" si="41">+AX30+AX32</f>
        <v>0</v>
      </c>
      <c r="AY29" s="299">
        <f t="shared" ref="AY29" si="42">+AY30+AY32</f>
        <v>0</v>
      </c>
      <c r="AZ29" s="295">
        <f t="shared" si="40"/>
        <v>0</v>
      </c>
      <c r="BA29" s="295">
        <f t="shared" si="40"/>
        <v>0</v>
      </c>
      <c r="BB29" s="295">
        <f t="shared" si="40"/>
        <v>0</v>
      </c>
      <c r="BC29" s="295">
        <f t="shared" si="40"/>
        <v>0</v>
      </c>
      <c r="BD29" s="295">
        <f t="shared" si="40"/>
        <v>0</v>
      </c>
      <c r="BE29" s="295">
        <f t="shared" si="40"/>
        <v>0</v>
      </c>
      <c r="BF29" s="295">
        <f t="shared" si="40"/>
        <v>0</v>
      </c>
      <c r="BG29" s="295">
        <f t="shared" si="40"/>
        <v>0</v>
      </c>
      <c r="BH29" s="295">
        <f t="shared" si="40"/>
        <v>0</v>
      </c>
      <c r="BI29" s="295">
        <f t="shared" si="40"/>
        <v>0</v>
      </c>
      <c r="BJ29" s="295">
        <f t="shared" si="40"/>
        <v>0</v>
      </c>
      <c r="BK29" s="295">
        <f t="shared" si="40"/>
        <v>0</v>
      </c>
      <c r="BL29" s="300">
        <f t="shared" ref="BL29:BM29" si="43">+BL30+BL32</f>
        <v>0</v>
      </c>
      <c r="BM29" s="295">
        <f t="shared" si="43"/>
        <v>0</v>
      </c>
      <c r="BN29" s="300">
        <f t="shared" si="40"/>
        <v>0</v>
      </c>
      <c r="BO29" s="295">
        <f t="shared" si="40"/>
        <v>0</v>
      </c>
      <c r="BP29" s="295">
        <f t="shared" si="40"/>
        <v>0</v>
      </c>
      <c r="BQ29" s="295">
        <f t="shared" si="40"/>
        <v>0</v>
      </c>
      <c r="BR29" s="295">
        <f t="shared" si="40"/>
        <v>0</v>
      </c>
      <c r="BS29" s="295">
        <f t="shared" si="40"/>
        <v>0</v>
      </c>
      <c r="BT29" s="295">
        <f t="shared" si="40"/>
        <v>0</v>
      </c>
      <c r="BU29" s="295">
        <f t="shared" si="40"/>
        <v>0</v>
      </c>
      <c r="BV29" s="295">
        <f t="shared" si="40"/>
        <v>0</v>
      </c>
      <c r="BW29" s="854">
        <f t="shared" si="40"/>
        <v>1000</v>
      </c>
      <c r="BX29" s="295">
        <f t="shared" si="40"/>
        <v>0</v>
      </c>
      <c r="BY29" s="295">
        <f t="shared" si="40"/>
        <v>0</v>
      </c>
      <c r="BZ29" s="295">
        <f t="shared" si="40"/>
        <v>0</v>
      </c>
      <c r="CA29" s="295">
        <f t="shared" si="40"/>
        <v>0</v>
      </c>
      <c r="CB29" s="295">
        <f>+CB30+CB32</f>
        <v>0</v>
      </c>
      <c r="CC29" s="295">
        <f t="shared" si="40"/>
        <v>0</v>
      </c>
      <c r="CD29" s="295">
        <f>+CD30+CD32</f>
        <v>0</v>
      </c>
      <c r="CE29" s="295">
        <f>+CE30+CE32</f>
        <v>0</v>
      </c>
      <c r="CF29" s="295">
        <f>+CF30+CF32</f>
        <v>0</v>
      </c>
      <c r="CG29" s="295">
        <f>+CG30+CG32</f>
        <v>0</v>
      </c>
      <c r="CH29" s="295">
        <f t="shared" si="40"/>
        <v>3413930871</v>
      </c>
      <c r="CI29" s="295">
        <f t="shared" si="40"/>
        <v>107538129</v>
      </c>
      <c r="CJ29" s="295">
        <f>+CJ30+CJ32</f>
        <v>0</v>
      </c>
      <c r="CK29" s="295">
        <f t="shared" si="40"/>
        <v>0</v>
      </c>
      <c r="CL29" s="295">
        <f>+CL30+CL32</f>
        <v>0</v>
      </c>
      <c r="CM29" s="295">
        <f t="shared" si="40"/>
        <v>0</v>
      </c>
      <c r="CN29" s="295">
        <f t="shared" si="40"/>
        <v>0</v>
      </c>
      <c r="CO29" s="295">
        <f t="shared" ref="CO29:CP29" si="44">+CO30+CO32</f>
        <v>0</v>
      </c>
      <c r="CP29" s="295">
        <f t="shared" si="44"/>
        <v>0</v>
      </c>
      <c r="CQ29" s="295">
        <f t="shared" si="40"/>
        <v>0</v>
      </c>
      <c r="CR29" s="295">
        <f t="shared" si="40"/>
        <v>0</v>
      </c>
      <c r="CS29" s="295">
        <f t="shared" si="40"/>
        <v>0</v>
      </c>
      <c r="CT29" s="295">
        <f t="shared" si="40"/>
        <v>0</v>
      </c>
      <c r="CU29" s="295">
        <f t="shared" si="40"/>
        <v>0</v>
      </c>
      <c r="CV29" s="295">
        <f t="shared" si="40"/>
        <v>0</v>
      </c>
      <c r="CW29" s="295">
        <f>+CW30+CW32</f>
        <v>3521470000</v>
      </c>
      <c r="CX29" s="295">
        <f t="shared" si="40"/>
        <v>0</v>
      </c>
      <c r="CY29" s="295">
        <f t="shared" ref="CY29:EN29" si="45">+CY30+CY32</f>
        <v>691</v>
      </c>
      <c r="CZ29" s="295">
        <f>+CZ30+CZ32</f>
        <v>263100639</v>
      </c>
      <c r="DA29" s="295">
        <f>+DA30+DA32</f>
        <v>8287670</v>
      </c>
      <c r="DB29" s="295">
        <f>+DB30+DB32</f>
        <v>271389000</v>
      </c>
      <c r="DC29" s="295">
        <f t="shared" si="45"/>
        <v>3792859000</v>
      </c>
      <c r="DD29" s="295">
        <f t="shared" si="45"/>
        <v>3792859000</v>
      </c>
      <c r="DE29" s="301"/>
      <c r="DF29" s="301"/>
      <c r="DG29" s="223"/>
      <c r="DH29" s="302"/>
      <c r="DI29" s="303"/>
      <c r="DJ29" s="295">
        <f t="shared" si="8"/>
        <v>3521470000</v>
      </c>
      <c r="DK29" s="295">
        <f t="shared" si="45"/>
        <v>0</v>
      </c>
      <c r="DL29" s="183">
        <f t="shared" si="37"/>
        <v>0</v>
      </c>
      <c r="DM29" s="295">
        <f t="shared" si="37"/>
        <v>0</v>
      </c>
      <c r="DN29" s="295">
        <f t="shared" si="37"/>
        <v>0</v>
      </c>
      <c r="DO29" s="295">
        <f t="shared" si="45"/>
        <v>0</v>
      </c>
      <c r="DP29" s="295">
        <f t="shared" si="45"/>
        <v>271389000</v>
      </c>
      <c r="DQ29" s="295">
        <f t="shared" si="45"/>
        <v>0</v>
      </c>
      <c r="DR29" s="295">
        <f t="shared" si="45"/>
        <v>0</v>
      </c>
      <c r="DS29" s="295">
        <f t="shared" si="45"/>
        <v>0</v>
      </c>
      <c r="DT29" s="295">
        <f t="shared" si="45"/>
        <v>0</v>
      </c>
      <c r="DU29" s="295">
        <f t="shared" si="45"/>
        <v>0</v>
      </c>
      <c r="DV29" s="295">
        <f t="shared" si="45"/>
        <v>0</v>
      </c>
      <c r="DW29" s="295">
        <f t="shared" si="45"/>
        <v>3792859000</v>
      </c>
      <c r="DX29" s="295">
        <f t="shared" si="45"/>
        <v>0</v>
      </c>
      <c r="DY29" s="295">
        <f t="shared" si="45"/>
        <v>0</v>
      </c>
      <c r="DZ29" s="295">
        <f t="shared" si="45"/>
        <v>0</v>
      </c>
      <c r="EA29" s="295">
        <f t="shared" si="45"/>
        <v>0</v>
      </c>
      <c r="EB29" s="295">
        <f t="shared" si="45"/>
        <v>0</v>
      </c>
      <c r="EC29" s="295">
        <f t="shared" si="45"/>
        <v>0</v>
      </c>
      <c r="ED29" s="295">
        <f t="shared" si="45"/>
        <v>0</v>
      </c>
      <c r="EE29" s="295">
        <f t="shared" si="45"/>
        <v>0</v>
      </c>
      <c r="EF29" s="295">
        <f t="shared" si="45"/>
        <v>0</v>
      </c>
      <c r="EG29" s="295">
        <f t="shared" si="45"/>
        <v>0</v>
      </c>
      <c r="EH29" s="295">
        <f t="shared" si="45"/>
        <v>0</v>
      </c>
      <c r="EI29" s="295">
        <f t="shared" si="45"/>
        <v>0</v>
      </c>
      <c r="EJ29" s="295">
        <f t="shared" si="45"/>
        <v>0</v>
      </c>
      <c r="EK29" s="295">
        <f t="shared" si="45"/>
        <v>0</v>
      </c>
      <c r="EL29" s="295">
        <f t="shared" si="45"/>
        <v>0</v>
      </c>
      <c r="EM29" s="295">
        <f t="shared" si="45"/>
        <v>3792859000</v>
      </c>
      <c r="EN29" s="295">
        <f t="shared" si="45"/>
        <v>0</v>
      </c>
    </row>
    <row r="30" spans="1:146" s="326" customFormat="1" ht="24.75" hidden="1" customHeight="1">
      <c r="A30" s="305" t="s">
        <v>320</v>
      </c>
      <c r="B30" s="306" t="s">
        <v>310</v>
      </c>
      <c r="C30" s="307" t="s">
        <v>314</v>
      </c>
      <c r="D30" s="308" t="s">
        <v>316</v>
      </c>
      <c r="E30" s="308" t="s">
        <v>318</v>
      </c>
      <c r="F30" s="309" t="s">
        <v>321</v>
      </c>
      <c r="G30" s="310" t="str">
        <f>MID(F30,14,7)</f>
        <v>1905035</v>
      </c>
      <c r="H30" s="305" t="s">
        <v>322</v>
      </c>
      <c r="I30" s="311">
        <f>+G30-H30</f>
        <v>0</v>
      </c>
      <c r="J30" s="312" t="s">
        <v>323</v>
      </c>
      <c r="K30" s="313">
        <v>1901007</v>
      </c>
      <c r="L30" s="312" t="s">
        <v>324</v>
      </c>
      <c r="M30" s="305" t="s">
        <v>320</v>
      </c>
      <c r="N30" s="312" t="s">
        <v>325</v>
      </c>
      <c r="O30" s="312" t="s">
        <v>326</v>
      </c>
      <c r="P30" s="314" t="str">
        <f>MID(C30,1,7)</f>
        <v>O230117</v>
      </c>
      <c r="Q30" s="314" t="str">
        <f>MID(H30,1,4)</f>
        <v>1905</v>
      </c>
      <c r="R30" s="314" t="str">
        <f>MID(C30,14,8)</f>
        <v>20240237</v>
      </c>
      <c r="S30" s="314" t="str">
        <f>MID(O30,1,2)</f>
        <v>13</v>
      </c>
      <c r="T30" s="314" t="str">
        <f>MID(H30,5,3)</f>
        <v>035</v>
      </c>
      <c r="U30" s="312" t="str">
        <f>CONCATENATE(P30,Q30,R30,S30,T30)</f>
        <v>O23011719052024023713035</v>
      </c>
      <c r="V30" s="315" t="s">
        <v>327</v>
      </c>
      <c r="W30" s="308" t="s">
        <v>328</v>
      </c>
      <c r="X30" s="316" t="s">
        <v>329</v>
      </c>
      <c r="Y30" s="317">
        <v>7074</v>
      </c>
      <c r="Z30" s="318">
        <v>0</v>
      </c>
      <c r="AA30" s="318">
        <v>0</v>
      </c>
      <c r="AB30" s="318">
        <v>0</v>
      </c>
      <c r="AC30" s="318">
        <v>0</v>
      </c>
      <c r="AD30" s="318">
        <v>0</v>
      </c>
      <c r="AE30" s="319">
        <v>0</v>
      </c>
      <c r="AF30" s="318">
        <v>0</v>
      </c>
      <c r="AG30" s="318">
        <v>0</v>
      </c>
      <c r="AH30" s="318">
        <v>0</v>
      </c>
      <c r="AI30" s="318">
        <v>0</v>
      </c>
      <c r="AJ30" s="318">
        <v>0</v>
      </c>
      <c r="AK30" s="318">
        <v>0</v>
      </c>
      <c r="AL30" s="318">
        <v>0</v>
      </c>
      <c r="AM30" s="318">
        <v>0</v>
      </c>
      <c r="AN30" s="318">
        <v>0</v>
      </c>
      <c r="AO30" s="318">
        <v>0</v>
      </c>
      <c r="AP30" s="318">
        <v>0</v>
      </c>
      <c r="AQ30" s="318">
        <v>0</v>
      </c>
      <c r="AR30" s="318">
        <v>0</v>
      </c>
      <c r="AS30" s="318">
        <v>0</v>
      </c>
      <c r="AT30" s="318">
        <v>0</v>
      </c>
      <c r="AU30" s="318">
        <v>0</v>
      </c>
      <c r="AV30" s="318">
        <v>0</v>
      </c>
      <c r="AW30" s="320">
        <v>0</v>
      </c>
      <c r="AX30" s="321">
        <v>0</v>
      </c>
      <c r="AY30" s="321">
        <v>0</v>
      </c>
      <c r="AZ30" s="318">
        <f>SUM(Z30:AY31)</f>
        <v>0</v>
      </c>
      <c r="BA30" s="318">
        <v>0</v>
      </c>
      <c r="BB30" s="318">
        <v>0</v>
      </c>
      <c r="BC30" s="318">
        <v>0</v>
      </c>
      <c r="BD30" s="318">
        <v>0</v>
      </c>
      <c r="BE30" s="318">
        <v>0</v>
      </c>
      <c r="BF30" s="318">
        <v>0</v>
      </c>
      <c r="BG30" s="318">
        <v>0</v>
      </c>
      <c r="BH30" s="318">
        <v>0</v>
      </c>
      <c r="BI30" s="318">
        <v>0</v>
      </c>
      <c r="BJ30" s="318">
        <v>0</v>
      </c>
      <c r="BK30" s="318">
        <v>0</v>
      </c>
      <c r="BL30" s="320">
        <v>0</v>
      </c>
      <c r="BM30" s="318">
        <v>0</v>
      </c>
      <c r="BN30" s="320">
        <v>0</v>
      </c>
      <c r="BO30" s="318">
        <v>0</v>
      </c>
      <c r="BP30" s="318">
        <v>0</v>
      </c>
      <c r="BQ30" s="318">
        <v>0</v>
      </c>
      <c r="BR30" s="318">
        <v>0</v>
      </c>
      <c r="BS30" s="318">
        <v>0</v>
      </c>
      <c r="BT30" s="318">
        <v>0</v>
      </c>
      <c r="BU30" s="318">
        <f>SUM(BA30:BT30)</f>
        <v>0</v>
      </c>
      <c r="BV30" s="318">
        <f>+BU30+AZ30</f>
        <v>0</v>
      </c>
      <c r="BW30" s="855">
        <v>1000</v>
      </c>
      <c r="BX30" s="318">
        <v>0</v>
      </c>
      <c r="BY30" s="318">
        <v>0</v>
      </c>
      <c r="BZ30" s="318">
        <v>0</v>
      </c>
      <c r="CA30" s="318">
        <v>0</v>
      </c>
      <c r="CB30" s="318">
        <v>0</v>
      </c>
      <c r="CC30" s="318">
        <v>0</v>
      </c>
      <c r="CD30" s="318">
        <v>0</v>
      </c>
      <c r="CE30" s="318">
        <v>0</v>
      </c>
      <c r="CF30" s="318">
        <v>0</v>
      </c>
      <c r="CG30" s="318">
        <v>0</v>
      </c>
      <c r="CH30" s="318">
        <v>3413930871</v>
      </c>
      <c r="CI30" s="318">
        <f>107538822-693</f>
        <v>107538129</v>
      </c>
      <c r="CJ30" s="318">
        <v>0</v>
      </c>
      <c r="CK30" s="318">
        <v>0</v>
      </c>
      <c r="CL30" s="318">
        <v>0</v>
      </c>
      <c r="CM30" s="318">
        <v>0</v>
      </c>
      <c r="CN30" s="318">
        <v>0</v>
      </c>
      <c r="CO30" s="318">
        <v>0</v>
      </c>
      <c r="CP30" s="318">
        <v>0</v>
      </c>
      <c r="CQ30" s="318">
        <v>0</v>
      </c>
      <c r="CR30" s="318">
        <v>0</v>
      </c>
      <c r="CS30" s="318">
        <v>0</v>
      </c>
      <c r="CT30" s="318">
        <v>0</v>
      </c>
      <c r="CU30" s="318">
        <v>0</v>
      </c>
      <c r="CV30" s="318">
        <v>0</v>
      </c>
      <c r="CW30" s="318">
        <f>SUM(BW30:CV30)</f>
        <v>3521470000</v>
      </c>
      <c r="CX30" s="318">
        <v>0</v>
      </c>
      <c r="CY30" s="318">
        <v>691</v>
      </c>
      <c r="CZ30" s="318">
        <v>263100639</v>
      </c>
      <c r="DA30" s="318">
        <v>8287670</v>
      </c>
      <c r="DB30" s="318">
        <f>SUM(CX30:DA30)</f>
        <v>271389000</v>
      </c>
      <c r="DC30" s="318">
        <f>+DB30+CW30</f>
        <v>3792859000</v>
      </c>
      <c r="DD30" s="318">
        <f>+DC30+BV30</f>
        <v>3792859000</v>
      </c>
      <c r="DE30" s="322">
        <f>ROUND(SUM(DD30),-3)</f>
        <v>3792859000</v>
      </c>
      <c r="DF30" s="322">
        <f>+DE30-DD30</f>
        <v>0</v>
      </c>
      <c r="DG30" s="323"/>
      <c r="DH30" s="324"/>
      <c r="DI30" s="167"/>
      <c r="DJ30" s="196">
        <f t="shared" si="8"/>
        <v>3521470000</v>
      </c>
      <c r="DK30" s="196">
        <f>+CK30+CL30+CM30+CN30</f>
        <v>0</v>
      </c>
      <c r="DL30" s="196">
        <f>+CO30</f>
        <v>0</v>
      </c>
      <c r="DM30" s="196">
        <f>+CP30</f>
        <v>0</v>
      </c>
      <c r="DN30" s="196">
        <f>+CQ30</f>
        <v>0</v>
      </c>
      <c r="DO30" s="196">
        <f>+CX30</f>
        <v>0</v>
      </c>
      <c r="DP30" s="196">
        <f>+CY30+CZ30+DA30</f>
        <v>271389000</v>
      </c>
      <c r="DQ30" s="196">
        <f>+CS30</f>
        <v>0</v>
      </c>
      <c r="DR30" s="196">
        <v>0</v>
      </c>
      <c r="DS30" s="196">
        <f>+CR30</f>
        <v>0</v>
      </c>
      <c r="DT30" s="196">
        <f>+CT30</f>
        <v>0</v>
      </c>
      <c r="DU30" s="196">
        <f>+CU30</f>
        <v>0</v>
      </c>
      <c r="DV30" s="196">
        <f>+CV30</f>
        <v>0</v>
      </c>
      <c r="DW30" s="196">
        <f>SUM(DJ30:DV30)</f>
        <v>3792859000</v>
      </c>
      <c r="DX30" s="196">
        <f>+Z30+AA30+AB30+AC30+AD30+AE30+AF30+AJ30+AK30+AL30+AM30+AN30+AO30+AP30+AQ30+AR30+AS30+AT30+AU30+AV30+BF30+AW30+AX30+AY30+BG30+BH30+BI30</f>
        <v>0</v>
      </c>
      <c r="DY30" s="196">
        <f>+AG30+AH30</f>
        <v>0</v>
      </c>
      <c r="DZ30" s="196">
        <f>+AH30</f>
        <v>0</v>
      </c>
      <c r="EA30" s="196">
        <f>+AI30</f>
        <v>0</v>
      </c>
      <c r="EB30" s="196">
        <f>+BA30</f>
        <v>0</v>
      </c>
      <c r="EC30" s="196">
        <f>+BJ30+BK30+BL30+BN30+BM30+BT30</f>
        <v>0</v>
      </c>
      <c r="ED30" s="196">
        <f>+BP30</f>
        <v>0</v>
      </c>
      <c r="EE30" s="196">
        <f>+BQ30</f>
        <v>0</v>
      </c>
      <c r="EF30" s="196">
        <f>+BO30</f>
        <v>0</v>
      </c>
      <c r="EG30" s="196">
        <f>+BB30+BC30</f>
        <v>0</v>
      </c>
      <c r="EH30" s="196">
        <f>+BD30</f>
        <v>0</v>
      </c>
      <c r="EI30" s="196">
        <f>+BE30</f>
        <v>0</v>
      </c>
      <c r="EJ30" s="196">
        <f>+BR30</f>
        <v>0</v>
      </c>
      <c r="EK30" s="196">
        <f>+BS30</f>
        <v>0</v>
      </c>
      <c r="EL30" s="196">
        <f>SUM(DX30:EK30)</f>
        <v>0</v>
      </c>
      <c r="EM30" s="196">
        <f>+EL30+DW30</f>
        <v>3792859000</v>
      </c>
      <c r="EN30" s="325">
        <f>+EM30-DD30</f>
        <v>0</v>
      </c>
    </row>
    <row r="31" spans="1:146" ht="24.75" hidden="1" customHeight="1">
      <c r="A31" s="147">
        <v>0</v>
      </c>
      <c r="B31" s="66"/>
      <c r="C31" s="66"/>
      <c r="D31" s="67"/>
      <c r="E31" s="68"/>
      <c r="F31" s="69"/>
      <c r="G31" s="70"/>
      <c r="H31" s="71"/>
      <c r="I31" s="327"/>
      <c r="J31" s="189"/>
      <c r="K31" s="71"/>
      <c r="L31" s="189"/>
      <c r="M31" s="190"/>
      <c r="N31" s="189"/>
      <c r="O31" s="189"/>
      <c r="P31" s="190"/>
      <c r="Q31" s="190"/>
      <c r="R31" s="190"/>
      <c r="S31" s="190"/>
      <c r="T31" s="190"/>
      <c r="U31" s="191"/>
      <c r="V31" s="190"/>
      <c r="W31" s="192"/>
      <c r="X31" s="193"/>
      <c r="Y31" s="75"/>
      <c r="Z31" s="75"/>
      <c r="AA31" s="75"/>
      <c r="AB31" s="75"/>
      <c r="AC31" s="75"/>
      <c r="AD31" s="75"/>
      <c r="AE31" s="194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87"/>
      <c r="AY31" s="87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BM31" s="75"/>
      <c r="BN31" s="76"/>
      <c r="BO31" s="75"/>
      <c r="BP31" s="75"/>
      <c r="BQ31" s="75"/>
      <c r="BR31" s="75"/>
      <c r="BS31" s="75"/>
      <c r="BT31" s="75"/>
      <c r="BU31" s="75"/>
      <c r="BV31" s="75"/>
      <c r="BW31" s="856">
        <v>0</v>
      </c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8"/>
      <c r="CL31" s="75"/>
      <c r="CM31" s="75"/>
      <c r="CN31" s="78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328"/>
      <c r="CZ31" s="328"/>
      <c r="DA31" s="328"/>
      <c r="DB31" s="75"/>
      <c r="DC31" s="75"/>
      <c r="DD31" s="75"/>
      <c r="DE31" s="96"/>
      <c r="DF31" s="96"/>
      <c r="DG31" s="223"/>
      <c r="DH31" s="195"/>
      <c r="DI31" s="88"/>
      <c r="DJ31" s="75">
        <f t="shared" si="8"/>
        <v>0</v>
      </c>
      <c r="DK31" s="75"/>
      <c r="DL31" s="75">
        <f>+CN31+CO31</f>
        <v>0</v>
      </c>
      <c r="DM31" s="75">
        <f>+CO31+CP31</f>
        <v>0</v>
      </c>
      <c r="DN31" s="75">
        <f>+CP31+CQ31</f>
        <v>0</v>
      </c>
      <c r="DO31" s="75"/>
      <c r="DP31" s="75"/>
      <c r="DQ31" s="75"/>
      <c r="DR31" s="75"/>
      <c r="DS31" s="75"/>
      <c r="DT31" s="75"/>
      <c r="DU31" s="75"/>
      <c r="DV31" s="75"/>
      <c r="DW31" s="75"/>
      <c r="DX31" s="75">
        <f>+Z31+AA31+AB31+AC31+AD31+AF31+AJ31+AK31+AL31+AM31+AN31+AO31+AP31+AQ31+AR31+AS31+AT31+AU31+AV31+BF31+BG31+BH31+BI31+BT31</f>
        <v>0</v>
      </c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>
        <f>+BS31</f>
        <v>0</v>
      </c>
      <c r="EL31" s="75"/>
      <c r="EM31" s="196"/>
      <c r="EN31" s="75">
        <f>+EM31-DD31</f>
        <v>0</v>
      </c>
    </row>
    <row r="32" spans="1:146" s="326" customFormat="1" ht="24.75" hidden="1" customHeight="1">
      <c r="A32" s="305" t="s">
        <v>330</v>
      </c>
      <c r="B32" s="306" t="s">
        <v>310</v>
      </c>
      <c r="C32" s="307" t="s">
        <v>314</v>
      </c>
      <c r="D32" s="308" t="s">
        <v>316</v>
      </c>
      <c r="E32" s="308" t="s">
        <v>318</v>
      </c>
      <c r="F32" s="309" t="s">
        <v>321</v>
      </c>
      <c r="G32" s="310" t="str">
        <f>MID(F32,14,7)</f>
        <v>1905035</v>
      </c>
      <c r="H32" s="305" t="s">
        <v>322</v>
      </c>
      <c r="I32" s="311">
        <f>+G32-H32</f>
        <v>0</v>
      </c>
      <c r="J32" s="312" t="s">
        <v>323</v>
      </c>
      <c r="K32" s="313">
        <v>1901128</v>
      </c>
      <c r="L32" s="312" t="s">
        <v>331</v>
      </c>
      <c r="M32" s="305" t="s">
        <v>330</v>
      </c>
      <c r="N32" s="312" t="s">
        <v>332</v>
      </c>
      <c r="O32" s="312" t="s">
        <v>326</v>
      </c>
      <c r="P32" s="314" t="str">
        <f>MID(C32,1,7)</f>
        <v>O230117</v>
      </c>
      <c r="Q32" s="314" t="str">
        <f>MID(H32,1,4)</f>
        <v>1905</v>
      </c>
      <c r="R32" s="314" t="str">
        <f>MID(C32,14,8)</f>
        <v>20240237</v>
      </c>
      <c r="S32" s="314" t="str">
        <f>MID(O32,1,2)</f>
        <v>13</v>
      </c>
      <c r="T32" s="314" t="str">
        <f>MID(H32,5,3)</f>
        <v>035</v>
      </c>
      <c r="U32" s="312" t="str">
        <f>CONCATENATE(P32,Q32,R32,S32,T32)</f>
        <v>O23011719052024023713035</v>
      </c>
      <c r="V32" s="315" t="s">
        <v>327</v>
      </c>
      <c r="W32" s="308" t="s">
        <v>333</v>
      </c>
      <c r="X32" s="316" t="s">
        <v>329</v>
      </c>
      <c r="Y32" s="317">
        <v>7074</v>
      </c>
      <c r="Z32" s="318">
        <v>0</v>
      </c>
      <c r="AA32" s="318">
        <v>0</v>
      </c>
      <c r="AB32" s="318">
        <v>0</v>
      </c>
      <c r="AC32" s="318">
        <v>0</v>
      </c>
      <c r="AD32" s="318">
        <v>0</v>
      </c>
      <c r="AE32" s="319">
        <v>0</v>
      </c>
      <c r="AF32" s="318">
        <v>0</v>
      </c>
      <c r="AG32" s="318">
        <v>0</v>
      </c>
      <c r="AH32" s="318">
        <v>0</v>
      </c>
      <c r="AI32" s="318">
        <v>0</v>
      </c>
      <c r="AJ32" s="318">
        <v>0</v>
      </c>
      <c r="AK32" s="318">
        <v>0</v>
      </c>
      <c r="AL32" s="318">
        <v>0</v>
      </c>
      <c r="AM32" s="318">
        <v>0</v>
      </c>
      <c r="AN32" s="318">
        <v>0</v>
      </c>
      <c r="AO32" s="318">
        <v>0</v>
      </c>
      <c r="AP32" s="318">
        <v>0</v>
      </c>
      <c r="AQ32" s="318">
        <v>0</v>
      </c>
      <c r="AR32" s="318">
        <v>0</v>
      </c>
      <c r="AS32" s="318">
        <v>0</v>
      </c>
      <c r="AT32" s="318">
        <v>0</v>
      </c>
      <c r="AU32" s="318">
        <v>0</v>
      </c>
      <c r="AV32" s="318">
        <v>0</v>
      </c>
      <c r="AW32" s="320">
        <v>0</v>
      </c>
      <c r="AX32" s="321">
        <v>0</v>
      </c>
      <c r="AY32" s="321">
        <v>0</v>
      </c>
      <c r="AZ32" s="318">
        <f>SUM(Z32:AY33)</f>
        <v>0</v>
      </c>
      <c r="BA32" s="318">
        <v>0</v>
      </c>
      <c r="BB32" s="318">
        <v>0</v>
      </c>
      <c r="BC32" s="318">
        <v>0</v>
      </c>
      <c r="BD32" s="318">
        <v>0</v>
      </c>
      <c r="BE32" s="318">
        <v>0</v>
      </c>
      <c r="BF32" s="318">
        <v>0</v>
      </c>
      <c r="BG32" s="318">
        <v>0</v>
      </c>
      <c r="BH32" s="318">
        <v>0</v>
      </c>
      <c r="BI32" s="318">
        <v>0</v>
      </c>
      <c r="BJ32" s="318">
        <v>0</v>
      </c>
      <c r="BK32" s="318">
        <v>0</v>
      </c>
      <c r="BL32" s="320">
        <v>0</v>
      </c>
      <c r="BM32" s="318">
        <v>0</v>
      </c>
      <c r="BN32" s="320">
        <v>0</v>
      </c>
      <c r="BO32" s="318">
        <v>0</v>
      </c>
      <c r="BP32" s="318">
        <v>0</v>
      </c>
      <c r="BQ32" s="318">
        <v>0</v>
      </c>
      <c r="BR32" s="318">
        <v>0</v>
      </c>
      <c r="BS32" s="318">
        <v>0</v>
      </c>
      <c r="BT32" s="318">
        <v>0</v>
      </c>
      <c r="BU32" s="318">
        <f>SUM(BA32:BT32)</f>
        <v>0</v>
      </c>
      <c r="BV32" s="318">
        <f>+BU32+AZ32</f>
        <v>0</v>
      </c>
      <c r="BW32" s="855"/>
      <c r="BX32" s="318">
        <v>0</v>
      </c>
      <c r="BY32" s="318">
        <v>0</v>
      </c>
      <c r="BZ32" s="318">
        <v>0</v>
      </c>
      <c r="CA32" s="318">
        <v>0</v>
      </c>
      <c r="CB32" s="318">
        <v>0</v>
      </c>
      <c r="CC32" s="318">
        <v>0</v>
      </c>
      <c r="CD32" s="318">
        <v>0</v>
      </c>
      <c r="CE32" s="318">
        <v>0</v>
      </c>
      <c r="CF32" s="318">
        <v>0</v>
      </c>
      <c r="CG32" s="318">
        <v>0</v>
      </c>
      <c r="CH32" s="318">
        <v>0</v>
      </c>
      <c r="CI32" s="318">
        <v>0</v>
      </c>
      <c r="CJ32" s="318">
        <v>0</v>
      </c>
      <c r="CK32" s="318">
        <v>0</v>
      </c>
      <c r="CL32" s="318">
        <v>0</v>
      </c>
      <c r="CM32" s="318">
        <v>0</v>
      </c>
      <c r="CN32" s="318">
        <v>0</v>
      </c>
      <c r="CO32" s="318">
        <v>0</v>
      </c>
      <c r="CP32" s="318">
        <v>0</v>
      </c>
      <c r="CQ32" s="318">
        <v>0</v>
      </c>
      <c r="CR32" s="318">
        <v>0</v>
      </c>
      <c r="CS32" s="318">
        <v>0</v>
      </c>
      <c r="CT32" s="318">
        <v>0</v>
      </c>
      <c r="CU32" s="318">
        <v>0</v>
      </c>
      <c r="CV32" s="318">
        <v>0</v>
      </c>
      <c r="CW32" s="318">
        <f>SUM(BW32:CV32)</f>
        <v>0</v>
      </c>
      <c r="CX32" s="318">
        <v>0</v>
      </c>
      <c r="CY32" s="318">
        <v>0</v>
      </c>
      <c r="CZ32" s="318">
        <v>0</v>
      </c>
      <c r="DA32" s="318">
        <v>0</v>
      </c>
      <c r="DB32" s="318">
        <f>SUM(CX32:DA32)</f>
        <v>0</v>
      </c>
      <c r="DC32" s="318">
        <f>+DB32+CW32</f>
        <v>0</v>
      </c>
      <c r="DD32" s="318">
        <f>+DC32+BV32</f>
        <v>0</v>
      </c>
      <c r="DE32" s="322">
        <f>ROUND(SUM(DD32),-3)</f>
        <v>0</v>
      </c>
      <c r="DF32" s="322">
        <f>+DE32-DD32</f>
        <v>0</v>
      </c>
      <c r="DG32" s="223"/>
      <c r="DH32" s="324"/>
      <c r="DI32" s="167"/>
      <c r="DJ32" s="196">
        <f t="shared" si="8"/>
        <v>0</v>
      </c>
      <c r="DK32" s="196">
        <f>+CK32+CL32+CM32+CN32</f>
        <v>0</v>
      </c>
      <c r="DL32" s="196">
        <f>+CO32</f>
        <v>0</v>
      </c>
      <c r="DM32" s="196">
        <f>+CP32</f>
        <v>0</v>
      </c>
      <c r="DN32" s="196">
        <f>+CQ32</f>
        <v>0</v>
      </c>
      <c r="DO32" s="196">
        <f>+CX32</f>
        <v>0</v>
      </c>
      <c r="DP32" s="196">
        <f>+CY32+CZ32+DA32</f>
        <v>0</v>
      </c>
      <c r="DQ32" s="196">
        <f>+CS32</f>
        <v>0</v>
      </c>
      <c r="DR32" s="196">
        <v>0</v>
      </c>
      <c r="DS32" s="196">
        <f>+CR32</f>
        <v>0</v>
      </c>
      <c r="DT32" s="196">
        <f>+CT32</f>
        <v>0</v>
      </c>
      <c r="DU32" s="196">
        <f>+CU32</f>
        <v>0</v>
      </c>
      <c r="DV32" s="196">
        <f>+CV32</f>
        <v>0</v>
      </c>
      <c r="DW32" s="196">
        <f>SUM(DJ32:DV32)</f>
        <v>0</v>
      </c>
      <c r="DX32" s="196">
        <f>+Z32+AA32+AB32+AC32+AD32+AE32+AF32+AJ32+AK32+AL32+AM32+AN32+AO32+AP32+AQ32+AR32+AS32+AT32+AU32+AV32+BF32+AW32+AX32+AY32+BG32+BH32+BI32</f>
        <v>0</v>
      </c>
      <c r="DY32" s="196">
        <f>+AG32+AH32</f>
        <v>0</v>
      </c>
      <c r="DZ32" s="196">
        <f>+AH32</f>
        <v>0</v>
      </c>
      <c r="EA32" s="196">
        <f>+AI32</f>
        <v>0</v>
      </c>
      <c r="EB32" s="196">
        <f>+BA32</f>
        <v>0</v>
      </c>
      <c r="EC32" s="196">
        <f>+BJ32+BK32+BL32+BN32+BM32+BT32</f>
        <v>0</v>
      </c>
      <c r="ED32" s="196">
        <f>+BP32</f>
        <v>0</v>
      </c>
      <c r="EE32" s="196">
        <f>+BQ32</f>
        <v>0</v>
      </c>
      <c r="EF32" s="196">
        <f>+BO32</f>
        <v>0</v>
      </c>
      <c r="EG32" s="196">
        <f>+BB32+BC32</f>
        <v>0</v>
      </c>
      <c r="EH32" s="196">
        <f>+BD32</f>
        <v>0</v>
      </c>
      <c r="EI32" s="196">
        <f>+BE32</f>
        <v>0</v>
      </c>
      <c r="EJ32" s="196">
        <f>+BR32</f>
        <v>0</v>
      </c>
      <c r="EK32" s="196">
        <f>+BS32</f>
        <v>0</v>
      </c>
      <c r="EL32" s="196">
        <f>SUM(DX32:EK32)</f>
        <v>0</v>
      </c>
      <c r="EM32" s="196">
        <f>+EL32+DW32</f>
        <v>0</v>
      </c>
      <c r="EN32" s="325">
        <f>+EM32-DD32</f>
        <v>0</v>
      </c>
    </row>
    <row r="33" spans="1:144" ht="24.75" hidden="1" customHeight="1">
      <c r="A33" s="147">
        <v>0</v>
      </c>
      <c r="B33" s="66"/>
      <c r="C33" s="66"/>
      <c r="D33" s="67"/>
      <c r="E33" s="68"/>
      <c r="F33" s="69"/>
      <c r="G33" s="70"/>
      <c r="H33" s="71"/>
      <c r="I33" s="327"/>
      <c r="J33" s="189"/>
      <c r="K33" s="71"/>
      <c r="L33" s="189"/>
      <c r="M33" s="190"/>
      <c r="N33" s="189"/>
      <c r="O33" s="189"/>
      <c r="P33" s="190"/>
      <c r="Q33" s="190"/>
      <c r="R33" s="190"/>
      <c r="S33" s="190"/>
      <c r="T33" s="190"/>
      <c r="U33" s="191"/>
      <c r="V33" s="190"/>
      <c r="W33" s="192"/>
      <c r="X33" s="193"/>
      <c r="Y33" s="75"/>
      <c r="Z33" s="75"/>
      <c r="AA33" s="75"/>
      <c r="AB33" s="75"/>
      <c r="AC33" s="75"/>
      <c r="AD33" s="75"/>
      <c r="AE33" s="194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87"/>
      <c r="AY33" s="87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  <c r="BM33" s="75"/>
      <c r="BN33" s="76"/>
      <c r="BO33" s="75"/>
      <c r="BP33" s="75"/>
      <c r="BQ33" s="75"/>
      <c r="BR33" s="75"/>
      <c r="BS33" s="75"/>
      <c r="BT33" s="75"/>
      <c r="BU33" s="75"/>
      <c r="BV33" s="75"/>
      <c r="BW33" s="856">
        <v>0</v>
      </c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8"/>
      <c r="CL33" s="75"/>
      <c r="CM33" s="75"/>
      <c r="CN33" s="78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328"/>
      <c r="CZ33" s="328"/>
      <c r="DA33" s="328"/>
      <c r="DB33" s="75"/>
      <c r="DC33" s="75"/>
      <c r="DD33" s="75"/>
      <c r="DE33" s="96"/>
      <c r="DF33" s="96"/>
      <c r="DG33" s="223"/>
      <c r="DH33" s="195"/>
      <c r="DI33" s="88"/>
      <c r="DJ33" s="75">
        <f t="shared" si="8"/>
        <v>0</v>
      </c>
      <c r="DK33" s="75"/>
      <c r="DL33" s="75">
        <f t="shared" ref="DL33:DN37" si="46">+CN33+CO33</f>
        <v>0</v>
      </c>
      <c r="DM33" s="75">
        <f t="shared" si="46"/>
        <v>0</v>
      </c>
      <c r="DN33" s="75">
        <f t="shared" si="46"/>
        <v>0</v>
      </c>
      <c r="DO33" s="75"/>
      <c r="DP33" s="75"/>
      <c r="DQ33" s="75"/>
      <c r="DR33" s="75"/>
      <c r="DS33" s="75"/>
      <c r="DT33" s="75"/>
      <c r="DU33" s="75"/>
      <c r="DV33" s="75"/>
      <c r="DW33" s="75"/>
      <c r="DX33" s="75">
        <f>+Z33+AA33+AB33+AC33+AD33+AF33+AJ33+AK33+AL33+AM33+AN33+AO33+AP33+AQ33+AR33+AS33+AT33+AU33+AV33+BF33+BG33+BH33+BI33+BT33</f>
        <v>0</v>
      </c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>
        <f>+BS33</f>
        <v>0</v>
      </c>
      <c r="EL33" s="75"/>
      <c r="EM33" s="196"/>
      <c r="EN33" s="75">
        <f>+EM33-DD33</f>
        <v>0</v>
      </c>
    </row>
    <row r="34" spans="1:144" ht="24.75" hidden="1" customHeight="1">
      <c r="A34" s="249" t="s">
        <v>221</v>
      </c>
      <c r="B34" s="250" t="s">
        <v>310</v>
      </c>
      <c r="C34" s="250" t="s">
        <v>334</v>
      </c>
      <c r="D34" s="251"/>
      <c r="E34" s="252"/>
      <c r="F34" s="178"/>
      <c r="G34" s="253"/>
      <c r="H34" s="254"/>
      <c r="I34" s="254"/>
      <c r="J34" s="255"/>
      <c r="K34" s="254"/>
      <c r="L34" s="255" t="s">
        <v>335</v>
      </c>
      <c r="M34" s="254"/>
      <c r="N34" s="255"/>
      <c r="O34" s="255"/>
      <c r="P34" s="255"/>
      <c r="Q34" s="255"/>
      <c r="R34" s="255"/>
      <c r="S34" s="255"/>
      <c r="T34" s="255"/>
      <c r="U34" s="329"/>
      <c r="V34" s="255"/>
      <c r="W34" s="256"/>
      <c r="X34" s="257"/>
      <c r="Y34" s="257"/>
      <c r="Z34" s="258">
        <f>+Z35</f>
        <v>0</v>
      </c>
      <c r="AA34" s="258">
        <f t="shared" ref="AA34:CX37" si="47">+AA35</f>
        <v>0</v>
      </c>
      <c r="AB34" s="258">
        <f t="shared" si="47"/>
        <v>0</v>
      </c>
      <c r="AC34" s="258">
        <f t="shared" si="47"/>
        <v>0</v>
      </c>
      <c r="AD34" s="258">
        <f t="shared" si="47"/>
        <v>0</v>
      </c>
      <c r="AE34" s="259"/>
      <c r="AF34" s="258">
        <f t="shared" si="47"/>
        <v>0</v>
      </c>
      <c r="AG34" s="258">
        <f t="shared" si="47"/>
        <v>0</v>
      </c>
      <c r="AH34" s="258">
        <f t="shared" si="47"/>
        <v>0</v>
      </c>
      <c r="AI34" s="258">
        <f t="shared" si="47"/>
        <v>0</v>
      </c>
      <c r="AJ34" s="258">
        <f t="shared" si="47"/>
        <v>0</v>
      </c>
      <c r="AK34" s="258">
        <f t="shared" si="47"/>
        <v>0</v>
      </c>
      <c r="AL34" s="258">
        <f t="shared" si="47"/>
        <v>0</v>
      </c>
      <c r="AM34" s="258">
        <f t="shared" si="47"/>
        <v>0</v>
      </c>
      <c r="AN34" s="258">
        <f t="shared" si="47"/>
        <v>0</v>
      </c>
      <c r="AO34" s="258">
        <f t="shared" si="47"/>
        <v>0</v>
      </c>
      <c r="AP34" s="258">
        <f t="shared" si="47"/>
        <v>0</v>
      </c>
      <c r="AQ34" s="258">
        <f t="shared" si="47"/>
        <v>0</v>
      </c>
      <c r="AR34" s="258">
        <f t="shared" si="47"/>
        <v>0</v>
      </c>
      <c r="AS34" s="258">
        <f t="shared" si="47"/>
        <v>0</v>
      </c>
      <c r="AT34" s="258">
        <f t="shared" si="47"/>
        <v>0</v>
      </c>
      <c r="AU34" s="258">
        <f t="shared" si="47"/>
        <v>0</v>
      </c>
      <c r="AV34" s="258">
        <f t="shared" si="47"/>
        <v>0</v>
      </c>
      <c r="AW34" s="258">
        <f t="shared" ref="AW34:AY37" si="48">+AW35</f>
        <v>0</v>
      </c>
      <c r="AX34" s="186">
        <f t="shared" si="48"/>
        <v>0</v>
      </c>
      <c r="AY34" s="186">
        <f t="shared" si="48"/>
        <v>0</v>
      </c>
      <c r="AZ34" s="258">
        <f t="shared" si="47"/>
        <v>0</v>
      </c>
      <c r="BA34" s="258">
        <f t="shared" si="47"/>
        <v>0</v>
      </c>
      <c r="BB34" s="258">
        <f t="shared" si="47"/>
        <v>0</v>
      </c>
      <c r="BC34" s="258">
        <f t="shared" si="47"/>
        <v>0</v>
      </c>
      <c r="BD34" s="258">
        <f t="shared" si="47"/>
        <v>0</v>
      </c>
      <c r="BE34" s="258">
        <f t="shared" si="47"/>
        <v>0</v>
      </c>
      <c r="BF34" s="258">
        <f t="shared" si="47"/>
        <v>0</v>
      </c>
      <c r="BG34" s="258">
        <f t="shared" si="47"/>
        <v>0</v>
      </c>
      <c r="BH34" s="258">
        <f t="shared" si="47"/>
        <v>0</v>
      </c>
      <c r="BI34" s="258">
        <f t="shared" si="47"/>
        <v>0</v>
      </c>
      <c r="BJ34" s="258">
        <f t="shared" si="47"/>
        <v>0</v>
      </c>
      <c r="BK34" s="258">
        <f t="shared" si="47"/>
        <v>0</v>
      </c>
      <c r="BL34" s="185">
        <f t="shared" si="47"/>
        <v>0</v>
      </c>
      <c r="BM34" s="258">
        <f t="shared" ref="BM34:BM37" si="49">+BM35</f>
        <v>0</v>
      </c>
      <c r="BN34" s="185">
        <f t="shared" si="47"/>
        <v>0</v>
      </c>
      <c r="BO34" s="258">
        <f t="shared" si="47"/>
        <v>0</v>
      </c>
      <c r="BP34" s="258">
        <f t="shared" si="47"/>
        <v>0</v>
      </c>
      <c r="BQ34" s="258">
        <f t="shared" si="47"/>
        <v>0</v>
      </c>
      <c r="BR34" s="258">
        <f t="shared" si="47"/>
        <v>0</v>
      </c>
      <c r="BS34" s="258">
        <f t="shared" si="47"/>
        <v>0</v>
      </c>
      <c r="BT34" s="258">
        <f t="shared" si="47"/>
        <v>0</v>
      </c>
      <c r="BU34" s="258">
        <f t="shared" si="47"/>
        <v>0</v>
      </c>
      <c r="BV34" s="258">
        <f t="shared" si="47"/>
        <v>0</v>
      </c>
      <c r="BW34" s="851">
        <f t="shared" si="47"/>
        <v>244</v>
      </c>
      <c r="BX34" s="258">
        <f t="shared" si="47"/>
        <v>0</v>
      </c>
      <c r="BY34" s="258">
        <f t="shared" si="47"/>
        <v>0</v>
      </c>
      <c r="BZ34" s="258">
        <f t="shared" si="47"/>
        <v>0</v>
      </c>
      <c r="CA34" s="258">
        <f t="shared" si="47"/>
        <v>0</v>
      </c>
      <c r="CB34" s="258">
        <f>+CB35</f>
        <v>0</v>
      </c>
      <c r="CC34" s="258">
        <f t="shared" si="47"/>
        <v>0</v>
      </c>
      <c r="CD34" s="258">
        <f t="shared" ref="CD34:CG37" si="50">+CD35</f>
        <v>0</v>
      </c>
      <c r="CE34" s="258">
        <f t="shared" si="50"/>
        <v>0</v>
      </c>
      <c r="CF34" s="258">
        <f t="shared" si="50"/>
        <v>0</v>
      </c>
      <c r="CG34" s="258">
        <f t="shared" si="50"/>
        <v>0</v>
      </c>
      <c r="CH34" s="258">
        <f t="shared" si="47"/>
        <v>3534986676</v>
      </c>
      <c r="CI34" s="258">
        <f t="shared" si="47"/>
        <v>111352080</v>
      </c>
      <c r="CJ34" s="258">
        <f>+CJ35</f>
        <v>0</v>
      </c>
      <c r="CK34" s="258">
        <f t="shared" si="47"/>
        <v>0</v>
      </c>
      <c r="CL34" s="258">
        <f t="shared" si="47"/>
        <v>0</v>
      </c>
      <c r="CM34" s="258">
        <f t="shared" si="47"/>
        <v>0</v>
      </c>
      <c r="CN34" s="258">
        <f t="shared" si="47"/>
        <v>0</v>
      </c>
      <c r="CO34" s="258">
        <f t="shared" si="47"/>
        <v>0</v>
      </c>
      <c r="CP34" s="258">
        <f t="shared" si="47"/>
        <v>0</v>
      </c>
      <c r="CQ34" s="258">
        <f t="shared" si="47"/>
        <v>0</v>
      </c>
      <c r="CR34" s="258">
        <f t="shared" si="47"/>
        <v>0</v>
      </c>
      <c r="CS34" s="258">
        <f t="shared" si="47"/>
        <v>0</v>
      </c>
      <c r="CT34" s="258">
        <f t="shared" si="47"/>
        <v>0</v>
      </c>
      <c r="CU34" s="258">
        <f t="shared" si="47"/>
        <v>0</v>
      </c>
      <c r="CV34" s="258">
        <f t="shared" si="47"/>
        <v>0</v>
      </c>
      <c r="CW34" s="258">
        <f t="shared" si="47"/>
        <v>3646339000</v>
      </c>
      <c r="CX34" s="258">
        <f t="shared" si="47"/>
        <v>0</v>
      </c>
      <c r="CY34" s="258">
        <f t="shared" ref="CY34:EN37" si="51">+CY35</f>
        <v>0</v>
      </c>
      <c r="CZ34" s="258">
        <f t="shared" si="51"/>
        <v>0</v>
      </c>
      <c r="DA34" s="258">
        <f t="shared" si="51"/>
        <v>0</v>
      </c>
      <c r="DB34" s="258">
        <f t="shared" si="51"/>
        <v>0</v>
      </c>
      <c r="DC34" s="258">
        <f>+DC35</f>
        <v>3646339000</v>
      </c>
      <c r="DD34" s="258">
        <f t="shared" si="51"/>
        <v>3646339000</v>
      </c>
      <c r="DE34" s="187"/>
      <c r="DF34" s="187"/>
      <c r="DG34" s="223"/>
      <c r="DH34" s="166"/>
      <c r="DI34" s="235"/>
      <c r="DJ34" s="258">
        <f t="shared" si="8"/>
        <v>3646339000</v>
      </c>
      <c r="DK34" s="258">
        <f t="shared" si="51"/>
        <v>0</v>
      </c>
      <c r="DL34" s="258">
        <f t="shared" si="46"/>
        <v>0</v>
      </c>
      <c r="DM34" s="258">
        <f t="shared" si="46"/>
        <v>0</v>
      </c>
      <c r="DN34" s="258">
        <f t="shared" si="46"/>
        <v>0</v>
      </c>
      <c r="DO34" s="258">
        <f t="shared" si="51"/>
        <v>0</v>
      </c>
      <c r="DP34" s="258">
        <f t="shared" si="51"/>
        <v>0</v>
      </c>
      <c r="DQ34" s="258">
        <f t="shared" si="51"/>
        <v>0</v>
      </c>
      <c r="DR34" s="258">
        <f t="shared" si="51"/>
        <v>0</v>
      </c>
      <c r="DS34" s="258">
        <f t="shared" si="51"/>
        <v>0</v>
      </c>
      <c r="DT34" s="258">
        <f t="shared" si="51"/>
        <v>0</v>
      </c>
      <c r="DU34" s="258">
        <f t="shared" si="51"/>
        <v>0</v>
      </c>
      <c r="DV34" s="258">
        <f t="shared" si="51"/>
        <v>0</v>
      </c>
      <c r="DW34" s="258">
        <f t="shared" si="51"/>
        <v>3646339000</v>
      </c>
      <c r="DX34" s="258">
        <f t="shared" si="51"/>
        <v>0</v>
      </c>
      <c r="DY34" s="258">
        <f t="shared" si="51"/>
        <v>0</v>
      </c>
      <c r="DZ34" s="258">
        <f t="shared" si="51"/>
        <v>0</v>
      </c>
      <c r="EA34" s="258">
        <f t="shared" si="51"/>
        <v>0</v>
      </c>
      <c r="EB34" s="258">
        <f t="shared" si="51"/>
        <v>0</v>
      </c>
      <c r="EC34" s="258">
        <f t="shared" si="51"/>
        <v>0</v>
      </c>
      <c r="ED34" s="258">
        <f t="shared" si="51"/>
        <v>0</v>
      </c>
      <c r="EE34" s="258">
        <f t="shared" si="51"/>
        <v>0</v>
      </c>
      <c r="EF34" s="258">
        <f t="shared" si="51"/>
        <v>0</v>
      </c>
      <c r="EG34" s="258">
        <f t="shared" si="51"/>
        <v>0</v>
      </c>
      <c r="EH34" s="258">
        <f t="shared" si="51"/>
        <v>0</v>
      </c>
      <c r="EI34" s="258">
        <f t="shared" si="51"/>
        <v>0</v>
      </c>
      <c r="EJ34" s="258">
        <f t="shared" si="51"/>
        <v>0</v>
      </c>
      <c r="EK34" s="258">
        <f t="shared" si="51"/>
        <v>0</v>
      </c>
      <c r="EL34" s="258">
        <f t="shared" si="51"/>
        <v>0</v>
      </c>
      <c r="EM34" s="196">
        <f t="shared" si="51"/>
        <v>3646339000</v>
      </c>
      <c r="EN34" s="258">
        <f t="shared" si="51"/>
        <v>0</v>
      </c>
    </row>
    <row r="35" spans="1:144" s="275" customFormat="1" ht="24.75" hidden="1" customHeight="1">
      <c r="A35" s="260" t="s">
        <v>221</v>
      </c>
      <c r="B35" s="261" t="s">
        <v>310</v>
      </c>
      <c r="C35" s="261" t="s">
        <v>336</v>
      </c>
      <c r="D35" s="330"/>
      <c r="E35" s="330"/>
      <c r="F35" s="331"/>
      <c r="G35" s="332"/>
      <c r="H35" s="271"/>
      <c r="I35" s="271"/>
      <c r="J35" s="333"/>
      <c r="K35" s="271"/>
      <c r="L35" s="333" t="s">
        <v>337</v>
      </c>
      <c r="M35" s="271"/>
      <c r="N35" s="333"/>
      <c r="O35" s="333"/>
      <c r="P35" s="333"/>
      <c r="Q35" s="333"/>
      <c r="R35" s="333"/>
      <c r="S35" s="333"/>
      <c r="T35" s="333"/>
      <c r="U35" s="334"/>
      <c r="V35" s="271"/>
      <c r="W35" s="330"/>
      <c r="X35" s="335"/>
      <c r="Y35" s="335"/>
      <c r="Z35" s="271">
        <f>+Z36</f>
        <v>0</v>
      </c>
      <c r="AA35" s="271">
        <f t="shared" si="47"/>
        <v>0</v>
      </c>
      <c r="AB35" s="271">
        <f t="shared" si="47"/>
        <v>0</v>
      </c>
      <c r="AC35" s="271">
        <f t="shared" si="47"/>
        <v>0</v>
      </c>
      <c r="AD35" s="271">
        <f t="shared" si="47"/>
        <v>0</v>
      </c>
      <c r="AE35" s="336"/>
      <c r="AF35" s="271">
        <f t="shared" si="47"/>
        <v>0</v>
      </c>
      <c r="AG35" s="271">
        <f t="shared" si="47"/>
        <v>0</v>
      </c>
      <c r="AH35" s="271">
        <f t="shared" si="47"/>
        <v>0</v>
      </c>
      <c r="AI35" s="271">
        <f t="shared" si="47"/>
        <v>0</v>
      </c>
      <c r="AJ35" s="271">
        <f t="shared" si="47"/>
        <v>0</v>
      </c>
      <c r="AK35" s="271">
        <f t="shared" si="47"/>
        <v>0</v>
      </c>
      <c r="AL35" s="271">
        <f t="shared" si="47"/>
        <v>0</v>
      </c>
      <c r="AM35" s="271">
        <f t="shared" si="47"/>
        <v>0</v>
      </c>
      <c r="AN35" s="271">
        <f t="shared" si="47"/>
        <v>0</v>
      </c>
      <c r="AO35" s="271">
        <f t="shared" si="47"/>
        <v>0</v>
      </c>
      <c r="AP35" s="271">
        <f t="shared" si="47"/>
        <v>0</v>
      </c>
      <c r="AQ35" s="271">
        <f t="shared" si="47"/>
        <v>0</v>
      </c>
      <c r="AR35" s="271">
        <f t="shared" si="47"/>
        <v>0</v>
      </c>
      <c r="AS35" s="271">
        <f t="shared" si="47"/>
        <v>0</v>
      </c>
      <c r="AT35" s="271">
        <f t="shared" si="47"/>
        <v>0</v>
      </c>
      <c r="AU35" s="271">
        <f t="shared" si="47"/>
        <v>0</v>
      </c>
      <c r="AV35" s="271">
        <f t="shared" si="47"/>
        <v>0</v>
      </c>
      <c r="AW35" s="271">
        <f t="shared" si="48"/>
        <v>0</v>
      </c>
      <c r="AX35" s="220">
        <f t="shared" si="48"/>
        <v>0</v>
      </c>
      <c r="AY35" s="220">
        <f t="shared" si="48"/>
        <v>0</v>
      </c>
      <c r="AZ35" s="271">
        <f t="shared" si="47"/>
        <v>0</v>
      </c>
      <c r="BA35" s="271">
        <f t="shared" si="47"/>
        <v>0</v>
      </c>
      <c r="BB35" s="271">
        <f t="shared" si="47"/>
        <v>0</v>
      </c>
      <c r="BC35" s="271">
        <f t="shared" si="47"/>
        <v>0</v>
      </c>
      <c r="BD35" s="271">
        <f t="shared" si="47"/>
        <v>0</v>
      </c>
      <c r="BE35" s="271">
        <f t="shared" si="47"/>
        <v>0</v>
      </c>
      <c r="BF35" s="271">
        <f t="shared" si="47"/>
        <v>0</v>
      </c>
      <c r="BG35" s="271">
        <f t="shared" si="47"/>
        <v>0</v>
      </c>
      <c r="BH35" s="271">
        <f t="shared" si="47"/>
        <v>0</v>
      </c>
      <c r="BI35" s="271">
        <f t="shared" si="47"/>
        <v>0</v>
      </c>
      <c r="BJ35" s="271">
        <f t="shared" si="47"/>
        <v>0</v>
      </c>
      <c r="BK35" s="271">
        <f t="shared" si="47"/>
        <v>0</v>
      </c>
      <c r="BL35" s="221">
        <f t="shared" ref="BL35:BL37" si="52">+BL36</f>
        <v>0</v>
      </c>
      <c r="BM35" s="271">
        <f t="shared" si="49"/>
        <v>0</v>
      </c>
      <c r="BN35" s="221">
        <f t="shared" si="47"/>
        <v>0</v>
      </c>
      <c r="BO35" s="271">
        <f t="shared" si="47"/>
        <v>0</v>
      </c>
      <c r="BP35" s="271">
        <f t="shared" si="47"/>
        <v>0</v>
      </c>
      <c r="BQ35" s="271">
        <f t="shared" si="47"/>
        <v>0</v>
      </c>
      <c r="BR35" s="271">
        <f t="shared" si="47"/>
        <v>0</v>
      </c>
      <c r="BS35" s="271">
        <f t="shared" si="47"/>
        <v>0</v>
      </c>
      <c r="BT35" s="271">
        <f t="shared" si="47"/>
        <v>0</v>
      </c>
      <c r="BU35" s="271">
        <f t="shared" si="47"/>
        <v>0</v>
      </c>
      <c r="BV35" s="271">
        <f t="shared" si="47"/>
        <v>0</v>
      </c>
      <c r="BW35" s="852">
        <f t="shared" si="47"/>
        <v>244</v>
      </c>
      <c r="BX35" s="271">
        <f t="shared" si="47"/>
        <v>0</v>
      </c>
      <c r="BY35" s="271">
        <f t="shared" si="47"/>
        <v>0</v>
      </c>
      <c r="BZ35" s="271">
        <f t="shared" si="47"/>
        <v>0</v>
      </c>
      <c r="CA35" s="271">
        <f t="shared" si="47"/>
        <v>0</v>
      </c>
      <c r="CB35" s="271">
        <f>+CB36</f>
        <v>0</v>
      </c>
      <c r="CC35" s="271">
        <f t="shared" si="47"/>
        <v>0</v>
      </c>
      <c r="CD35" s="271">
        <f t="shared" si="50"/>
        <v>0</v>
      </c>
      <c r="CE35" s="271">
        <f t="shared" si="50"/>
        <v>0</v>
      </c>
      <c r="CF35" s="271">
        <f t="shared" si="50"/>
        <v>0</v>
      </c>
      <c r="CG35" s="271">
        <f t="shared" si="50"/>
        <v>0</v>
      </c>
      <c r="CH35" s="271">
        <f t="shared" si="47"/>
        <v>3534986676</v>
      </c>
      <c r="CI35" s="271">
        <f t="shared" si="47"/>
        <v>111352080</v>
      </c>
      <c r="CJ35" s="271">
        <f>+CJ36</f>
        <v>0</v>
      </c>
      <c r="CK35" s="271">
        <f t="shared" si="47"/>
        <v>0</v>
      </c>
      <c r="CL35" s="271">
        <f t="shared" si="47"/>
        <v>0</v>
      </c>
      <c r="CM35" s="271">
        <f t="shared" si="47"/>
        <v>0</v>
      </c>
      <c r="CN35" s="271">
        <f t="shared" si="47"/>
        <v>0</v>
      </c>
      <c r="CO35" s="271">
        <f t="shared" si="47"/>
        <v>0</v>
      </c>
      <c r="CP35" s="271">
        <f t="shared" si="47"/>
        <v>0</v>
      </c>
      <c r="CQ35" s="271">
        <f t="shared" si="47"/>
        <v>0</v>
      </c>
      <c r="CR35" s="271">
        <f t="shared" si="47"/>
        <v>0</v>
      </c>
      <c r="CS35" s="271">
        <f t="shared" si="47"/>
        <v>0</v>
      </c>
      <c r="CT35" s="271">
        <f t="shared" si="47"/>
        <v>0</v>
      </c>
      <c r="CU35" s="272">
        <f t="shared" si="47"/>
        <v>0</v>
      </c>
      <c r="CV35" s="272">
        <f t="shared" si="47"/>
        <v>0</v>
      </c>
      <c r="CW35" s="271">
        <f>+CW36</f>
        <v>3646339000</v>
      </c>
      <c r="CX35" s="271">
        <f t="shared" si="47"/>
        <v>0</v>
      </c>
      <c r="CY35" s="271">
        <f t="shared" si="51"/>
        <v>0</v>
      </c>
      <c r="CZ35" s="271">
        <f t="shared" si="51"/>
        <v>0</v>
      </c>
      <c r="DA35" s="271">
        <f t="shared" si="51"/>
        <v>0</v>
      </c>
      <c r="DB35" s="271">
        <f t="shared" si="51"/>
        <v>0</v>
      </c>
      <c r="DC35" s="271">
        <f>+DC36</f>
        <v>3646339000</v>
      </c>
      <c r="DD35" s="271">
        <f t="shared" si="51"/>
        <v>3646339000</v>
      </c>
      <c r="DE35" s="273"/>
      <c r="DF35" s="273"/>
      <c r="DG35" s="223">
        <v>486144000</v>
      </c>
      <c r="DH35" s="337">
        <f>+DG35-DD35</f>
        <v>-3160195000</v>
      </c>
      <c r="DI35" s="274"/>
      <c r="DJ35" s="271">
        <f t="shared" si="8"/>
        <v>3646339000</v>
      </c>
      <c r="DK35" s="271">
        <f t="shared" si="51"/>
        <v>0</v>
      </c>
      <c r="DL35" s="271">
        <f t="shared" si="46"/>
        <v>0</v>
      </c>
      <c r="DM35" s="271">
        <f t="shared" si="46"/>
        <v>0</v>
      </c>
      <c r="DN35" s="271">
        <f t="shared" si="46"/>
        <v>0</v>
      </c>
      <c r="DO35" s="271">
        <f t="shared" si="51"/>
        <v>0</v>
      </c>
      <c r="DP35" s="271">
        <f t="shared" si="51"/>
        <v>0</v>
      </c>
      <c r="DQ35" s="271">
        <f t="shared" si="51"/>
        <v>0</v>
      </c>
      <c r="DR35" s="271">
        <f t="shared" si="51"/>
        <v>0</v>
      </c>
      <c r="DS35" s="271">
        <f t="shared" si="51"/>
        <v>0</v>
      </c>
      <c r="DT35" s="271">
        <f t="shared" si="51"/>
        <v>0</v>
      </c>
      <c r="DU35" s="271">
        <f t="shared" si="51"/>
        <v>0</v>
      </c>
      <c r="DV35" s="271">
        <f t="shared" si="51"/>
        <v>0</v>
      </c>
      <c r="DW35" s="271">
        <f t="shared" si="51"/>
        <v>3646339000</v>
      </c>
      <c r="DX35" s="271">
        <f t="shared" si="51"/>
        <v>0</v>
      </c>
      <c r="DY35" s="271">
        <f t="shared" si="51"/>
        <v>0</v>
      </c>
      <c r="DZ35" s="271">
        <f t="shared" si="51"/>
        <v>0</v>
      </c>
      <c r="EA35" s="271">
        <f t="shared" si="51"/>
        <v>0</v>
      </c>
      <c r="EB35" s="271">
        <f t="shared" si="51"/>
        <v>0</v>
      </c>
      <c r="EC35" s="271">
        <f t="shared" si="51"/>
        <v>0</v>
      </c>
      <c r="ED35" s="271">
        <f t="shared" si="51"/>
        <v>0</v>
      </c>
      <c r="EE35" s="271">
        <f t="shared" si="51"/>
        <v>0</v>
      </c>
      <c r="EF35" s="271">
        <f t="shared" si="51"/>
        <v>0</v>
      </c>
      <c r="EG35" s="271">
        <f t="shared" si="51"/>
        <v>0</v>
      </c>
      <c r="EH35" s="271">
        <f t="shared" si="51"/>
        <v>0</v>
      </c>
      <c r="EI35" s="271">
        <f t="shared" si="51"/>
        <v>0</v>
      </c>
      <c r="EJ35" s="271">
        <f t="shared" si="51"/>
        <v>0</v>
      </c>
      <c r="EK35" s="271">
        <f t="shared" si="51"/>
        <v>0</v>
      </c>
      <c r="EL35" s="271">
        <f t="shared" si="51"/>
        <v>0</v>
      </c>
      <c r="EM35" s="196">
        <f t="shared" si="51"/>
        <v>3646339000</v>
      </c>
      <c r="EN35" s="271">
        <f t="shared" si="51"/>
        <v>0</v>
      </c>
    </row>
    <row r="36" spans="1:144" ht="24.75" hidden="1" customHeight="1">
      <c r="A36" s="276" t="s">
        <v>221</v>
      </c>
      <c r="B36" s="277" t="s">
        <v>310</v>
      </c>
      <c r="C36" s="277" t="s">
        <v>336</v>
      </c>
      <c r="D36" s="278" t="s">
        <v>316</v>
      </c>
      <c r="E36" s="279"/>
      <c r="F36" s="240"/>
      <c r="G36" s="280"/>
      <c r="H36" s="281"/>
      <c r="I36" s="281"/>
      <c r="J36" s="282"/>
      <c r="K36" s="281"/>
      <c r="L36" s="282" t="s">
        <v>317</v>
      </c>
      <c r="M36" s="281"/>
      <c r="N36" s="282"/>
      <c r="O36" s="282"/>
      <c r="P36" s="282"/>
      <c r="Q36" s="282"/>
      <c r="R36" s="282"/>
      <c r="S36" s="282"/>
      <c r="T36" s="282"/>
      <c r="U36" s="283"/>
      <c r="V36" s="284"/>
      <c r="W36" s="285"/>
      <c r="X36" s="286"/>
      <c r="Y36" s="286"/>
      <c r="Z36" s="284">
        <f>+Z37</f>
        <v>0</v>
      </c>
      <c r="AA36" s="284">
        <f t="shared" si="47"/>
        <v>0</v>
      </c>
      <c r="AB36" s="284">
        <f t="shared" si="47"/>
        <v>0</v>
      </c>
      <c r="AC36" s="284">
        <f t="shared" si="47"/>
        <v>0</v>
      </c>
      <c r="AD36" s="284">
        <f t="shared" si="47"/>
        <v>0</v>
      </c>
      <c r="AE36" s="287"/>
      <c r="AF36" s="284">
        <f t="shared" si="47"/>
        <v>0</v>
      </c>
      <c r="AG36" s="284">
        <f t="shared" si="47"/>
        <v>0</v>
      </c>
      <c r="AH36" s="284">
        <f t="shared" si="47"/>
        <v>0</v>
      </c>
      <c r="AI36" s="284">
        <f t="shared" si="47"/>
        <v>0</v>
      </c>
      <c r="AJ36" s="284">
        <f t="shared" si="47"/>
        <v>0</v>
      </c>
      <c r="AK36" s="284">
        <f t="shared" si="47"/>
        <v>0</v>
      </c>
      <c r="AL36" s="284">
        <f t="shared" si="47"/>
        <v>0</v>
      </c>
      <c r="AM36" s="284">
        <f t="shared" si="47"/>
        <v>0</v>
      </c>
      <c r="AN36" s="284">
        <f t="shared" si="47"/>
        <v>0</v>
      </c>
      <c r="AO36" s="284">
        <f t="shared" si="47"/>
        <v>0</v>
      </c>
      <c r="AP36" s="284">
        <f t="shared" si="47"/>
        <v>0</v>
      </c>
      <c r="AQ36" s="284">
        <f t="shared" si="47"/>
        <v>0</v>
      </c>
      <c r="AR36" s="284">
        <f t="shared" si="47"/>
        <v>0</v>
      </c>
      <c r="AS36" s="284">
        <f t="shared" si="47"/>
        <v>0</v>
      </c>
      <c r="AT36" s="284">
        <f t="shared" si="47"/>
        <v>0</v>
      </c>
      <c r="AU36" s="284">
        <f t="shared" si="47"/>
        <v>0</v>
      </c>
      <c r="AV36" s="284">
        <f t="shared" si="47"/>
        <v>0</v>
      </c>
      <c r="AW36" s="284">
        <f t="shared" si="48"/>
        <v>0</v>
      </c>
      <c r="AX36" s="220">
        <f t="shared" si="48"/>
        <v>0</v>
      </c>
      <c r="AY36" s="220">
        <f t="shared" si="48"/>
        <v>0</v>
      </c>
      <c r="AZ36" s="284">
        <f t="shared" si="47"/>
        <v>0</v>
      </c>
      <c r="BA36" s="284">
        <f t="shared" si="47"/>
        <v>0</v>
      </c>
      <c r="BB36" s="284">
        <f t="shared" si="47"/>
        <v>0</v>
      </c>
      <c r="BC36" s="284">
        <f t="shared" si="47"/>
        <v>0</v>
      </c>
      <c r="BD36" s="284">
        <f t="shared" si="47"/>
        <v>0</v>
      </c>
      <c r="BE36" s="284">
        <f t="shared" si="47"/>
        <v>0</v>
      </c>
      <c r="BF36" s="284">
        <f t="shared" si="47"/>
        <v>0</v>
      </c>
      <c r="BG36" s="284">
        <f t="shared" si="47"/>
        <v>0</v>
      </c>
      <c r="BH36" s="284">
        <f t="shared" si="47"/>
        <v>0</v>
      </c>
      <c r="BI36" s="284">
        <f t="shared" si="47"/>
        <v>0</v>
      </c>
      <c r="BJ36" s="284">
        <f t="shared" si="47"/>
        <v>0</v>
      </c>
      <c r="BK36" s="284">
        <f t="shared" si="47"/>
        <v>0</v>
      </c>
      <c r="BL36" s="221">
        <f t="shared" si="52"/>
        <v>0</v>
      </c>
      <c r="BM36" s="284">
        <f t="shared" si="49"/>
        <v>0</v>
      </c>
      <c r="BN36" s="221">
        <f t="shared" si="47"/>
        <v>0</v>
      </c>
      <c r="BO36" s="284">
        <f t="shared" si="47"/>
        <v>0</v>
      </c>
      <c r="BP36" s="284">
        <f t="shared" si="47"/>
        <v>0</v>
      </c>
      <c r="BQ36" s="284">
        <f t="shared" si="47"/>
        <v>0</v>
      </c>
      <c r="BR36" s="284">
        <f t="shared" si="47"/>
        <v>0</v>
      </c>
      <c r="BS36" s="284">
        <f t="shared" si="47"/>
        <v>0</v>
      </c>
      <c r="BT36" s="284">
        <f t="shared" si="47"/>
        <v>0</v>
      </c>
      <c r="BU36" s="284">
        <f t="shared" si="47"/>
        <v>0</v>
      </c>
      <c r="BV36" s="284">
        <f t="shared" si="47"/>
        <v>0</v>
      </c>
      <c r="BW36" s="853">
        <f t="shared" si="47"/>
        <v>244</v>
      </c>
      <c r="BX36" s="284">
        <f t="shared" si="47"/>
        <v>0</v>
      </c>
      <c r="BY36" s="284">
        <f t="shared" si="47"/>
        <v>0</v>
      </c>
      <c r="BZ36" s="284">
        <f t="shared" si="47"/>
        <v>0</v>
      </c>
      <c r="CA36" s="284">
        <f t="shared" si="47"/>
        <v>0</v>
      </c>
      <c r="CB36" s="284">
        <f>+CB37</f>
        <v>0</v>
      </c>
      <c r="CC36" s="284">
        <f t="shared" si="47"/>
        <v>0</v>
      </c>
      <c r="CD36" s="284">
        <f t="shared" si="50"/>
        <v>0</v>
      </c>
      <c r="CE36" s="284">
        <f t="shared" si="50"/>
        <v>0</v>
      </c>
      <c r="CF36" s="284">
        <f t="shared" si="50"/>
        <v>0</v>
      </c>
      <c r="CG36" s="284">
        <f t="shared" si="50"/>
        <v>0</v>
      </c>
      <c r="CH36" s="284">
        <f t="shared" si="47"/>
        <v>3534986676</v>
      </c>
      <c r="CI36" s="284">
        <f t="shared" si="47"/>
        <v>111352080</v>
      </c>
      <c r="CJ36" s="284">
        <f>+CJ37</f>
        <v>0</v>
      </c>
      <c r="CK36" s="284">
        <f t="shared" si="47"/>
        <v>0</v>
      </c>
      <c r="CL36" s="284">
        <f t="shared" si="47"/>
        <v>0</v>
      </c>
      <c r="CM36" s="284">
        <f t="shared" si="47"/>
        <v>0</v>
      </c>
      <c r="CN36" s="284">
        <f t="shared" si="47"/>
        <v>0</v>
      </c>
      <c r="CO36" s="284">
        <f t="shared" si="47"/>
        <v>0</v>
      </c>
      <c r="CP36" s="284">
        <f t="shared" si="47"/>
        <v>0</v>
      </c>
      <c r="CQ36" s="284">
        <f t="shared" si="47"/>
        <v>0</v>
      </c>
      <c r="CR36" s="284">
        <f t="shared" si="47"/>
        <v>0</v>
      </c>
      <c r="CS36" s="284">
        <f t="shared" si="47"/>
        <v>0</v>
      </c>
      <c r="CT36" s="284">
        <f t="shared" si="47"/>
        <v>0</v>
      </c>
      <c r="CU36" s="284">
        <f t="shared" si="47"/>
        <v>0</v>
      </c>
      <c r="CV36" s="284">
        <f t="shared" si="47"/>
        <v>0</v>
      </c>
      <c r="CW36" s="284">
        <f t="shared" si="47"/>
        <v>3646339000</v>
      </c>
      <c r="CX36" s="284">
        <f t="shared" si="47"/>
        <v>0</v>
      </c>
      <c r="CY36" s="284">
        <f t="shared" si="51"/>
        <v>0</v>
      </c>
      <c r="CZ36" s="284">
        <f t="shared" si="51"/>
        <v>0</v>
      </c>
      <c r="DA36" s="284">
        <f t="shared" si="51"/>
        <v>0</v>
      </c>
      <c r="DB36" s="284">
        <f t="shared" si="51"/>
        <v>0</v>
      </c>
      <c r="DC36" s="284">
        <f>+DC37</f>
        <v>3646339000</v>
      </c>
      <c r="DD36" s="284">
        <f t="shared" si="51"/>
        <v>3646339000</v>
      </c>
      <c r="DE36" s="222"/>
      <c r="DF36" s="222"/>
      <c r="DG36" s="223"/>
      <c r="DH36" s="223"/>
      <c r="DI36" s="224"/>
      <c r="DJ36" s="284">
        <f t="shared" si="8"/>
        <v>3646339000</v>
      </c>
      <c r="DK36" s="284">
        <f t="shared" si="51"/>
        <v>0</v>
      </c>
      <c r="DL36" s="284">
        <f t="shared" si="46"/>
        <v>0</v>
      </c>
      <c r="DM36" s="284">
        <f t="shared" si="46"/>
        <v>0</v>
      </c>
      <c r="DN36" s="284">
        <f t="shared" si="46"/>
        <v>0</v>
      </c>
      <c r="DO36" s="284">
        <f t="shared" si="51"/>
        <v>0</v>
      </c>
      <c r="DP36" s="284">
        <f t="shared" si="51"/>
        <v>0</v>
      </c>
      <c r="DQ36" s="284">
        <f t="shared" si="51"/>
        <v>0</v>
      </c>
      <c r="DR36" s="284">
        <f t="shared" si="51"/>
        <v>0</v>
      </c>
      <c r="DS36" s="284">
        <f t="shared" si="51"/>
        <v>0</v>
      </c>
      <c r="DT36" s="284">
        <f t="shared" si="51"/>
        <v>0</v>
      </c>
      <c r="DU36" s="284">
        <f t="shared" si="51"/>
        <v>0</v>
      </c>
      <c r="DV36" s="284">
        <f t="shared" si="51"/>
        <v>0</v>
      </c>
      <c r="DW36" s="284">
        <f t="shared" si="51"/>
        <v>3646339000</v>
      </c>
      <c r="DX36" s="284">
        <f t="shared" si="51"/>
        <v>0</v>
      </c>
      <c r="DY36" s="284">
        <f t="shared" si="51"/>
        <v>0</v>
      </c>
      <c r="DZ36" s="284">
        <f t="shared" si="51"/>
        <v>0</v>
      </c>
      <c r="EA36" s="284">
        <f t="shared" si="51"/>
        <v>0</v>
      </c>
      <c r="EB36" s="284">
        <f t="shared" si="51"/>
        <v>0</v>
      </c>
      <c r="EC36" s="284">
        <f t="shared" si="51"/>
        <v>0</v>
      </c>
      <c r="ED36" s="284">
        <f t="shared" si="51"/>
        <v>0</v>
      </c>
      <c r="EE36" s="284">
        <f t="shared" si="51"/>
        <v>0</v>
      </c>
      <c r="EF36" s="284">
        <f t="shared" si="51"/>
        <v>0</v>
      </c>
      <c r="EG36" s="284">
        <f t="shared" si="51"/>
        <v>0</v>
      </c>
      <c r="EH36" s="284">
        <f t="shared" si="51"/>
        <v>0</v>
      </c>
      <c r="EI36" s="284">
        <f t="shared" si="51"/>
        <v>0</v>
      </c>
      <c r="EJ36" s="284">
        <f t="shared" si="51"/>
        <v>0</v>
      </c>
      <c r="EK36" s="284">
        <f t="shared" si="51"/>
        <v>0</v>
      </c>
      <c r="EL36" s="284">
        <f t="shared" si="51"/>
        <v>0</v>
      </c>
      <c r="EM36" s="196">
        <f t="shared" si="51"/>
        <v>3646339000</v>
      </c>
      <c r="EN36" s="284">
        <f t="shared" si="51"/>
        <v>0</v>
      </c>
    </row>
    <row r="37" spans="1:144" s="304" customFormat="1" ht="24.75" hidden="1" customHeight="1">
      <c r="A37" s="288" t="s">
        <v>221</v>
      </c>
      <c r="B37" s="289" t="s">
        <v>310</v>
      </c>
      <c r="C37" s="289" t="s">
        <v>336</v>
      </c>
      <c r="D37" s="290" t="s">
        <v>316</v>
      </c>
      <c r="E37" s="290" t="s">
        <v>318</v>
      </c>
      <c r="F37" s="291"/>
      <c r="G37" s="291"/>
      <c r="H37" s="292"/>
      <c r="I37" s="292"/>
      <c r="J37" s="293"/>
      <c r="K37" s="294"/>
      <c r="L37" s="293" t="s">
        <v>319</v>
      </c>
      <c r="M37" s="292"/>
      <c r="N37" s="293"/>
      <c r="O37" s="293"/>
      <c r="P37" s="293"/>
      <c r="Q37" s="293"/>
      <c r="R37" s="293"/>
      <c r="S37" s="293"/>
      <c r="T37" s="293"/>
      <c r="U37" s="293"/>
      <c r="V37" s="295"/>
      <c r="W37" s="296"/>
      <c r="X37" s="297"/>
      <c r="Y37" s="297"/>
      <c r="Z37" s="295">
        <f>+Z38</f>
        <v>0</v>
      </c>
      <c r="AA37" s="295">
        <f t="shared" si="47"/>
        <v>0</v>
      </c>
      <c r="AB37" s="295">
        <f t="shared" si="47"/>
        <v>0</v>
      </c>
      <c r="AC37" s="295">
        <f t="shared" si="47"/>
        <v>0</v>
      </c>
      <c r="AD37" s="295">
        <f t="shared" si="47"/>
        <v>0</v>
      </c>
      <c r="AE37" s="298"/>
      <c r="AF37" s="295">
        <f t="shared" si="47"/>
        <v>0</v>
      </c>
      <c r="AG37" s="295">
        <f t="shared" si="47"/>
        <v>0</v>
      </c>
      <c r="AH37" s="295">
        <f t="shared" si="47"/>
        <v>0</v>
      </c>
      <c r="AI37" s="295">
        <f t="shared" si="47"/>
        <v>0</v>
      </c>
      <c r="AJ37" s="295">
        <f t="shared" si="47"/>
        <v>0</v>
      </c>
      <c r="AK37" s="295">
        <f t="shared" si="47"/>
        <v>0</v>
      </c>
      <c r="AL37" s="295">
        <f t="shared" si="47"/>
        <v>0</v>
      </c>
      <c r="AM37" s="295">
        <f t="shared" si="47"/>
        <v>0</v>
      </c>
      <c r="AN37" s="295">
        <f t="shared" si="47"/>
        <v>0</v>
      </c>
      <c r="AO37" s="295">
        <f t="shared" si="47"/>
        <v>0</v>
      </c>
      <c r="AP37" s="295">
        <f t="shared" si="47"/>
        <v>0</v>
      </c>
      <c r="AQ37" s="295">
        <f t="shared" si="47"/>
        <v>0</v>
      </c>
      <c r="AR37" s="295">
        <f t="shared" si="47"/>
        <v>0</v>
      </c>
      <c r="AS37" s="295">
        <f t="shared" si="47"/>
        <v>0</v>
      </c>
      <c r="AT37" s="295">
        <f t="shared" si="47"/>
        <v>0</v>
      </c>
      <c r="AU37" s="295">
        <f t="shared" si="47"/>
        <v>0</v>
      </c>
      <c r="AV37" s="295">
        <f t="shared" si="47"/>
        <v>0</v>
      </c>
      <c r="AW37" s="295">
        <f t="shared" si="48"/>
        <v>0</v>
      </c>
      <c r="AX37" s="299">
        <f t="shared" si="48"/>
        <v>0</v>
      </c>
      <c r="AY37" s="299">
        <f t="shared" si="48"/>
        <v>0</v>
      </c>
      <c r="AZ37" s="295">
        <f t="shared" si="47"/>
        <v>0</v>
      </c>
      <c r="BA37" s="295">
        <f t="shared" si="47"/>
        <v>0</v>
      </c>
      <c r="BB37" s="295">
        <f t="shared" si="47"/>
        <v>0</v>
      </c>
      <c r="BC37" s="295">
        <f t="shared" si="47"/>
        <v>0</v>
      </c>
      <c r="BD37" s="295">
        <f t="shared" si="47"/>
        <v>0</v>
      </c>
      <c r="BE37" s="295">
        <f t="shared" si="47"/>
        <v>0</v>
      </c>
      <c r="BF37" s="295">
        <f t="shared" si="47"/>
        <v>0</v>
      </c>
      <c r="BG37" s="295">
        <f t="shared" si="47"/>
        <v>0</v>
      </c>
      <c r="BH37" s="295">
        <f t="shared" si="47"/>
        <v>0</v>
      </c>
      <c r="BI37" s="295">
        <f t="shared" si="47"/>
        <v>0</v>
      </c>
      <c r="BJ37" s="295">
        <f t="shared" si="47"/>
        <v>0</v>
      </c>
      <c r="BK37" s="295">
        <f t="shared" si="47"/>
        <v>0</v>
      </c>
      <c r="BL37" s="300">
        <f t="shared" si="52"/>
        <v>0</v>
      </c>
      <c r="BM37" s="295">
        <f t="shared" si="49"/>
        <v>0</v>
      </c>
      <c r="BN37" s="300">
        <f t="shared" si="47"/>
        <v>0</v>
      </c>
      <c r="BO37" s="295">
        <f t="shared" si="47"/>
        <v>0</v>
      </c>
      <c r="BP37" s="295">
        <f t="shared" si="47"/>
        <v>0</v>
      </c>
      <c r="BQ37" s="295">
        <f t="shared" si="47"/>
        <v>0</v>
      </c>
      <c r="BR37" s="295">
        <f t="shared" si="47"/>
        <v>0</v>
      </c>
      <c r="BS37" s="295">
        <f t="shared" si="47"/>
        <v>0</v>
      </c>
      <c r="BT37" s="295">
        <f t="shared" si="47"/>
        <v>0</v>
      </c>
      <c r="BU37" s="295">
        <f t="shared" si="47"/>
        <v>0</v>
      </c>
      <c r="BV37" s="295">
        <f t="shared" si="47"/>
        <v>0</v>
      </c>
      <c r="BW37" s="854">
        <f t="shared" si="47"/>
        <v>244</v>
      </c>
      <c r="BX37" s="295">
        <f t="shared" si="47"/>
        <v>0</v>
      </c>
      <c r="BY37" s="295">
        <f t="shared" si="47"/>
        <v>0</v>
      </c>
      <c r="BZ37" s="295">
        <f t="shared" si="47"/>
        <v>0</v>
      </c>
      <c r="CA37" s="295">
        <f t="shared" si="47"/>
        <v>0</v>
      </c>
      <c r="CB37" s="295">
        <f>+CB38</f>
        <v>0</v>
      </c>
      <c r="CC37" s="295">
        <f t="shared" si="47"/>
        <v>0</v>
      </c>
      <c r="CD37" s="295">
        <f t="shared" si="50"/>
        <v>0</v>
      </c>
      <c r="CE37" s="295">
        <f t="shared" si="50"/>
        <v>0</v>
      </c>
      <c r="CF37" s="295">
        <f t="shared" si="50"/>
        <v>0</v>
      </c>
      <c r="CG37" s="295">
        <f t="shared" si="50"/>
        <v>0</v>
      </c>
      <c r="CH37" s="295">
        <f t="shared" si="47"/>
        <v>3534986676</v>
      </c>
      <c r="CI37" s="295">
        <f t="shared" si="47"/>
        <v>111352080</v>
      </c>
      <c r="CJ37" s="295">
        <f>+CJ38</f>
        <v>0</v>
      </c>
      <c r="CK37" s="295">
        <f t="shared" si="47"/>
        <v>0</v>
      </c>
      <c r="CL37" s="295">
        <f t="shared" si="47"/>
        <v>0</v>
      </c>
      <c r="CM37" s="295">
        <f t="shared" si="47"/>
        <v>0</v>
      </c>
      <c r="CN37" s="295">
        <f t="shared" si="47"/>
        <v>0</v>
      </c>
      <c r="CO37" s="295">
        <f t="shared" si="47"/>
        <v>0</v>
      </c>
      <c r="CP37" s="295">
        <f t="shared" si="47"/>
        <v>0</v>
      </c>
      <c r="CQ37" s="295">
        <f t="shared" si="47"/>
        <v>0</v>
      </c>
      <c r="CR37" s="295">
        <f t="shared" si="47"/>
        <v>0</v>
      </c>
      <c r="CS37" s="295">
        <f t="shared" si="47"/>
        <v>0</v>
      </c>
      <c r="CT37" s="295">
        <f t="shared" si="47"/>
        <v>0</v>
      </c>
      <c r="CU37" s="295">
        <f t="shared" si="47"/>
        <v>0</v>
      </c>
      <c r="CV37" s="295">
        <f t="shared" si="47"/>
        <v>0</v>
      </c>
      <c r="CW37" s="295">
        <f t="shared" si="47"/>
        <v>3646339000</v>
      </c>
      <c r="CX37" s="295">
        <f>+CX38</f>
        <v>0</v>
      </c>
      <c r="CY37" s="295">
        <f t="shared" si="51"/>
        <v>0</v>
      </c>
      <c r="CZ37" s="295">
        <f t="shared" si="51"/>
        <v>0</v>
      </c>
      <c r="DA37" s="295">
        <f t="shared" si="51"/>
        <v>0</v>
      </c>
      <c r="DB37" s="295">
        <f t="shared" si="51"/>
        <v>0</v>
      </c>
      <c r="DC37" s="295">
        <f>+DC38</f>
        <v>3646339000</v>
      </c>
      <c r="DD37" s="295">
        <f t="shared" si="51"/>
        <v>3646339000</v>
      </c>
      <c r="DE37" s="301"/>
      <c r="DF37" s="301"/>
      <c r="DG37" s="223"/>
      <c r="DH37" s="302"/>
      <c r="DI37" s="303"/>
      <c r="DJ37" s="295">
        <f t="shared" si="8"/>
        <v>3646339000</v>
      </c>
      <c r="DK37" s="295">
        <f t="shared" si="51"/>
        <v>0</v>
      </c>
      <c r="DL37" s="295">
        <f t="shared" si="46"/>
        <v>0</v>
      </c>
      <c r="DM37" s="295">
        <f t="shared" si="46"/>
        <v>0</v>
      </c>
      <c r="DN37" s="295">
        <f t="shared" si="46"/>
        <v>0</v>
      </c>
      <c r="DO37" s="295">
        <f t="shared" si="51"/>
        <v>0</v>
      </c>
      <c r="DP37" s="295">
        <f t="shared" si="51"/>
        <v>0</v>
      </c>
      <c r="DQ37" s="295">
        <f t="shared" si="51"/>
        <v>0</v>
      </c>
      <c r="DR37" s="295">
        <f t="shared" si="51"/>
        <v>0</v>
      </c>
      <c r="DS37" s="295">
        <f t="shared" si="51"/>
        <v>0</v>
      </c>
      <c r="DT37" s="295">
        <f t="shared" si="51"/>
        <v>0</v>
      </c>
      <c r="DU37" s="295">
        <f t="shared" si="51"/>
        <v>0</v>
      </c>
      <c r="DV37" s="295">
        <f t="shared" si="51"/>
        <v>0</v>
      </c>
      <c r="DW37" s="295">
        <f t="shared" si="51"/>
        <v>3646339000</v>
      </c>
      <c r="DX37" s="295">
        <f t="shared" si="51"/>
        <v>0</v>
      </c>
      <c r="DY37" s="295">
        <f t="shared" si="51"/>
        <v>0</v>
      </c>
      <c r="DZ37" s="295">
        <f t="shared" si="51"/>
        <v>0</v>
      </c>
      <c r="EA37" s="295">
        <f t="shared" si="51"/>
        <v>0</v>
      </c>
      <c r="EB37" s="295">
        <f t="shared" si="51"/>
        <v>0</v>
      </c>
      <c r="EC37" s="295">
        <f t="shared" si="51"/>
        <v>0</v>
      </c>
      <c r="ED37" s="295">
        <f t="shared" si="51"/>
        <v>0</v>
      </c>
      <c r="EE37" s="295">
        <f t="shared" si="51"/>
        <v>0</v>
      </c>
      <c r="EF37" s="295">
        <f t="shared" si="51"/>
        <v>0</v>
      </c>
      <c r="EG37" s="295">
        <f t="shared" si="51"/>
        <v>0</v>
      </c>
      <c r="EH37" s="295">
        <f t="shared" si="51"/>
        <v>0</v>
      </c>
      <c r="EI37" s="295">
        <f t="shared" si="51"/>
        <v>0</v>
      </c>
      <c r="EJ37" s="295">
        <f t="shared" si="51"/>
        <v>0</v>
      </c>
      <c r="EK37" s="295">
        <f t="shared" si="51"/>
        <v>0</v>
      </c>
      <c r="EL37" s="295">
        <f t="shared" si="51"/>
        <v>0</v>
      </c>
      <c r="EM37" s="196">
        <f t="shared" si="51"/>
        <v>3646339000</v>
      </c>
      <c r="EN37" s="295">
        <f t="shared" si="51"/>
        <v>0</v>
      </c>
    </row>
    <row r="38" spans="1:144" s="326" customFormat="1" ht="24.75" hidden="1" customHeight="1">
      <c r="A38" s="305" t="s">
        <v>338</v>
      </c>
      <c r="B38" s="338" t="s">
        <v>310</v>
      </c>
      <c r="C38" s="338" t="s">
        <v>336</v>
      </c>
      <c r="D38" s="308" t="s">
        <v>316</v>
      </c>
      <c r="E38" s="308" t="s">
        <v>318</v>
      </c>
      <c r="F38" s="309" t="s">
        <v>339</v>
      </c>
      <c r="G38" s="310" t="str">
        <f>MID(F38,14,7)</f>
        <v>1905031</v>
      </c>
      <c r="H38" s="305" t="s">
        <v>340</v>
      </c>
      <c r="I38" s="311">
        <f>+G38-H38</f>
        <v>0</v>
      </c>
      <c r="J38" s="312" t="s">
        <v>341</v>
      </c>
      <c r="K38" s="313" t="s">
        <v>342</v>
      </c>
      <c r="L38" s="312" t="s">
        <v>341</v>
      </c>
      <c r="M38" s="312">
        <v>226</v>
      </c>
      <c r="N38" s="312" t="s">
        <v>343</v>
      </c>
      <c r="O38" s="312" t="s">
        <v>344</v>
      </c>
      <c r="P38" s="314" t="str">
        <f>MID(C38,1,7)</f>
        <v>O230117</v>
      </c>
      <c r="Q38" s="314" t="str">
        <f>MID(H38,1,4)</f>
        <v>1905</v>
      </c>
      <c r="R38" s="314" t="str">
        <f>MID(C38,14,8)</f>
        <v>20240227</v>
      </c>
      <c r="S38" s="314" t="str">
        <f>MID(O38,1,2)</f>
        <v>06</v>
      </c>
      <c r="T38" s="314" t="str">
        <f>MID(H38,5,3)</f>
        <v>031</v>
      </c>
      <c r="U38" s="312" t="str">
        <f>CONCATENATE(P38,Q38,R38,S38,T38)</f>
        <v>O23011719052024022706031</v>
      </c>
      <c r="V38" s="315" t="s">
        <v>345</v>
      </c>
      <c r="W38" s="339" t="s">
        <v>346</v>
      </c>
      <c r="X38" s="316">
        <v>10</v>
      </c>
      <c r="Y38" s="317" t="s">
        <v>347</v>
      </c>
      <c r="Z38" s="318">
        <v>0</v>
      </c>
      <c r="AA38" s="318">
        <v>0</v>
      </c>
      <c r="AB38" s="318">
        <v>0</v>
      </c>
      <c r="AC38" s="318">
        <v>0</v>
      </c>
      <c r="AD38" s="318">
        <v>0</v>
      </c>
      <c r="AE38" s="319">
        <v>0</v>
      </c>
      <c r="AF38" s="318">
        <v>0</v>
      </c>
      <c r="AG38" s="318">
        <v>0</v>
      </c>
      <c r="AH38" s="318">
        <v>0</v>
      </c>
      <c r="AI38" s="318">
        <v>0</v>
      </c>
      <c r="AJ38" s="318">
        <v>0</v>
      </c>
      <c r="AK38" s="318">
        <v>0</v>
      </c>
      <c r="AL38" s="318">
        <v>0</v>
      </c>
      <c r="AM38" s="318">
        <v>0</v>
      </c>
      <c r="AN38" s="318">
        <v>0</v>
      </c>
      <c r="AO38" s="318">
        <v>0</v>
      </c>
      <c r="AP38" s="318">
        <v>0</v>
      </c>
      <c r="AQ38" s="318">
        <v>0</v>
      </c>
      <c r="AR38" s="318">
        <v>0</v>
      </c>
      <c r="AS38" s="318">
        <v>0</v>
      </c>
      <c r="AT38" s="318">
        <v>0</v>
      </c>
      <c r="AU38" s="318">
        <v>0</v>
      </c>
      <c r="AV38" s="318">
        <v>0</v>
      </c>
      <c r="AW38" s="320">
        <v>0</v>
      </c>
      <c r="AX38" s="321">
        <v>0</v>
      </c>
      <c r="AY38" s="321">
        <v>0</v>
      </c>
      <c r="AZ38" s="318">
        <f>SUM(Z38:AY39)</f>
        <v>0</v>
      </c>
      <c r="BA38" s="318">
        <v>0</v>
      </c>
      <c r="BB38" s="318">
        <v>0</v>
      </c>
      <c r="BC38" s="318">
        <v>0</v>
      </c>
      <c r="BD38" s="318">
        <v>0</v>
      </c>
      <c r="BE38" s="318">
        <v>0</v>
      </c>
      <c r="BF38" s="318">
        <v>0</v>
      </c>
      <c r="BG38" s="318">
        <v>0</v>
      </c>
      <c r="BH38" s="318">
        <v>0</v>
      </c>
      <c r="BI38" s="318">
        <v>0</v>
      </c>
      <c r="BJ38" s="318">
        <v>0</v>
      </c>
      <c r="BK38" s="318">
        <v>0</v>
      </c>
      <c r="BL38" s="320">
        <v>0</v>
      </c>
      <c r="BM38" s="318">
        <v>0</v>
      </c>
      <c r="BN38" s="320">
        <v>0</v>
      </c>
      <c r="BO38" s="318">
        <v>0</v>
      </c>
      <c r="BP38" s="318">
        <v>0</v>
      </c>
      <c r="BQ38" s="318">
        <v>0</v>
      </c>
      <c r="BR38" s="318">
        <v>0</v>
      </c>
      <c r="BS38" s="318">
        <v>0</v>
      </c>
      <c r="BT38" s="318">
        <v>0</v>
      </c>
      <c r="BU38" s="318">
        <f>SUM(BA38:BT38)</f>
        <v>0</v>
      </c>
      <c r="BV38" s="318">
        <f>+BU38+AZ38</f>
        <v>0</v>
      </c>
      <c r="BW38" s="855">
        <v>244</v>
      </c>
      <c r="BX38" s="318">
        <v>0</v>
      </c>
      <c r="BY38" s="318">
        <v>0</v>
      </c>
      <c r="BZ38" s="318">
        <v>0</v>
      </c>
      <c r="CA38" s="318">
        <v>0</v>
      </c>
      <c r="CB38" s="318">
        <v>0</v>
      </c>
      <c r="CC38" s="318">
        <v>0</v>
      </c>
      <c r="CD38" s="318">
        <v>0</v>
      </c>
      <c r="CE38" s="318">
        <v>0</v>
      </c>
      <c r="CF38" s="318">
        <v>0</v>
      </c>
      <c r="CG38" s="318">
        <v>0</v>
      </c>
      <c r="CH38" s="318">
        <v>3534986676</v>
      </c>
      <c r="CI38" s="318">
        <v>111352080</v>
      </c>
      <c r="CJ38" s="318">
        <v>0</v>
      </c>
      <c r="CK38" s="318">
        <v>0</v>
      </c>
      <c r="CL38" s="318">
        <v>0</v>
      </c>
      <c r="CM38" s="318">
        <v>0</v>
      </c>
      <c r="CN38" s="318">
        <v>0</v>
      </c>
      <c r="CO38" s="318">
        <v>0</v>
      </c>
      <c r="CP38" s="318">
        <v>0</v>
      </c>
      <c r="CQ38" s="318">
        <v>0</v>
      </c>
      <c r="CR38" s="318">
        <v>0</v>
      </c>
      <c r="CS38" s="318">
        <v>0</v>
      </c>
      <c r="CT38" s="318">
        <v>0</v>
      </c>
      <c r="CU38" s="318">
        <v>0</v>
      </c>
      <c r="CV38" s="318">
        <v>0</v>
      </c>
      <c r="CW38" s="318">
        <f>SUM(BW38:CV38)</f>
        <v>3646339000</v>
      </c>
      <c r="CX38" s="318">
        <v>0</v>
      </c>
      <c r="CY38" s="318">
        <v>0</v>
      </c>
      <c r="CZ38" s="318">
        <v>0</v>
      </c>
      <c r="DA38" s="318">
        <v>0</v>
      </c>
      <c r="DB38" s="318">
        <f>SUM(CX38:DA38)</f>
        <v>0</v>
      </c>
      <c r="DC38" s="318">
        <f>+DB38+CW38</f>
        <v>3646339000</v>
      </c>
      <c r="DD38" s="318">
        <f>+DC38+BV38</f>
        <v>3646339000</v>
      </c>
      <c r="DE38" s="322">
        <f>ROUND(SUM(DD38),-3)</f>
        <v>3646339000</v>
      </c>
      <c r="DF38" s="322">
        <f>+DE38-DD38</f>
        <v>0</v>
      </c>
      <c r="DG38" s="323"/>
      <c r="DH38" s="324"/>
      <c r="DI38" s="167"/>
      <c r="DJ38" s="196">
        <f t="shared" si="8"/>
        <v>3646339000</v>
      </c>
      <c r="DK38" s="196">
        <f>+CK38+CL38+CM38+CN38</f>
        <v>0</v>
      </c>
      <c r="DL38" s="196">
        <f>+CO38</f>
        <v>0</v>
      </c>
      <c r="DM38" s="196">
        <f>+CP38</f>
        <v>0</v>
      </c>
      <c r="DN38" s="196">
        <f>+CQ38</f>
        <v>0</v>
      </c>
      <c r="DO38" s="196">
        <f>+CX38</f>
        <v>0</v>
      </c>
      <c r="DP38" s="196">
        <f>+CY38+CZ38+DA38</f>
        <v>0</v>
      </c>
      <c r="DQ38" s="196">
        <f>+CS38</f>
        <v>0</v>
      </c>
      <c r="DR38" s="196">
        <v>0</v>
      </c>
      <c r="DS38" s="196">
        <f>+CR38</f>
        <v>0</v>
      </c>
      <c r="DT38" s="196">
        <f>+CT38</f>
        <v>0</v>
      </c>
      <c r="DU38" s="196">
        <f>+CU38</f>
        <v>0</v>
      </c>
      <c r="DV38" s="196">
        <f>+CV38</f>
        <v>0</v>
      </c>
      <c r="DW38" s="196">
        <f>SUM(DJ38:DV38)</f>
        <v>3646339000</v>
      </c>
      <c r="DX38" s="196">
        <f>+Z38+AA38+AB38+AC38+AD38+AE38+AF38+AJ38+AK38+AL38+AM38+AN38+AO38+AP38+AQ38+AR38+AS38+AT38+AU38+AV38+BF38+AW38+AX38+AY38+BG38+BH38+BI38</f>
        <v>0</v>
      </c>
      <c r="DY38" s="196">
        <f>+AG38+AH38</f>
        <v>0</v>
      </c>
      <c r="DZ38" s="196">
        <f>+AH38</f>
        <v>0</v>
      </c>
      <c r="EA38" s="196">
        <f>+AI38</f>
        <v>0</v>
      </c>
      <c r="EB38" s="196">
        <f>+BA38</f>
        <v>0</v>
      </c>
      <c r="EC38" s="196">
        <f>+BJ38+BK38+BL38+BN38+BM38+BT38</f>
        <v>0</v>
      </c>
      <c r="ED38" s="196">
        <f>+BP38</f>
        <v>0</v>
      </c>
      <c r="EE38" s="196">
        <f>+BQ38</f>
        <v>0</v>
      </c>
      <c r="EF38" s="196">
        <f>+BO38</f>
        <v>0</v>
      </c>
      <c r="EG38" s="196">
        <f>+BB38+BC38</f>
        <v>0</v>
      </c>
      <c r="EH38" s="196">
        <f>+BD38</f>
        <v>0</v>
      </c>
      <c r="EI38" s="196">
        <f>+BE38</f>
        <v>0</v>
      </c>
      <c r="EJ38" s="196">
        <f>+BR38</f>
        <v>0</v>
      </c>
      <c r="EK38" s="196">
        <f>+BS38</f>
        <v>0</v>
      </c>
      <c r="EL38" s="196">
        <f>SUM(DX38:EK38)</f>
        <v>0</v>
      </c>
      <c r="EM38" s="196">
        <f>+EL38+DW38</f>
        <v>3646339000</v>
      </c>
      <c r="EN38" s="325">
        <f>+EM38-DD38</f>
        <v>0</v>
      </c>
    </row>
    <row r="39" spans="1:144" ht="24.75" hidden="1" customHeight="1">
      <c r="A39" s="340" t="s">
        <v>221</v>
      </c>
      <c r="B39" s="341"/>
      <c r="C39" s="341"/>
      <c r="D39" s="342"/>
      <c r="E39" s="342"/>
      <c r="F39" s="309"/>
      <c r="G39" s="343"/>
      <c r="H39" s="313"/>
      <c r="I39" s="344"/>
      <c r="J39" s="345"/>
      <c r="K39" s="313"/>
      <c r="L39" s="345"/>
      <c r="M39" s="346"/>
      <c r="N39" s="345"/>
      <c r="O39" s="345"/>
      <c r="P39" s="346"/>
      <c r="Q39" s="346"/>
      <c r="R39" s="346"/>
      <c r="S39" s="346"/>
      <c r="T39" s="346"/>
      <c r="U39" s="347"/>
      <c r="V39" s="348"/>
      <c r="W39" s="349"/>
      <c r="X39" s="350"/>
      <c r="Y39" s="351"/>
      <c r="Z39" s="352"/>
      <c r="AA39" s="352"/>
      <c r="AB39" s="352"/>
      <c r="AC39" s="352"/>
      <c r="AD39" s="352"/>
      <c r="AE39" s="353"/>
      <c r="AF39" s="352"/>
      <c r="AG39" s="352"/>
      <c r="AH39" s="352"/>
      <c r="AI39" s="352"/>
      <c r="AJ39" s="352"/>
      <c r="AK39" s="352"/>
      <c r="AL39" s="352"/>
      <c r="AM39" s="352"/>
      <c r="AN39" s="352"/>
      <c r="AO39" s="352"/>
      <c r="AP39" s="352"/>
      <c r="AQ39" s="352"/>
      <c r="AR39" s="352"/>
      <c r="AS39" s="352"/>
      <c r="AT39" s="352"/>
      <c r="AU39" s="352"/>
      <c r="AV39" s="352"/>
      <c r="AW39" s="352"/>
      <c r="AX39" s="321"/>
      <c r="AY39" s="321"/>
      <c r="AZ39" s="352"/>
      <c r="BA39" s="352"/>
      <c r="BB39" s="352"/>
      <c r="BC39" s="352"/>
      <c r="BD39" s="352"/>
      <c r="BE39" s="352"/>
      <c r="BF39" s="352"/>
      <c r="BG39" s="352"/>
      <c r="BH39" s="352"/>
      <c r="BI39" s="352"/>
      <c r="BJ39" s="352"/>
      <c r="BK39" s="352"/>
      <c r="BL39" s="320"/>
      <c r="BM39" s="352"/>
      <c r="BN39" s="320"/>
      <c r="BO39" s="352"/>
      <c r="BP39" s="352"/>
      <c r="BQ39" s="352"/>
      <c r="BR39" s="352"/>
      <c r="BS39" s="352"/>
      <c r="BT39" s="352"/>
      <c r="BU39" s="352"/>
      <c r="BV39" s="352"/>
      <c r="BW39" s="857"/>
      <c r="BX39" s="352"/>
      <c r="BY39" s="352"/>
      <c r="BZ39" s="352"/>
      <c r="CA39" s="352"/>
      <c r="CB39" s="352"/>
      <c r="CC39" s="352"/>
      <c r="CD39" s="352"/>
      <c r="CE39" s="352"/>
      <c r="CF39" s="352"/>
      <c r="CG39" s="352"/>
      <c r="CH39" s="352"/>
      <c r="CI39" s="352"/>
      <c r="CJ39" s="352"/>
      <c r="CK39" s="352"/>
      <c r="CL39" s="352"/>
      <c r="CM39" s="352"/>
      <c r="CN39" s="352"/>
      <c r="CO39" s="352"/>
      <c r="CP39" s="352"/>
      <c r="CQ39" s="352"/>
      <c r="CR39" s="352"/>
      <c r="CS39" s="352"/>
      <c r="CT39" s="352"/>
      <c r="CU39" s="352"/>
      <c r="CV39" s="352"/>
      <c r="CW39" s="352"/>
      <c r="CX39" s="352"/>
      <c r="CY39" s="352"/>
      <c r="CZ39" s="352"/>
      <c r="DA39" s="352"/>
      <c r="DB39" s="352"/>
      <c r="DC39" s="352"/>
      <c r="DD39" s="352"/>
      <c r="DE39" s="354"/>
      <c r="DF39" s="354"/>
      <c r="DG39" s="223"/>
      <c r="DH39" s="324"/>
      <c r="DI39" s="355"/>
      <c r="DJ39" s="356">
        <f t="shared" si="8"/>
        <v>0</v>
      </c>
      <c r="DK39" s="356"/>
      <c r="DL39" s="356">
        <f>+CN39+CO39</f>
        <v>0</v>
      </c>
      <c r="DM39" s="356">
        <f>+CO39+CP39</f>
        <v>0</v>
      </c>
      <c r="DN39" s="356">
        <f>+CP39+CQ39</f>
        <v>0</v>
      </c>
      <c r="DO39" s="356"/>
      <c r="DP39" s="356"/>
      <c r="DQ39" s="356"/>
      <c r="DR39" s="356"/>
      <c r="DS39" s="356"/>
      <c r="DT39" s="356"/>
      <c r="DU39" s="356"/>
      <c r="DV39" s="356"/>
      <c r="DW39" s="356"/>
      <c r="DX39" s="356"/>
      <c r="DY39" s="356"/>
      <c r="DZ39" s="356"/>
      <c r="EA39" s="356"/>
      <c r="EB39" s="356"/>
      <c r="EC39" s="356"/>
      <c r="ED39" s="356"/>
      <c r="EE39" s="356"/>
      <c r="EF39" s="356"/>
      <c r="EG39" s="356"/>
      <c r="EH39" s="356"/>
      <c r="EI39" s="356"/>
      <c r="EJ39" s="356"/>
      <c r="EK39" s="356"/>
      <c r="EL39" s="356"/>
      <c r="EM39" s="196"/>
      <c r="EN39" s="357"/>
    </row>
    <row r="40" spans="1:144" ht="24.75" hidden="1" customHeight="1">
      <c r="A40" s="236" t="s">
        <v>221</v>
      </c>
      <c r="B40" s="237" t="s">
        <v>348</v>
      </c>
      <c r="C40" s="238"/>
      <c r="D40" s="239"/>
      <c r="E40" s="239"/>
      <c r="F40" s="240"/>
      <c r="G40" s="241"/>
      <c r="H40" s="242"/>
      <c r="I40" s="242"/>
      <c r="J40" s="243"/>
      <c r="K40" s="242"/>
      <c r="L40" s="243" t="s">
        <v>349</v>
      </c>
      <c r="M40" s="242"/>
      <c r="N40" s="243"/>
      <c r="O40" s="243"/>
      <c r="P40" s="243"/>
      <c r="Q40" s="243"/>
      <c r="R40" s="243"/>
      <c r="S40" s="243"/>
      <c r="T40" s="243"/>
      <c r="U40" s="329"/>
      <c r="V40" s="245"/>
      <c r="W40" s="246"/>
      <c r="X40" s="238"/>
      <c r="Y40" s="238"/>
      <c r="Z40" s="247">
        <f t="shared" ref="Z40:BG40" si="53">+Z41+Z209+Z346</f>
        <v>5861889000</v>
      </c>
      <c r="AA40" s="247">
        <f t="shared" si="53"/>
        <v>939916000</v>
      </c>
      <c r="AB40" s="247">
        <f t="shared" si="53"/>
        <v>2066000</v>
      </c>
      <c r="AC40" s="247">
        <f t="shared" si="53"/>
        <v>69086243000</v>
      </c>
      <c r="AD40" s="247">
        <f t="shared" si="53"/>
        <v>77087689000</v>
      </c>
      <c r="AE40" s="247">
        <f t="shared" si="53"/>
        <v>3937491000</v>
      </c>
      <c r="AF40" s="247">
        <f t="shared" si="53"/>
        <v>435805000</v>
      </c>
      <c r="AG40" s="247">
        <f t="shared" si="53"/>
        <v>33666646000</v>
      </c>
      <c r="AH40" s="247">
        <f t="shared" si="53"/>
        <v>0</v>
      </c>
      <c r="AI40" s="247">
        <f t="shared" si="53"/>
        <v>1812192957000</v>
      </c>
      <c r="AJ40" s="247">
        <f t="shared" si="53"/>
        <v>11311287000</v>
      </c>
      <c r="AK40" s="247">
        <f t="shared" si="53"/>
        <v>3872435000</v>
      </c>
      <c r="AL40" s="247">
        <f t="shared" si="53"/>
        <v>6121182000</v>
      </c>
      <c r="AM40" s="247">
        <f t="shared" si="53"/>
        <v>43433031000</v>
      </c>
      <c r="AN40" s="247">
        <f t="shared" si="53"/>
        <v>0</v>
      </c>
      <c r="AO40" s="247">
        <f t="shared" si="53"/>
        <v>578056000</v>
      </c>
      <c r="AP40" s="247">
        <f t="shared" si="53"/>
        <v>10472944000</v>
      </c>
      <c r="AQ40" s="247">
        <f t="shared" si="53"/>
        <v>37570882000</v>
      </c>
      <c r="AR40" s="247">
        <f t="shared" si="53"/>
        <v>8916541000</v>
      </c>
      <c r="AS40" s="247">
        <f t="shared" si="53"/>
        <v>47128988000</v>
      </c>
      <c r="AT40" s="247">
        <f t="shared" si="53"/>
        <v>14877681000</v>
      </c>
      <c r="AU40" s="247">
        <f t="shared" si="53"/>
        <v>13389913000</v>
      </c>
      <c r="AV40" s="247">
        <f t="shared" si="53"/>
        <v>24877626000</v>
      </c>
      <c r="AW40" s="247">
        <f t="shared" ref="AW40:AX40" si="54">+AW41+AW209+AW346</f>
        <v>8776178000</v>
      </c>
      <c r="AX40" s="220">
        <f t="shared" si="54"/>
        <v>516229000</v>
      </c>
      <c r="AY40" s="220">
        <f t="shared" ref="AY40" si="55">+AY41+AY209+AY346</f>
        <v>756287000</v>
      </c>
      <c r="AZ40" s="247">
        <f t="shared" si="53"/>
        <v>2235809962000</v>
      </c>
      <c r="BA40" s="247">
        <f t="shared" si="53"/>
        <v>0</v>
      </c>
      <c r="BB40" s="247">
        <f t="shared" si="53"/>
        <v>24150419000</v>
      </c>
      <c r="BC40" s="247">
        <f t="shared" si="53"/>
        <v>1930480000</v>
      </c>
      <c r="BD40" s="247">
        <f t="shared" si="53"/>
        <v>1044783000</v>
      </c>
      <c r="BE40" s="247">
        <f t="shared" si="53"/>
        <v>3698426000</v>
      </c>
      <c r="BF40" s="247">
        <f t="shared" si="53"/>
        <v>2443442000</v>
      </c>
      <c r="BG40" s="247">
        <f t="shared" si="53"/>
        <v>5561731000</v>
      </c>
      <c r="BH40" s="247">
        <f t="shared" ref="BH40:CM40" si="56">+BH41+BH209+BH346</f>
        <v>516650000</v>
      </c>
      <c r="BI40" s="247">
        <f t="shared" si="56"/>
        <v>64778000</v>
      </c>
      <c r="BJ40" s="247">
        <f t="shared" si="56"/>
        <v>3225285000</v>
      </c>
      <c r="BK40" s="247">
        <f t="shared" si="56"/>
        <v>751480000</v>
      </c>
      <c r="BL40" s="221">
        <f t="shared" si="56"/>
        <v>321402000</v>
      </c>
      <c r="BM40" s="247">
        <f t="shared" si="56"/>
        <v>441410000</v>
      </c>
      <c r="BN40" s="221">
        <f t="shared" si="56"/>
        <v>430079000</v>
      </c>
      <c r="BO40" s="247">
        <f t="shared" si="56"/>
        <v>2605151000</v>
      </c>
      <c r="BP40" s="247">
        <f t="shared" si="56"/>
        <v>0</v>
      </c>
      <c r="BQ40" s="247">
        <f t="shared" si="56"/>
        <v>461860000</v>
      </c>
      <c r="BR40" s="247">
        <f t="shared" si="56"/>
        <v>0</v>
      </c>
      <c r="BS40" s="247">
        <f t="shared" si="56"/>
        <v>0</v>
      </c>
      <c r="BT40" s="247">
        <f t="shared" si="56"/>
        <v>0</v>
      </c>
      <c r="BU40" s="247">
        <f t="shared" si="56"/>
        <v>47647376000</v>
      </c>
      <c r="BV40" s="247">
        <f t="shared" si="56"/>
        <v>2283457338000</v>
      </c>
      <c r="BW40" s="850">
        <f t="shared" si="56"/>
        <v>399755068381</v>
      </c>
      <c r="BX40" s="247">
        <f t="shared" si="56"/>
        <v>0</v>
      </c>
      <c r="BY40" s="247">
        <f t="shared" si="56"/>
        <v>0</v>
      </c>
      <c r="BZ40" s="247">
        <f t="shared" si="56"/>
        <v>0</v>
      </c>
      <c r="CA40" s="247">
        <f t="shared" si="56"/>
        <v>119000000000</v>
      </c>
      <c r="CB40" s="247">
        <f t="shared" si="56"/>
        <v>42461725858</v>
      </c>
      <c r="CC40" s="247">
        <f t="shared" si="56"/>
        <v>0</v>
      </c>
      <c r="CD40" s="247">
        <f t="shared" si="56"/>
        <v>0</v>
      </c>
      <c r="CE40" s="247">
        <f t="shared" si="56"/>
        <v>0</v>
      </c>
      <c r="CF40" s="247">
        <f t="shared" si="56"/>
        <v>0</v>
      </c>
      <c r="CG40" s="247">
        <f t="shared" si="56"/>
        <v>0</v>
      </c>
      <c r="CH40" s="247">
        <f t="shared" si="56"/>
        <v>240455701744</v>
      </c>
      <c r="CI40" s="247">
        <f t="shared" si="56"/>
        <v>7468154017</v>
      </c>
      <c r="CJ40" s="247">
        <f t="shared" si="56"/>
        <v>0</v>
      </c>
      <c r="CK40" s="247">
        <f t="shared" si="56"/>
        <v>0</v>
      </c>
      <c r="CL40" s="247">
        <f t="shared" si="56"/>
        <v>0</v>
      </c>
      <c r="CM40" s="247">
        <f t="shared" si="56"/>
        <v>0</v>
      </c>
      <c r="CN40" s="247">
        <f t="shared" ref="CN40:DD40" si="57">+CN41+CN209+CN346</f>
        <v>0</v>
      </c>
      <c r="CO40" s="247">
        <f t="shared" si="57"/>
        <v>157859855000</v>
      </c>
      <c r="CP40" s="247">
        <f t="shared" si="57"/>
        <v>0</v>
      </c>
      <c r="CQ40" s="247">
        <f t="shared" si="57"/>
        <v>0</v>
      </c>
      <c r="CR40" s="247">
        <f t="shared" si="57"/>
        <v>0</v>
      </c>
      <c r="CS40" s="247">
        <f t="shared" si="57"/>
        <v>0</v>
      </c>
      <c r="CT40" s="247">
        <f t="shared" si="57"/>
        <v>1400000000</v>
      </c>
      <c r="CU40" s="247">
        <f t="shared" si="57"/>
        <v>0</v>
      </c>
      <c r="CV40" s="247">
        <f t="shared" si="57"/>
        <v>0</v>
      </c>
      <c r="CW40" s="247">
        <f t="shared" si="57"/>
        <v>968400505000</v>
      </c>
      <c r="CX40" s="247">
        <f t="shared" si="57"/>
        <v>1177024950000</v>
      </c>
      <c r="CY40" s="247">
        <f t="shared" si="57"/>
        <v>3930</v>
      </c>
      <c r="CZ40" s="247">
        <f t="shared" si="57"/>
        <v>205608785088</v>
      </c>
      <c r="DA40" s="247">
        <f t="shared" si="57"/>
        <v>6476671982</v>
      </c>
      <c r="DB40" s="247">
        <f t="shared" si="57"/>
        <v>1389110411000</v>
      </c>
      <c r="DC40" s="247" t="e" vm="1">
        <f t="shared" si="57"/>
        <v>#VALUE!</v>
      </c>
      <c r="DD40" s="247">
        <f t="shared" si="57"/>
        <v>4640968254000</v>
      </c>
      <c r="DE40" s="222"/>
      <c r="DF40" s="222"/>
      <c r="DG40" s="223"/>
      <c r="DH40" s="223"/>
      <c r="DI40" s="224"/>
      <c r="DJ40" s="247">
        <f t="shared" si="8"/>
        <v>809140650000</v>
      </c>
      <c r="DK40" s="247">
        <f>+DK41+DK209+DK346</f>
        <v>0</v>
      </c>
      <c r="DL40" s="247">
        <f>+CN40+CO40</f>
        <v>157859855000</v>
      </c>
      <c r="DM40" s="247">
        <f>+CP40</f>
        <v>0</v>
      </c>
      <c r="DN40" s="247">
        <f>CQ40</f>
        <v>0</v>
      </c>
      <c r="DO40" s="247">
        <f t="shared" ref="DO40:EN40" si="58">+DO41+DO209+DO346</f>
        <v>1177024950000</v>
      </c>
      <c r="DP40" s="247">
        <f t="shared" si="58"/>
        <v>212085461000</v>
      </c>
      <c r="DQ40" s="247">
        <f t="shared" si="58"/>
        <v>0</v>
      </c>
      <c r="DR40" s="247">
        <f t="shared" si="58"/>
        <v>0</v>
      </c>
      <c r="DS40" s="247">
        <f t="shared" si="58"/>
        <v>0</v>
      </c>
      <c r="DT40" s="247">
        <f t="shared" si="58"/>
        <v>1400000000</v>
      </c>
      <c r="DU40" s="247">
        <f t="shared" si="58"/>
        <v>0</v>
      </c>
      <c r="DV40" s="247">
        <f t="shared" si="58"/>
        <v>0</v>
      </c>
      <c r="DW40" s="247">
        <f t="shared" si="58"/>
        <v>2275505746999</v>
      </c>
      <c r="DX40" s="247">
        <f t="shared" si="58"/>
        <v>398536960000</v>
      </c>
      <c r="DY40" s="247">
        <f t="shared" si="58"/>
        <v>33616000000</v>
      </c>
      <c r="DZ40" s="247">
        <f t="shared" si="58"/>
        <v>0</v>
      </c>
      <c r="EA40" s="247">
        <f t="shared" si="58"/>
        <v>1800583599000</v>
      </c>
      <c r="EB40" s="247">
        <f t="shared" si="58"/>
        <v>0</v>
      </c>
      <c r="EC40" s="247">
        <f t="shared" si="58"/>
        <v>5169656000</v>
      </c>
      <c r="ED40" s="247">
        <f t="shared" si="58"/>
        <v>0</v>
      </c>
      <c r="EE40" s="247">
        <f t="shared" si="58"/>
        <v>461860000</v>
      </c>
      <c r="EF40" s="247">
        <f t="shared" si="58"/>
        <v>2605151000</v>
      </c>
      <c r="EG40" s="247">
        <f t="shared" si="58"/>
        <v>26080899000</v>
      </c>
      <c r="EH40" s="247">
        <f t="shared" si="58"/>
        <v>1044783000</v>
      </c>
      <c r="EI40" s="247">
        <f t="shared" si="58"/>
        <v>3698426000</v>
      </c>
      <c r="EJ40" s="247">
        <f t="shared" si="58"/>
        <v>0</v>
      </c>
      <c r="EK40" s="247">
        <f t="shared" si="58"/>
        <v>0</v>
      </c>
      <c r="EL40" s="247">
        <f t="shared" si="58"/>
        <v>2271797334000</v>
      </c>
      <c r="EM40" s="196">
        <f t="shared" si="58"/>
        <v>4547303080999</v>
      </c>
      <c r="EN40" s="247" t="e">
        <f t="shared" si="58"/>
        <v>#REF!</v>
      </c>
    </row>
    <row r="41" spans="1:144" ht="24.75" hidden="1" customHeight="1">
      <c r="A41" s="249" t="s">
        <v>221</v>
      </c>
      <c r="B41" s="250" t="s">
        <v>348</v>
      </c>
      <c r="C41" s="250" t="s">
        <v>350</v>
      </c>
      <c r="D41" s="251"/>
      <c r="E41" s="252"/>
      <c r="F41" s="178"/>
      <c r="G41" s="253"/>
      <c r="H41" s="254"/>
      <c r="I41" s="254"/>
      <c r="J41" s="255"/>
      <c r="K41" s="254"/>
      <c r="L41" s="255" t="s">
        <v>351</v>
      </c>
      <c r="M41" s="254"/>
      <c r="N41" s="255"/>
      <c r="O41" s="255"/>
      <c r="P41" s="255"/>
      <c r="Q41" s="255"/>
      <c r="R41" s="255"/>
      <c r="S41" s="255"/>
      <c r="T41" s="255"/>
      <c r="U41" s="329"/>
      <c r="V41" s="255"/>
      <c r="W41" s="256"/>
      <c r="X41" s="257"/>
      <c r="Y41" s="257"/>
      <c r="Z41" s="258">
        <f>+Z42+Z182+Z198</f>
        <v>2840747000</v>
      </c>
      <c r="AA41" s="258">
        <f>+AA42+AA182+AA198</f>
        <v>498163000</v>
      </c>
      <c r="AB41" s="258">
        <f>+AB42+AB182+AB198</f>
        <v>0</v>
      </c>
      <c r="AC41" s="258">
        <f>+AC42+AC182+AC198</f>
        <v>0</v>
      </c>
      <c r="AD41" s="258">
        <f>+AD42+AD182+AD198</f>
        <v>0</v>
      </c>
      <c r="AE41" s="259"/>
      <c r="AF41" s="258">
        <f t="shared" ref="AF41:BM41" si="59">+AF42+AF182+AF198</f>
        <v>0</v>
      </c>
      <c r="AG41" s="258">
        <f t="shared" si="59"/>
        <v>1226646000</v>
      </c>
      <c r="AH41" s="258">
        <f t="shared" si="59"/>
        <v>0</v>
      </c>
      <c r="AI41" s="258">
        <f t="shared" si="59"/>
        <v>0</v>
      </c>
      <c r="AJ41" s="258">
        <f t="shared" si="59"/>
        <v>0</v>
      </c>
      <c r="AK41" s="258">
        <f t="shared" si="59"/>
        <v>0</v>
      </c>
      <c r="AL41" s="258">
        <f t="shared" si="59"/>
        <v>0</v>
      </c>
      <c r="AM41" s="258">
        <f t="shared" si="59"/>
        <v>0</v>
      </c>
      <c r="AN41" s="258">
        <f t="shared" si="59"/>
        <v>0</v>
      </c>
      <c r="AO41" s="258">
        <f t="shared" si="59"/>
        <v>0</v>
      </c>
      <c r="AP41" s="258">
        <f t="shared" si="59"/>
        <v>0</v>
      </c>
      <c r="AQ41" s="258">
        <f t="shared" si="59"/>
        <v>0</v>
      </c>
      <c r="AR41" s="258">
        <f t="shared" si="59"/>
        <v>0</v>
      </c>
      <c r="AS41" s="258">
        <f t="shared" si="59"/>
        <v>0</v>
      </c>
      <c r="AT41" s="258">
        <f t="shared" si="59"/>
        <v>0</v>
      </c>
      <c r="AU41" s="258">
        <f t="shared" si="59"/>
        <v>0</v>
      </c>
      <c r="AV41" s="258">
        <f t="shared" si="59"/>
        <v>0</v>
      </c>
      <c r="AW41" s="258">
        <f t="shared" ref="AW41:AX41" si="60">+AW42+AW182+AW198</f>
        <v>0</v>
      </c>
      <c r="AX41" s="186">
        <f t="shared" si="60"/>
        <v>0</v>
      </c>
      <c r="AY41" s="186">
        <f t="shared" ref="AY41" si="61">+AY42+AY182+AY198</f>
        <v>756287000</v>
      </c>
      <c r="AZ41" s="258">
        <f t="shared" si="59"/>
        <v>5321843000</v>
      </c>
      <c r="BA41" s="258">
        <f t="shared" si="59"/>
        <v>0</v>
      </c>
      <c r="BB41" s="258">
        <f t="shared" si="59"/>
        <v>2266057000</v>
      </c>
      <c r="BC41" s="258">
        <f t="shared" si="59"/>
        <v>0</v>
      </c>
      <c r="BD41" s="258">
        <f t="shared" si="59"/>
        <v>0</v>
      </c>
      <c r="BE41" s="258">
        <f t="shared" si="59"/>
        <v>3698426000</v>
      </c>
      <c r="BF41" s="258">
        <f t="shared" si="59"/>
        <v>0</v>
      </c>
      <c r="BG41" s="258">
        <f t="shared" si="59"/>
        <v>0</v>
      </c>
      <c r="BH41" s="258">
        <f t="shared" si="59"/>
        <v>0</v>
      </c>
      <c r="BI41" s="258">
        <f t="shared" si="59"/>
        <v>0</v>
      </c>
      <c r="BJ41" s="258">
        <f t="shared" si="59"/>
        <v>3225285000</v>
      </c>
      <c r="BK41" s="258">
        <f t="shared" si="59"/>
        <v>0</v>
      </c>
      <c r="BL41" s="185">
        <f t="shared" si="59"/>
        <v>0</v>
      </c>
      <c r="BM41" s="258">
        <f t="shared" si="59"/>
        <v>0</v>
      </c>
      <c r="BN41" s="185">
        <f t="shared" ref="BN41:CS41" si="62">+BN42+BN182+BN198</f>
        <v>0</v>
      </c>
      <c r="BO41" s="258">
        <f t="shared" si="62"/>
        <v>2605151000</v>
      </c>
      <c r="BP41" s="258">
        <f t="shared" si="62"/>
        <v>0</v>
      </c>
      <c r="BQ41" s="258">
        <f t="shared" si="62"/>
        <v>461860000</v>
      </c>
      <c r="BR41" s="258">
        <f t="shared" si="62"/>
        <v>0</v>
      </c>
      <c r="BS41" s="258">
        <f t="shared" si="62"/>
        <v>0</v>
      </c>
      <c r="BT41" s="258">
        <f t="shared" si="62"/>
        <v>0</v>
      </c>
      <c r="BU41" s="258">
        <f t="shared" si="62"/>
        <v>12256779000</v>
      </c>
      <c r="BV41" s="258">
        <f t="shared" si="62"/>
        <v>17578622000</v>
      </c>
      <c r="BW41" s="851">
        <f t="shared" si="62"/>
        <v>92215299890</v>
      </c>
      <c r="BX41" s="258">
        <f t="shared" si="62"/>
        <v>0</v>
      </c>
      <c r="BY41" s="258">
        <f t="shared" si="62"/>
        <v>0</v>
      </c>
      <c r="BZ41" s="258">
        <f t="shared" si="62"/>
        <v>0</v>
      </c>
      <c r="CA41" s="258">
        <f t="shared" si="62"/>
        <v>0</v>
      </c>
      <c r="CB41" s="258">
        <f t="shared" si="62"/>
        <v>0</v>
      </c>
      <c r="CC41" s="258">
        <f t="shared" si="62"/>
        <v>0</v>
      </c>
      <c r="CD41" s="258">
        <f t="shared" si="62"/>
        <v>0</v>
      </c>
      <c r="CE41" s="258">
        <f t="shared" si="62"/>
        <v>0</v>
      </c>
      <c r="CF41" s="258">
        <f t="shared" si="62"/>
        <v>0</v>
      </c>
      <c r="CG41" s="258">
        <f t="shared" si="62"/>
        <v>0</v>
      </c>
      <c r="CH41" s="258">
        <f t="shared" si="62"/>
        <v>96243613024</v>
      </c>
      <c r="CI41" s="258">
        <f t="shared" si="62"/>
        <v>3012969086</v>
      </c>
      <c r="CJ41" s="258">
        <f t="shared" si="62"/>
        <v>0</v>
      </c>
      <c r="CK41" s="258">
        <f t="shared" si="62"/>
        <v>0</v>
      </c>
      <c r="CL41" s="258">
        <f t="shared" si="62"/>
        <v>0</v>
      </c>
      <c r="CM41" s="258">
        <f t="shared" si="62"/>
        <v>0</v>
      </c>
      <c r="CN41" s="258">
        <f t="shared" si="62"/>
        <v>0</v>
      </c>
      <c r="CO41" s="258">
        <f t="shared" si="62"/>
        <v>0</v>
      </c>
      <c r="CP41" s="258">
        <f t="shared" si="62"/>
        <v>0</v>
      </c>
      <c r="CQ41" s="258">
        <f t="shared" si="62"/>
        <v>0</v>
      </c>
      <c r="CR41" s="258">
        <f t="shared" si="62"/>
        <v>0</v>
      </c>
      <c r="CS41" s="258">
        <f t="shared" si="62"/>
        <v>0</v>
      </c>
      <c r="CT41" s="258">
        <f t="shared" ref="CT41:DD41" si="63">+CT42+CT182+CT198</f>
        <v>1400000000</v>
      </c>
      <c r="CU41" s="258">
        <f t="shared" si="63"/>
        <v>0</v>
      </c>
      <c r="CV41" s="258">
        <f t="shared" si="63"/>
        <v>0</v>
      </c>
      <c r="CW41" s="258">
        <f t="shared" si="63"/>
        <v>192871882000</v>
      </c>
      <c r="CX41" s="258">
        <f t="shared" si="63"/>
        <v>0</v>
      </c>
      <c r="CY41" s="258">
        <f t="shared" si="63"/>
        <v>3930</v>
      </c>
      <c r="CZ41" s="258">
        <f t="shared" si="63"/>
        <v>205608785088</v>
      </c>
      <c r="DA41" s="258">
        <f t="shared" si="63"/>
        <v>6476671982</v>
      </c>
      <c r="DB41" s="258">
        <f t="shared" si="63"/>
        <v>212085461000</v>
      </c>
      <c r="DC41" s="258">
        <f t="shared" si="63"/>
        <v>404957343000</v>
      </c>
      <c r="DD41" s="258">
        <f t="shared" si="63"/>
        <v>422535965000</v>
      </c>
      <c r="DE41" s="187"/>
      <c r="DF41" s="187"/>
      <c r="DG41" s="223"/>
      <c r="DH41" s="166"/>
      <c r="DI41" s="235"/>
      <c r="DJ41" s="258">
        <f t="shared" si="8"/>
        <v>191471882000</v>
      </c>
      <c r="DK41" s="258">
        <f>+DK42+DK182+DK198</f>
        <v>0</v>
      </c>
      <c r="DL41" s="258">
        <f>+CN41+CO41</f>
        <v>0</v>
      </c>
      <c r="DM41" s="258">
        <f t="shared" ref="DM41:DN43" si="64">+CO41+CP41</f>
        <v>0</v>
      </c>
      <c r="DN41" s="258">
        <f t="shared" si="64"/>
        <v>0</v>
      </c>
      <c r="DO41" s="258">
        <f t="shared" ref="DO41:EN41" si="65">+DO42+DO182+DO198</f>
        <v>0</v>
      </c>
      <c r="DP41" s="258">
        <f t="shared" si="65"/>
        <v>212085461000</v>
      </c>
      <c r="DQ41" s="258">
        <f t="shared" si="65"/>
        <v>0</v>
      </c>
      <c r="DR41" s="258">
        <f t="shared" si="65"/>
        <v>0</v>
      </c>
      <c r="DS41" s="258">
        <f t="shared" si="65"/>
        <v>0</v>
      </c>
      <c r="DT41" s="258">
        <f t="shared" si="65"/>
        <v>1400000000</v>
      </c>
      <c r="DU41" s="258">
        <f t="shared" si="65"/>
        <v>0</v>
      </c>
      <c r="DV41" s="258">
        <f t="shared" si="65"/>
        <v>0</v>
      </c>
      <c r="DW41" s="258">
        <f t="shared" si="65"/>
        <v>404482343000</v>
      </c>
      <c r="DX41" s="258">
        <f t="shared" si="65"/>
        <v>4095197000</v>
      </c>
      <c r="DY41" s="258">
        <f t="shared" si="65"/>
        <v>1176000000</v>
      </c>
      <c r="DZ41" s="258">
        <f t="shared" si="65"/>
        <v>0</v>
      </c>
      <c r="EA41" s="258">
        <f t="shared" si="65"/>
        <v>0</v>
      </c>
      <c r="EB41" s="258">
        <f t="shared" si="65"/>
        <v>0</v>
      </c>
      <c r="EC41" s="258">
        <f t="shared" si="65"/>
        <v>3225285000</v>
      </c>
      <c r="ED41" s="258">
        <f t="shared" si="65"/>
        <v>0</v>
      </c>
      <c r="EE41" s="258">
        <f t="shared" si="65"/>
        <v>461860000</v>
      </c>
      <c r="EF41" s="258">
        <f t="shared" si="65"/>
        <v>2605151000</v>
      </c>
      <c r="EG41" s="258">
        <f t="shared" si="65"/>
        <v>2266057000</v>
      </c>
      <c r="EH41" s="258">
        <f t="shared" si="65"/>
        <v>0</v>
      </c>
      <c r="EI41" s="258">
        <f t="shared" si="65"/>
        <v>3698426000</v>
      </c>
      <c r="EJ41" s="258">
        <f t="shared" si="65"/>
        <v>0</v>
      </c>
      <c r="EK41" s="258">
        <f t="shared" si="65"/>
        <v>0</v>
      </c>
      <c r="EL41" s="258">
        <f t="shared" si="65"/>
        <v>17527976000</v>
      </c>
      <c r="EM41" s="196">
        <f t="shared" si="65"/>
        <v>422010319000</v>
      </c>
      <c r="EN41" s="258" t="e">
        <f t="shared" si="65"/>
        <v>#REF!</v>
      </c>
    </row>
    <row r="42" spans="1:144" s="275" customFormat="1" ht="24.75" customHeight="1">
      <c r="A42" s="260" t="s">
        <v>221</v>
      </c>
      <c r="B42" s="261" t="s">
        <v>348</v>
      </c>
      <c r="C42" s="262" t="s">
        <v>352</v>
      </c>
      <c r="D42" s="263"/>
      <c r="E42" s="264"/>
      <c r="F42" s="240"/>
      <c r="G42" s="265"/>
      <c r="H42" s="266"/>
      <c r="I42" s="266"/>
      <c r="J42" s="269"/>
      <c r="K42" s="266"/>
      <c r="L42" s="269" t="s">
        <v>353</v>
      </c>
      <c r="M42" s="266"/>
      <c r="N42" s="269"/>
      <c r="O42" s="269"/>
      <c r="P42" s="269"/>
      <c r="Q42" s="269"/>
      <c r="R42" s="269"/>
      <c r="S42" s="269"/>
      <c r="T42" s="269"/>
      <c r="U42" s="283"/>
      <c r="V42" s="268"/>
      <c r="W42" s="269"/>
      <c r="X42" s="270"/>
      <c r="Y42" s="270"/>
      <c r="Z42" s="271">
        <f t="shared" ref="Z42:BG42" si="66">+Z43+Z174+Z178</f>
        <v>2840747000</v>
      </c>
      <c r="AA42" s="271">
        <f t="shared" si="66"/>
        <v>498163000</v>
      </c>
      <c r="AB42" s="271">
        <f t="shared" si="66"/>
        <v>0</v>
      </c>
      <c r="AC42" s="271">
        <f t="shared" si="66"/>
        <v>0</v>
      </c>
      <c r="AD42" s="271">
        <f t="shared" si="66"/>
        <v>0</v>
      </c>
      <c r="AE42" s="271">
        <f t="shared" si="66"/>
        <v>0</v>
      </c>
      <c r="AF42" s="271">
        <f t="shared" si="66"/>
        <v>0</v>
      </c>
      <c r="AG42" s="271">
        <f t="shared" si="66"/>
        <v>1226646000</v>
      </c>
      <c r="AH42" s="271">
        <f t="shared" si="66"/>
        <v>0</v>
      </c>
      <c r="AI42" s="271">
        <f t="shared" si="66"/>
        <v>0</v>
      </c>
      <c r="AJ42" s="271">
        <f t="shared" si="66"/>
        <v>0</v>
      </c>
      <c r="AK42" s="271">
        <f t="shared" si="66"/>
        <v>0</v>
      </c>
      <c r="AL42" s="271">
        <f t="shared" si="66"/>
        <v>0</v>
      </c>
      <c r="AM42" s="271">
        <f t="shared" si="66"/>
        <v>0</v>
      </c>
      <c r="AN42" s="271">
        <f t="shared" si="66"/>
        <v>0</v>
      </c>
      <c r="AO42" s="271">
        <f t="shared" si="66"/>
        <v>0</v>
      </c>
      <c r="AP42" s="271">
        <f t="shared" si="66"/>
        <v>0</v>
      </c>
      <c r="AQ42" s="271">
        <f t="shared" si="66"/>
        <v>0</v>
      </c>
      <c r="AR42" s="271">
        <f t="shared" si="66"/>
        <v>0</v>
      </c>
      <c r="AS42" s="271">
        <f t="shared" si="66"/>
        <v>0</v>
      </c>
      <c r="AT42" s="271">
        <f t="shared" si="66"/>
        <v>0</v>
      </c>
      <c r="AU42" s="271">
        <f t="shared" si="66"/>
        <v>0</v>
      </c>
      <c r="AV42" s="271">
        <f t="shared" si="66"/>
        <v>0</v>
      </c>
      <c r="AW42" s="271">
        <f t="shared" ref="AW42:AX42" si="67">+AW43+AW174+AW178</f>
        <v>0</v>
      </c>
      <c r="AX42" s="220">
        <f t="shared" si="67"/>
        <v>0</v>
      </c>
      <c r="AY42" s="220">
        <f t="shared" ref="AY42" si="68">+AY43+AY174+AY178</f>
        <v>756287000</v>
      </c>
      <c r="AZ42" s="271">
        <f t="shared" si="66"/>
        <v>5321843000</v>
      </c>
      <c r="BA42" s="271">
        <f t="shared" si="66"/>
        <v>0</v>
      </c>
      <c r="BB42" s="271">
        <f t="shared" si="66"/>
        <v>2266057000</v>
      </c>
      <c r="BC42" s="271">
        <f t="shared" si="66"/>
        <v>0</v>
      </c>
      <c r="BD42" s="271">
        <f t="shared" si="66"/>
        <v>0</v>
      </c>
      <c r="BE42" s="271">
        <f t="shared" si="66"/>
        <v>3698426000</v>
      </c>
      <c r="BF42" s="271">
        <f t="shared" si="66"/>
        <v>0</v>
      </c>
      <c r="BG42" s="271">
        <f t="shared" si="66"/>
        <v>0</v>
      </c>
      <c r="BH42" s="271">
        <f t="shared" ref="BH42:CM42" si="69">+BH43+BH174+BH178</f>
        <v>0</v>
      </c>
      <c r="BI42" s="271">
        <f t="shared" si="69"/>
        <v>0</v>
      </c>
      <c r="BJ42" s="271">
        <f t="shared" si="69"/>
        <v>3225285000</v>
      </c>
      <c r="BK42" s="271">
        <f t="shared" si="69"/>
        <v>0</v>
      </c>
      <c r="BL42" s="221">
        <f t="shared" si="69"/>
        <v>0</v>
      </c>
      <c r="BM42" s="271">
        <f t="shared" si="69"/>
        <v>0</v>
      </c>
      <c r="BN42" s="221">
        <f t="shared" si="69"/>
        <v>0</v>
      </c>
      <c r="BO42" s="271">
        <f t="shared" si="69"/>
        <v>2605151000</v>
      </c>
      <c r="BP42" s="271">
        <f t="shared" si="69"/>
        <v>0</v>
      </c>
      <c r="BQ42" s="271">
        <f t="shared" si="69"/>
        <v>461860000</v>
      </c>
      <c r="BR42" s="271">
        <f t="shared" si="69"/>
        <v>0</v>
      </c>
      <c r="BS42" s="271">
        <f t="shared" si="69"/>
        <v>0</v>
      </c>
      <c r="BT42" s="271">
        <f t="shared" si="69"/>
        <v>0</v>
      </c>
      <c r="BU42" s="271">
        <f t="shared" si="69"/>
        <v>12256779000</v>
      </c>
      <c r="BV42" s="271">
        <f t="shared" si="69"/>
        <v>17578622000</v>
      </c>
      <c r="BW42" s="852">
        <f t="shared" si="69"/>
        <v>68660304553</v>
      </c>
      <c r="BX42" s="271">
        <f t="shared" si="69"/>
        <v>0</v>
      </c>
      <c r="BY42" s="271">
        <f t="shared" si="69"/>
        <v>0</v>
      </c>
      <c r="BZ42" s="271">
        <f t="shared" si="69"/>
        <v>0</v>
      </c>
      <c r="CA42" s="271">
        <f t="shared" si="69"/>
        <v>0</v>
      </c>
      <c r="CB42" s="271">
        <f t="shared" si="69"/>
        <v>0</v>
      </c>
      <c r="CC42" s="271">
        <f t="shared" si="69"/>
        <v>0</v>
      </c>
      <c r="CD42" s="271">
        <f t="shared" si="69"/>
        <v>0</v>
      </c>
      <c r="CE42" s="271">
        <f t="shared" si="69"/>
        <v>0</v>
      </c>
      <c r="CF42" s="271">
        <f t="shared" si="69"/>
        <v>0</v>
      </c>
      <c r="CG42" s="271">
        <f t="shared" si="69"/>
        <v>0</v>
      </c>
      <c r="CH42" s="271">
        <f t="shared" si="69"/>
        <v>90930498470</v>
      </c>
      <c r="CI42" s="271">
        <f t="shared" si="69"/>
        <v>2853350977</v>
      </c>
      <c r="CJ42" s="271">
        <f t="shared" si="69"/>
        <v>0</v>
      </c>
      <c r="CK42" s="271">
        <f t="shared" si="69"/>
        <v>0</v>
      </c>
      <c r="CL42" s="271">
        <f t="shared" si="69"/>
        <v>0</v>
      </c>
      <c r="CM42" s="271">
        <f t="shared" si="69"/>
        <v>0</v>
      </c>
      <c r="CN42" s="271">
        <f t="shared" ref="CN42:DD42" si="70">+CN43+CN174+CN178</f>
        <v>0</v>
      </c>
      <c r="CO42" s="271">
        <f t="shared" si="70"/>
        <v>0</v>
      </c>
      <c r="CP42" s="271">
        <f t="shared" si="70"/>
        <v>0</v>
      </c>
      <c r="CQ42" s="271">
        <f t="shared" si="70"/>
        <v>0</v>
      </c>
      <c r="CR42" s="271">
        <f t="shared" si="70"/>
        <v>0</v>
      </c>
      <c r="CS42" s="271">
        <f t="shared" si="70"/>
        <v>0</v>
      </c>
      <c r="CT42" s="271">
        <f t="shared" si="70"/>
        <v>1400000000</v>
      </c>
      <c r="CU42" s="271">
        <f t="shared" si="70"/>
        <v>0</v>
      </c>
      <c r="CV42" s="271">
        <f t="shared" si="70"/>
        <v>0</v>
      </c>
      <c r="CW42" s="271">
        <f t="shared" si="70"/>
        <v>163844154000</v>
      </c>
      <c r="CX42" s="271">
        <f t="shared" si="70"/>
        <v>0</v>
      </c>
      <c r="CY42" s="271">
        <f t="shared" si="70"/>
        <v>3930</v>
      </c>
      <c r="CZ42" s="271">
        <f t="shared" si="70"/>
        <v>205608785088</v>
      </c>
      <c r="DA42" s="271">
        <f t="shared" si="70"/>
        <v>6476671982</v>
      </c>
      <c r="DB42" s="271">
        <f t="shared" si="70"/>
        <v>212085461000</v>
      </c>
      <c r="DC42" s="271">
        <f t="shared" si="70"/>
        <v>375929615000</v>
      </c>
      <c r="DD42" s="271">
        <f t="shared" si="70"/>
        <v>393508237000</v>
      </c>
      <c r="DE42" s="273"/>
      <c r="DF42" s="273"/>
      <c r="DG42" s="223">
        <v>376679391000</v>
      </c>
      <c r="DH42" s="166">
        <f>+DG42-DD42</f>
        <v>-16828846000</v>
      </c>
      <c r="DI42" s="274"/>
      <c r="DJ42" s="271">
        <f t="shared" si="8"/>
        <v>162444154000</v>
      </c>
      <c r="DK42" s="271">
        <f>+DK43+DK174+DK178</f>
        <v>0</v>
      </c>
      <c r="DL42" s="271">
        <f>+CN42+CO42</f>
        <v>0</v>
      </c>
      <c r="DM42" s="271">
        <f t="shared" si="64"/>
        <v>0</v>
      </c>
      <c r="DN42" s="271">
        <f t="shared" si="64"/>
        <v>0</v>
      </c>
      <c r="DO42" s="271">
        <f t="shared" ref="DO42:EN42" si="71">+DO43+DO174+DO178</f>
        <v>0</v>
      </c>
      <c r="DP42" s="271">
        <f t="shared" si="71"/>
        <v>212085461000</v>
      </c>
      <c r="DQ42" s="271">
        <f t="shared" si="71"/>
        <v>0</v>
      </c>
      <c r="DR42" s="271">
        <f t="shared" si="71"/>
        <v>0</v>
      </c>
      <c r="DS42" s="271">
        <f t="shared" si="71"/>
        <v>0</v>
      </c>
      <c r="DT42" s="271">
        <f t="shared" si="71"/>
        <v>1400000000</v>
      </c>
      <c r="DU42" s="271">
        <f t="shared" si="71"/>
        <v>0</v>
      </c>
      <c r="DV42" s="271">
        <f t="shared" si="71"/>
        <v>0</v>
      </c>
      <c r="DW42" s="271">
        <f t="shared" si="71"/>
        <v>375554615000</v>
      </c>
      <c r="DX42" s="271">
        <f t="shared" si="71"/>
        <v>4095197000</v>
      </c>
      <c r="DY42" s="271">
        <f t="shared" si="71"/>
        <v>1176000000</v>
      </c>
      <c r="DZ42" s="271">
        <f t="shared" si="71"/>
        <v>0</v>
      </c>
      <c r="EA42" s="271">
        <f t="shared" si="71"/>
        <v>0</v>
      </c>
      <c r="EB42" s="271">
        <f t="shared" si="71"/>
        <v>0</v>
      </c>
      <c r="EC42" s="271">
        <f t="shared" si="71"/>
        <v>3225285000</v>
      </c>
      <c r="ED42" s="271">
        <f t="shared" si="71"/>
        <v>0</v>
      </c>
      <c r="EE42" s="271">
        <f t="shared" si="71"/>
        <v>461860000</v>
      </c>
      <c r="EF42" s="271">
        <f t="shared" si="71"/>
        <v>2605151000</v>
      </c>
      <c r="EG42" s="271">
        <f t="shared" si="71"/>
        <v>2266057000</v>
      </c>
      <c r="EH42" s="271">
        <f t="shared" si="71"/>
        <v>0</v>
      </c>
      <c r="EI42" s="271">
        <f t="shared" si="71"/>
        <v>3698426000</v>
      </c>
      <c r="EJ42" s="271">
        <f t="shared" si="71"/>
        <v>0</v>
      </c>
      <c r="EK42" s="271">
        <f t="shared" si="71"/>
        <v>0</v>
      </c>
      <c r="EL42" s="271">
        <f t="shared" si="71"/>
        <v>17527976000</v>
      </c>
      <c r="EM42" s="196">
        <f t="shared" si="71"/>
        <v>393082591000</v>
      </c>
      <c r="EN42" s="271" t="e">
        <f t="shared" si="71"/>
        <v>#REF!</v>
      </c>
    </row>
    <row r="43" spans="1:144" ht="24.75" customHeight="1">
      <c r="A43" s="276" t="s">
        <v>221</v>
      </c>
      <c r="B43" s="277" t="s">
        <v>348</v>
      </c>
      <c r="C43" s="277" t="s">
        <v>352</v>
      </c>
      <c r="D43" s="278" t="s">
        <v>316</v>
      </c>
      <c r="E43" s="279"/>
      <c r="F43" s="240"/>
      <c r="G43" s="280"/>
      <c r="H43" s="281"/>
      <c r="I43" s="281"/>
      <c r="J43" s="282"/>
      <c r="K43" s="281"/>
      <c r="L43" s="282" t="s">
        <v>317</v>
      </c>
      <c r="M43" s="281"/>
      <c r="N43" s="282"/>
      <c r="O43" s="282"/>
      <c r="P43" s="282"/>
      <c r="Q43" s="282"/>
      <c r="R43" s="282"/>
      <c r="S43" s="282"/>
      <c r="T43" s="282"/>
      <c r="U43" s="283"/>
      <c r="V43" s="284"/>
      <c r="W43" s="285"/>
      <c r="X43" s="286"/>
      <c r="Y43" s="286"/>
      <c r="Z43" s="284">
        <f>+Z44</f>
        <v>0</v>
      </c>
      <c r="AA43" s="284">
        <f t="shared" ref="AA43:CX43" si="72">+AA44</f>
        <v>0</v>
      </c>
      <c r="AB43" s="284">
        <f t="shared" si="72"/>
        <v>0</v>
      </c>
      <c r="AC43" s="284">
        <f t="shared" si="72"/>
        <v>0</v>
      </c>
      <c r="AD43" s="284">
        <f t="shared" si="72"/>
        <v>0</v>
      </c>
      <c r="AE43" s="287"/>
      <c r="AF43" s="284">
        <f t="shared" si="72"/>
        <v>0</v>
      </c>
      <c r="AG43" s="284">
        <f t="shared" si="72"/>
        <v>1226646000</v>
      </c>
      <c r="AH43" s="284">
        <f t="shared" si="72"/>
        <v>0</v>
      </c>
      <c r="AI43" s="284">
        <f t="shared" si="72"/>
        <v>0</v>
      </c>
      <c r="AJ43" s="284">
        <f t="shared" si="72"/>
        <v>0</v>
      </c>
      <c r="AK43" s="284">
        <f t="shared" si="72"/>
        <v>0</v>
      </c>
      <c r="AL43" s="284">
        <f t="shared" si="72"/>
        <v>0</v>
      </c>
      <c r="AM43" s="284">
        <f t="shared" si="72"/>
        <v>0</v>
      </c>
      <c r="AN43" s="284">
        <f t="shared" si="72"/>
        <v>0</v>
      </c>
      <c r="AO43" s="284">
        <f t="shared" si="72"/>
        <v>0</v>
      </c>
      <c r="AP43" s="284">
        <f t="shared" si="72"/>
        <v>0</v>
      </c>
      <c r="AQ43" s="284">
        <f t="shared" si="72"/>
        <v>0</v>
      </c>
      <c r="AR43" s="284">
        <f t="shared" si="72"/>
        <v>0</v>
      </c>
      <c r="AS43" s="284">
        <f t="shared" si="72"/>
        <v>0</v>
      </c>
      <c r="AT43" s="284">
        <f t="shared" si="72"/>
        <v>0</v>
      </c>
      <c r="AU43" s="284">
        <f t="shared" si="72"/>
        <v>0</v>
      </c>
      <c r="AV43" s="284">
        <f t="shared" si="72"/>
        <v>0</v>
      </c>
      <c r="AW43" s="284">
        <f t="shared" si="72"/>
        <v>0</v>
      </c>
      <c r="AX43" s="220">
        <f t="shared" si="72"/>
        <v>0</v>
      </c>
      <c r="AY43" s="220">
        <f t="shared" si="72"/>
        <v>756287000</v>
      </c>
      <c r="AZ43" s="284">
        <f t="shared" si="72"/>
        <v>1982933000</v>
      </c>
      <c r="BA43" s="284">
        <f t="shared" si="72"/>
        <v>0</v>
      </c>
      <c r="BB43" s="284">
        <f t="shared" si="72"/>
        <v>2266057000</v>
      </c>
      <c r="BC43" s="284">
        <f t="shared" si="72"/>
        <v>0</v>
      </c>
      <c r="BD43" s="284">
        <f t="shared" si="72"/>
        <v>0</v>
      </c>
      <c r="BE43" s="284">
        <f t="shared" si="72"/>
        <v>3698426000</v>
      </c>
      <c r="BF43" s="284">
        <f t="shared" si="72"/>
        <v>0</v>
      </c>
      <c r="BG43" s="284">
        <f t="shared" si="72"/>
        <v>0</v>
      </c>
      <c r="BH43" s="284">
        <f t="shared" si="72"/>
        <v>0</v>
      </c>
      <c r="BI43" s="284">
        <f t="shared" si="72"/>
        <v>0</v>
      </c>
      <c r="BJ43" s="284">
        <f t="shared" si="72"/>
        <v>0</v>
      </c>
      <c r="BK43" s="284">
        <f t="shared" si="72"/>
        <v>0</v>
      </c>
      <c r="BL43" s="221">
        <f t="shared" si="72"/>
        <v>0</v>
      </c>
      <c r="BM43" s="284">
        <f t="shared" si="72"/>
        <v>0</v>
      </c>
      <c r="BN43" s="221">
        <f t="shared" si="72"/>
        <v>0</v>
      </c>
      <c r="BO43" s="284">
        <f t="shared" si="72"/>
        <v>2605151000</v>
      </c>
      <c r="BP43" s="284">
        <f t="shared" si="72"/>
        <v>0</v>
      </c>
      <c r="BQ43" s="284">
        <f t="shared" si="72"/>
        <v>461860000</v>
      </c>
      <c r="BR43" s="284">
        <f t="shared" si="72"/>
        <v>0</v>
      </c>
      <c r="BS43" s="284">
        <f t="shared" si="72"/>
        <v>0</v>
      </c>
      <c r="BT43" s="284">
        <f t="shared" si="72"/>
        <v>0</v>
      </c>
      <c r="BU43" s="284">
        <f t="shared" si="72"/>
        <v>9031494000</v>
      </c>
      <c r="BV43" s="284">
        <f t="shared" si="72"/>
        <v>11014427000</v>
      </c>
      <c r="BW43" s="853">
        <f>+BW44</f>
        <v>61482111953</v>
      </c>
      <c r="BX43" s="284">
        <f t="shared" ref="BX43:CV43" si="73">+BX44</f>
        <v>0</v>
      </c>
      <c r="BY43" s="284">
        <f t="shared" si="73"/>
        <v>0</v>
      </c>
      <c r="BZ43" s="284">
        <f t="shared" si="73"/>
        <v>0</v>
      </c>
      <c r="CA43" s="284">
        <f t="shared" si="73"/>
        <v>0</v>
      </c>
      <c r="CB43" s="284">
        <f t="shared" si="73"/>
        <v>0</v>
      </c>
      <c r="CC43" s="284">
        <f t="shared" si="73"/>
        <v>0</v>
      </c>
      <c r="CD43" s="284">
        <f t="shared" si="73"/>
        <v>0</v>
      </c>
      <c r="CE43" s="284">
        <f t="shared" si="73"/>
        <v>0</v>
      </c>
      <c r="CF43" s="284">
        <f t="shared" si="73"/>
        <v>0</v>
      </c>
      <c r="CG43" s="284">
        <f t="shared" si="73"/>
        <v>0</v>
      </c>
      <c r="CH43" s="284">
        <f t="shared" si="73"/>
        <v>90881954781</v>
      </c>
      <c r="CI43" s="284">
        <f t="shared" si="73"/>
        <v>2851894666</v>
      </c>
      <c r="CJ43" s="284">
        <f t="shared" si="73"/>
        <v>0</v>
      </c>
      <c r="CK43" s="284">
        <f t="shared" si="73"/>
        <v>0</v>
      </c>
      <c r="CL43" s="284">
        <f t="shared" si="73"/>
        <v>0</v>
      </c>
      <c r="CM43" s="284">
        <f t="shared" si="73"/>
        <v>0</v>
      </c>
      <c r="CN43" s="284">
        <f t="shared" si="73"/>
        <v>0</v>
      </c>
      <c r="CO43" s="284">
        <f t="shared" si="73"/>
        <v>0</v>
      </c>
      <c r="CP43" s="284">
        <f t="shared" si="73"/>
        <v>0</v>
      </c>
      <c r="CQ43" s="284">
        <f t="shared" si="73"/>
        <v>0</v>
      </c>
      <c r="CR43" s="284">
        <f t="shared" si="73"/>
        <v>0</v>
      </c>
      <c r="CS43" s="284">
        <f t="shared" si="73"/>
        <v>0</v>
      </c>
      <c r="CT43" s="284">
        <f t="shared" si="73"/>
        <v>1400000000</v>
      </c>
      <c r="CU43" s="284">
        <f t="shared" si="73"/>
        <v>0</v>
      </c>
      <c r="CV43" s="284">
        <f t="shared" si="73"/>
        <v>0</v>
      </c>
      <c r="CW43" s="284">
        <f>+CW44</f>
        <v>156615961400</v>
      </c>
      <c r="CX43" s="284">
        <f t="shared" si="72"/>
        <v>0</v>
      </c>
      <c r="CY43" s="284">
        <f>+CY44</f>
        <v>3930</v>
      </c>
      <c r="CZ43" s="284">
        <f t="shared" ref="CZ43:EN43" si="74">+CZ44</f>
        <v>205608785088</v>
      </c>
      <c r="DA43" s="284">
        <f t="shared" si="74"/>
        <v>6476671982</v>
      </c>
      <c r="DB43" s="284">
        <f>+DB44</f>
        <v>212085461000</v>
      </c>
      <c r="DC43" s="284">
        <f>+DC44</f>
        <v>368701422400</v>
      </c>
      <c r="DD43" s="284">
        <f>+DD44</f>
        <v>379715849400</v>
      </c>
      <c r="DE43" s="222"/>
      <c r="DF43" s="222"/>
      <c r="DG43" s="223"/>
      <c r="DH43" s="223"/>
      <c r="DI43" s="224"/>
      <c r="DJ43" s="284">
        <f t="shared" si="8"/>
        <v>155215961400</v>
      </c>
      <c r="DK43" s="284">
        <f t="shared" si="74"/>
        <v>0</v>
      </c>
      <c r="DL43" s="284">
        <f>+CN43+CO43</f>
        <v>0</v>
      </c>
      <c r="DM43" s="284">
        <f t="shared" si="64"/>
        <v>0</v>
      </c>
      <c r="DN43" s="284">
        <f t="shared" si="64"/>
        <v>0</v>
      </c>
      <c r="DO43" s="284">
        <f t="shared" si="74"/>
        <v>0</v>
      </c>
      <c r="DP43" s="284">
        <f t="shared" si="74"/>
        <v>212085461000</v>
      </c>
      <c r="DQ43" s="284">
        <f t="shared" si="74"/>
        <v>0</v>
      </c>
      <c r="DR43" s="284">
        <f t="shared" si="74"/>
        <v>0</v>
      </c>
      <c r="DS43" s="284">
        <f t="shared" si="74"/>
        <v>0</v>
      </c>
      <c r="DT43" s="284">
        <f t="shared" si="74"/>
        <v>1400000000</v>
      </c>
      <c r="DU43" s="284">
        <f t="shared" si="74"/>
        <v>0</v>
      </c>
      <c r="DV43" s="284">
        <f t="shared" si="74"/>
        <v>0</v>
      </c>
      <c r="DW43" s="284">
        <f t="shared" si="74"/>
        <v>368326422400</v>
      </c>
      <c r="DX43" s="284">
        <f t="shared" si="74"/>
        <v>756287000</v>
      </c>
      <c r="DY43" s="284">
        <f t="shared" si="74"/>
        <v>1176000000</v>
      </c>
      <c r="DZ43" s="284">
        <f t="shared" si="74"/>
        <v>0</v>
      </c>
      <c r="EA43" s="284">
        <f t="shared" si="74"/>
        <v>0</v>
      </c>
      <c r="EB43" s="284">
        <f t="shared" si="74"/>
        <v>0</v>
      </c>
      <c r="EC43" s="284">
        <f t="shared" si="74"/>
        <v>0</v>
      </c>
      <c r="ED43" s="284">
        <f t="shared" si="74"/>
        <v>0</v>
      </c>
      <c r="EE43" s="284">
        <f t="shared" si="74"/>
        <v>461860000</v>
      </c>
      <c r="EF43" s="284">
        <f t="shared" si="74"/>
        <v>2605151000</v>
      </c>
      <c r="EG43" s="284">
        <f t="shared" si="74"/>
        <v>2266057000</v>
      </c>
      <c r="EH43" s="284">
        <f t="shared" si="74"/>
        <v>0</v>
      </c>
      <c r="EI43" s="284">
        <f t="shared" si="74"/>
        <v>3698426000</v>
      </c>
      <c r="EJ43" s="284">
        <f t="shared" si="74"/>
        <v>0</v>
      </c>
      <c r="EK43" s="284">
        <f t="shared" si="74"/>
        <v>0</v>
      </c>
      <c r="EL43" s="284">
        <f t="shared" si="74"/>
        <v>10963781000</v>
      </c>
      <c r="EM43" s="196">
        <f t="shared" si="74"/>
        <v>379290203400</v>
      </c>
      <c r="EN43" s="284" t="e">
        <f t="shared" si="74"/>
        <v>#REF!</v>
      </c>
    </row>
    <row r="44" spans="1:144" s="304" customFormat="1" ht="24.75" customHeight="1">
      <c r="A44" s="288" t="s">
        <v>221</v>
      </c>
      <c r="B44" s="289" t="s">
        <v>348</v>
      </c>
      <c r="C44" s="289" t="s">
        <v>352</v>
      </c>
      <c r="D44" s="290" t="s">
        <v>316</v>
      </c>
      <c r="E44" s="290" t="s">
        <v>318</v>
      </c>
      <c r="F44" s="291"/>
      <c r="G44" s="291"/>
      <c r="H44" s="292"/>
      <c r="I44" s="292"/>
      <c r="J44" s="293"/>
      <c r="K44" s="294"/>
      <c r="L44" s="293" t="s">
        <v>319</v>
      </c>
      <c r="M44" s="292"/>
      <c r="N44" s="293"/>
      <c r="O44" s="293"/>
      <c r="P44" s="293"/>
      <c r="Q44" s="293"/>
      <c r="R44" s="293"/>
      <c r="S44" s="293"/>
      <c r="T44" s="293"/>
      <c r="U44" s="293"/>
      <c r="V44" s="295"/>
      <c r="W44" s="296"/>
      <c r="X44" s="297"/>
      <c r="Y44" s="297"/>
      <c r="Z44" s="295">
        <f t="shared" ref="Z44:BG44" si="75">+Z45+Z48+Z57+Z68+Z77+Z104+Z109+Z124+Z140+Z147+Z154+Z167</f>
        <v>0</v>
      </c>
      <c r="AA44" s="295">
        <f t="shared" si="75"/>
        <v>0</v>
      </c>
      <c r="AB44" s="295">
        <f t="shared" si="75"/>
        <v>0</v>
      </c>
      <c r="AC44" s="295">
        <f t="shared" si="75"/>
        <v>0</v>
      </c>
      <c r="AD44" s="295">
        <f t="shared" si="75"/>
        <v>0</v>
      </c>
      <c r="AE44" s="295">
        <f t="shared" si="75"/>
        <v>0</v>
      </c>
      <c r="AF44" s="295">
        <f t="shared" si="75"/>
        <v>0</v>
      </c>
      <c r="AG44" s="295">
        <f t="shared" si="75"/>
        <v>1226646000</v>
      </c>
      <c r="AH44" s="295">
        <f t="shared" si="75"/>
        <v>0</v>
      </c>
      <c r="AI44" s="295">
        <f t="shared" si="75"/>
        <v>0</v>
      </c>
      <c r="AJ44" s="295">
        <f t="shared" si="75"/>
        <v>0</v>
      </c>
      <c r="AK44" s="295">
        <f t="shared" si="75"/>
        <v>0</v>
      </c>
      <c r="AL44" s="295">
        <f t="shared" si="75"/>
        <v>0</v>
      </c>
      <c r="AM44" s="295">
        <f t="shared" si="75"/>
        <v>0</v>
      </c>
      <c r="AN44" s="295">
        <f t="shared" si="75"/>
        <v>0</v>
      </c>
      <c r="AO44" s="295">
        <f t="shared" si="75"/>
        <v>0</v>
      </c>
      <c r="AP44" s="295">
        <f t="shared" si="75"/>
        <v>0</v>
      </c>
      <c r="AQ44" s="295">
        <f t="shared" si="75"/>
        <v>0</v>
      </c>
      <c r="AR44" s="295">
        <f t="shared" si="75"/>
        <v>0</v>
      </c>
      <c r="AS44" s="295">
        <f t="shared" si="75"/>
        <v>0</v>
      </c>
      <c r="AT44" s="295">
        <f t="shared" si="75"/>
        <v>0</v>
      </c>
      <c r="AU44" s="295">
        <f t="shared" si="75"/>
        <v>0</v>
      </c>
      <c r="AV44" s="295">
        <f t="shared" si="75"/>
        <v>0</v>
      </c>
      <c r="AW44" s="295">
        <f t="shared" ref="AW44:AX44" si="76">+AW45+AW48+AW57+AW68+AW77+AW104+AW109+AW124+AW140+AW147+AW154+AW167</f>
        <v>0</v>
      </c>
      <c r="AX44" s="299">
        <f t="shared" si="76"/>
        <v>0</v>
      </c>
      <c r="AY44" s="299">
        <f t="shared" ref="AY44" si="77">+AY45+AY48+AY57+AY68+AY77+AY104+AY109+AY124+AY140+AY147+AY154+AY167</f>
        <v>756287000</v>
      </c>
      <c r="AZ44" s="295">
        <f t="shared" si="75"/>
        <v>1982933000</v>
      </c>
      <c r="BA44" s="295">
        <f t="shared" si="75"/>
        <v>0</v>
      </c>
      <c r="BB44" s="295">
        <f t="shared" si="75"/>
        <v>2266057000</v>
      </c>
      <c r="BC44" s="295">
        <f t="shared" si="75"/>
        <v>0</v>
      </c>
      <c r="BD44" s="295">
        <f t="shared" si="75"/>
        <v>0</v>
      </c>
      <c r="BE44" s="295">
        <f t="shared" si="75"/>
        <v>3698426000</v>
      </c>
      <c r="BF44" s="295">
        <f t="shared" si="75"/>
        <v>0</v>
      </c>
      <c r="BG44" s="295">
        <f t="shared" si="75"/>
        <v>0</v>
      </c>
      <c r="BH44" s="295">
        <f t="shared" ref="BH44:CM44" si="78">+BH45+BH48+BH57+BH68+BH77+BH104+BH109+BH124+BH140+BH147+BH154+BH167</f>
        <v>0</v>
      </c>
      <c r="BI44" s="295">
        <f t="shared" si="78"/>
        <v>0</v>
      </c>
      <c r="BJ44" s="295">
        <f t="shared" si="78"/>
        <v>0</v>
      </c>
      <c r="BK44" s="295">
        <f t="shared" si="78"/>
        <v>0</v>
      </c>
      <c r="BL44" s="300">
        <f t="shared" si="78"/>
        <v>0</v>
      </c>
      <c r="BM44" s="295">
        <f t="shared" si="78"/>
        <v>0</v>
      </c>
      <c r="BN44" s="300">
        <f t="shared" si="78"/>
        <v>0</v>
      </c>
      <c r="BO44" s="295">
        <f t="shared" si="78"/>
        <v>2605151000</v>
      </c>
      <c r="BP44" s="295">
        <f t="shared" si="78"/>
        <v>0</v>
      </c>
      <c r="BQ44" s="295">
        <f t="shared" si="78"/>
        <v>461860000</v>
      </c>
      <c r="BR44" s="295">
        <f t="shared" si="78"/>
        <v>0</v>
      </c>
      <c r="BS44" s="295">
        <f t="shared" si="78"/>
        <v>0</v>
      </c>
      <c r="BT44" s="295">
        <f t="shared" si="78"/>
        <v>0</v>
      </c>
      <c r="BU44" s="295">
        <f t="shared" si="78"/>
        <v>9031494000</v>
      </c>
      <c r="BV44" s="295">
        <f t="shared" si="78"/>
        <v>11014427000</v>
      </c>
      <c r="BW44" s="854">
        <f t="shared" si="78"/>
        <v>61482111953</v>
      </c>
      <c r="BX44" s="295">
        <f t="shared" si="78"/>
        <v>0</v>
      </c>
      <c r="BY44" s="295">
        <f t="shared" si="78"/>
        <v>0</v>
      </c>
      <c r="BZ44" s="295">
        <f t="shared" si="78"/>
        <v>0</v>
      </c>
      <c r="CA44" s="295">
        <f t="shared" si="78"/>
        <v>0</v>
      </c>
      <c r="CB44" s="295">
        <f t="shared" si="78"/>
        <v>0</v>
      </c>
      <c r="CC44" s="295">
        <f t="shared" si="78"/>
        <v>0</v>
      </c>
      <c r="CD44" s="295">
        <f t="shared" si="78"/>
        <v>0</v>
      </c>
      <c r="CE44" s="295">
        <f t="shared" si="78"/>
        <v>0</v>
      </c>
      <c r="CF44" s="295">
        <f t="shared" si="78"/>
        <v>0</v>
      </c>
      <c r="CG44" s="295">
        <f t="shared" si="78"/>
        <v>0</v>
      </c>
      <c r="CH44" s="295">
        <f t="shared" si="78"/>
        <v>90881954781</v>
      </c>
      <c r="CI44" s="295">
        <f t="shared" si="78"/>
        <v>2851894666</v>
      </c>
      <c r="CJ44" s="295">
        <f t="shared" si="78"/>
        <v>0</v>
      </c>
      <c r="CK44" s="295">
        <f t="shared" si="78"/>
        <v>0</v>
      </c>
      <c r="CL44" s="295">
        <f t="shared" si="78"/>
        <v>0</v>
      </c>
      <c r="CM44" s="295">
        <f t="shared" si="78"/>
        <v>0</v>
      </c>
      <c r="CN44" s="295">
        <f t="shared" ref="CN44:DD44" si="79">+CN45+CN48+CN57+CN68+CN77+CN104+CN109+CN124+CN140+CN147+CN154+CN167</f>
        <v>0</v>
      </c>
      <c r="CO44" s="295">
        <f t="shared" si="79"/>
        <v>0</v>
      </c>
      <c r="CP44" s="295">
        <f t="shared" si="79"/>
        <v>0</v>
      </c>
      <c r="CQ44" s="295">
        <f t="shared" si="79"/>
        <v>0</v>
      </c>
      <c r="CR44" s="295">
        <f t="shared" si="79"/>
        <v>0</v>
      </c>
      <c r="CS44" s="295">
        <f t="shared" si="79"/>
        <v>0</v>
      </c>
      <c r="CT44" s="295">
        <f t="shared" si="79"/>
        <v>1400000000</v>
      </c>
      <c r="CU44" s="295">
        <f t="shared" si="79"/>
        <v>0</v>
      </c>
      <c r="CV44" s="295">
        <f t="shared" si="79"/>
        <v>0</v>
      </c>
      <c r="CW44" s="295">
        <f t="shared" si="79"/>
        <v>156615961400</v>
      </c>
      <c r="CX44" s="295">
        <f t="shared" si="79"/>
        <v>0</v>
      </c>
      <c r="CY44" s="295">
        <f t="shared" si="79"/>
        <v>3930</v>
      </c>
      <c r="CZ44" s="295">
        <f t="shared" si="79"/>
        <v>205608785088</v>
      </c>
      <c r="DA44" s="295">
        <f t="shared" si="79"/>
        <v>6476671982</v>
      </c>
      <c r="DB44" s="295">
        <f t="shared" si="79"/>
        <v>212085461000</v>
      </c>
      <c r="DC44" s="295">
        <f t="shared" si="79"/>
        <v>368701422400</v>
      </c>
      <c r="DD44" s="295">
        <f t="shared" si="79"/>
        <v>379715849400</v>
      </c>
      <c r="DE44" s="301"/>
      <c r="DF44" s="301"/>
      <c r="DG44" s="223"/>
      <c r="DH44" s="302"/>
      <c r="DI44" s="303"/>
      <c r="DJ44" s="295">
        <f t="shared" ref="DJ44:EM44" si="80">+DJ45+DJ48+DJ57+DJ68+DJ77+DJ104+DJ109+DJ124+DJ140+DJ147+DJ154+DJ167</f>
        <v>155215961400</v>
      </c>
      <c r="DK44" s="295">
        <f t="shared" si="80"/>
        <v>0</v>
      </c>
      <c r="DL44" s="295">
        <f t="shared" si="80"/>
        <v>0</v>
      </c>
      <c r="DM44" s="295">
        <f t="shared" si="80"/>
        <v>0</v>
      </c>
      <c r="DN44" s="295">
        <f t="shared" si="80"/>
        <v>0</v>
      </c>
      <c r="DO44" s="295">
        <f t="shared" si="80"/>
        <v>0</v>
      </c>
      <c r="DP44" s="295">
        <f t="shared" si="80"/>
        <v>212085461000</v>
      </c>
      <c r="DQ44" s="295">
        <f t="shared" si="80"/>
        <v>0</v>
      </c>
      <c r="DR44" s="295">
        <f t="shared" si="80"/>
        <v>0</v>
      </c>
      <c r="DS44" s="295">
        <f t="shared" si="80"/>
        <v>0</v>
      </c>
      <c r="DT44" s="295">
        <f t="shared" si="80"/>
        <v>1400000000</v>
      </c>
      <c r="DU44" s="295">
        <f t="shared" si="80"/>
        <v>0</v>
      </c>
      <c r="DV44" s="295">
        <f t="shared" si="80"/>
        <v>0</v>
      </c>
      <c r="DW44" s="295">
        <f t="shared" si="80"/>
        <v>368326422400</v>
      </c>
      <c r="DX44" s="295">
        <f t="shared" si="80"/>
        <v>756287000</v>
      </c>
      <c r="DY44" s="295">
        <f t="shared" si="80"/>
        <v>1176000000</v>
      </c>
      <c r="DZ44" s="295">
        <f t="shared" si="80"/>
        <v>0</v>
      </c>
      <c r="EA44" s="295">
        <f t="shared" si="80"/>
        <v>0</v>
      </c>
      <c r="EB44" s="295">
        <f t="shared" si="80"/>
        <v>0</v>
      </c>
      <c r="EC44" s="295">
        <f t="shared" si="80"/>
        <v>0</v>
      </c>
      <c r="ED44" s="295">
        <f t="shared" si="80"/>
        <v>0</v>
      </c>
      <c r="EE44" s="295">
        <f t="shared" si="80"/>
        <v>461860000</v>
      </c>
      <c r="EF44" s="295">
        <f t="shared" si="80"/>
        <v>2605151000</v>
      </c>
      <c r="EG44" s="295">
        <f t="shared" si="80"/>
        <v>2266057000</v>
      </c>
      <c r="EH44" s="295">
        <f t="shared" si="80"/>
        <v>0</v>
      </c>
      <c r="EI44" s="295">
        <f t="shared" si="80"/>
        <v>3698426000</v>
      </c>
      <c r="EJ44" s="295">
        <f t="shared" si="80"/>
        <v>0</v>
      </c>
      <c r="EK44" s="295">
        <f t="shared" si="80"/>
        <v>0</v>
      </c>
      <c r="EL44" s="295">
        <f t="shared" si="80"/>
        <v>10963781000</v>
      </c>
      <c r="EM44" s="196">
        <f t="shared" si="80"/>
        <v>379290203400</v>
      </c>
      <c r="EN44" s="295" t="e">
        <f>+EN45+EN48+EN57+EN68+EN77+EN104+EN109+EN124+EN140+EN147+EN152+EN154+EN167+EN172</f>
        <v>#REF!</v>
      </c>
    </row>
    <row r="45" spans="1:144" s="326" customFormat="1" ht="24.75" customHeight="1">
      <c r="A45" s="305" t="s">
        <v>354</v>
      </c>
      <c r="B45" s="306" t="s">
        <v>348</v>
      </c>
      <c r="C45" s="307" t="s">
        <v>352</v>
      </c>
      <c r="D45" s="308" t="s">
        <v>316</v>
      </c>
      <c r="E45" s="308" t="s">
        <v>318</v>
      </c>
      <c r="F45" s="308" t="s">
        <v>355</v>
      </c>
      <c r="G45" s="310" t="str">
        <f>MID(F45,14,7)</f>
        <v>1905014</v>
      </c>
      <c r="H45" s="305">
        <v>1905014</v>
      </c>
      <c r="I45" s="311">
        <f>+G45-H45</f>
        <v>0</v>
      </c>
      <c r="J45" s="312" t="s">
        <v>356</v>
      </c>
      <c r="K45" s="358">
        <v>1901125</v>
      </c>
      <c r="L45" s="312" t="s">
        <v>357</v>
      </c>
      <c r="M45" s="359">
        <v>107</v>
      </c>
      <c r="N45" s="312" t="s">
        <v>358</v>
      </c>
      <c r="O45" s="312" t="s">
        <v>344</v>
      </c>
      <c r="P45" s="314" t="str">
        <f>MID(C45,1,7)</f>
        <v>O230117</v>
      </c>
      <c r="Q45" s="314" t="str">
        <f>MID(H45,1,4)</f>
        <v>1905</v>
      </c>
      <c r="R45" s="314" t="str">
        <f>MID(C45,14,8)</f>
        <v>20240242</v>
      </c>
      <c r="S45" s="314" t="str">
        <f>MID(O45,1,2)</f>
        <v>06</v>
      </c>
      <c r="T45" s="314" t="str">
        <f>MID(H45,5,3)</f>
        <v>014</v>
      </c>
      <c r="U45" s="312" t="str">
        <f>CONCATENATE(P45,Q45,R45,S45,T45)</f>
        <v>O23011719052024024206014</v>
      </c>
      <c r="V45" s="315" t="s">
        <v>327</v>
      </c>
      <c r="W45" s="308" t="s">
        <v>359</v>
      </c>
      <c r="X45" s="316" t="s">
        <v>360</v>
      </c>
      <c r="Y45" s="317">
        <v>7074</v>
      </c>
      <c r="Z45" s="196">
        <v>0</v>
      </c>
      <c r="AA45" s="196">
        <v>0</v>
      </c>
      <c r="AB45" s="196">
        <v>0</v>
      </c>
      <c r="AC45" s="196">
        <v>0</v>
      </c>
      <c r="AD45" s="196">
        <v>0</v>
      </c>
      <c r="AE45" s="360">
        <v>0</v>
      </c>
      <c r="AF45" s="196">
        <v>0</v>
      </c>
      <c r="AG45" s="196">
        <v>0</v>
      </c>
      <c r="AH45" s="196">
        <v>0</v>
      </c>
      <c r="AI45" s="196">
        <v>0</v>
      </c>
      <c r="AJ45" s="196">
        <v>0</v>
      </c>
      <c r="AK45" s="196">
        <v>0</v>
      </c>
      <c r="AL45" s="196">
        <v>0</v>
      </c>
      <c r="AM45" s="196">
        <v>0</v>
      </c>
      <c r="AN45" s="196">
        <v>0</v>
      </c>
      <c r="AO45" s="196">
        <v>0</v>
      </c>
      <c r="AP45" s="196">
        <v>0</v>
      </c>
      <c r="AQ45" s="196">
        <v>0</v>
      </c>
      <c r="AR45" s="196">
        <v>0</v>
      </c>
      <c r="AS45" s="196">
        <v>0</v>
      </c>
      <c r="AT45" s="196">
        <v>0</v>
      </c>
      <c r="AU45" s="196">
        <v>0</v>
      </c>
      <c r="AV45" s="196">
        <v>0</v>
      </c>
      <c r="AW45" s="361">
        <v>0</v>
      </c>
      <c r="AX45" s="362">
        <v>0</v>
      </c>
      <c r="AY45" s="362">
        <v>0</v>
      </c>
      <c r="AZ45" s="318">
        <f>SUM(Z45:AY46)</f>
        <v>0</v>
      </c>
      <c r="BA45" s="196">
        <v>0</v>
      </c>
      <c r="BB45" s="196">
        <v>0</v>
      </c>
      <c r="BC45" s="196">
        <v>0</v>
      </c>
      <c r="BD45" s="196">
        <v>0</v>
      </c>
      <c r="BE45" s="196">
        <v>0</v>
      </c>
      <c r="BF45" s="196">
        <v>0</v>
      </c>
      <c r="BG45" s="196">
        <v>0</v>
      </c>
      <c r="BH45" s="196">
        <v>0</v>
      </c>
      <c r="BI45" s="196">
        <v>0</v>
      </c>
      <c r="BJ45" s="196">
        <v>0</v>
      </c>
      <c r="BK45" s="196">
        <v>0</v>
      </c>
      <c r="BL45" s="361">
        <v>0</v>
      </c>
      <c r="BM45" s="196">
        <v>0</v>
      </c>
      <c r="BN45" s="361">
        <v>0</v>
      </c>
      <c r="BO45" s="196">
        <v>0</v>
      </c>
      <c r="BP45" s="196">
        <v>0</v>
      </c>
      <c r="BQ45" s="196">
        <v>0</v>
      </c>
      <c r="BR45" s="196">
        <v>0</v>
      </c>
      <c r="BS45" s="196">
        <v>0</v>
      </c>
      <c r="BT45" s="196">
        <v>0</v>
      </c>
      <c r="BU45" s="196">
        <f>SUM(BA45:BT45)</f>
        <v>0</v>
      </c>
      <c r="BV45" s="196">
        <f>+BU45+AZ45</f>
        <v>0</v>
      </c>
      <c r="BW45" s="858">
        <v>0</v>
      </c>
      <c r="BX45" s="196">
        <v>0</v>
      </c>
      <c r="BY45" s="196">
        <v>0</v>
      </c>
      <c r="BZ45" s="196">
        <v>0</v>
      </c>
      <c r="CA45" s="196">
        <v>0</v>
      </c>
      <c r="CB45" s="196">
        <v>0</v>
      </c>
      <c r="CC45" s="196">
        <v>0</v>
      </c>
      <c r="CD45" s="196">
        <v>0</v>
      </c>
      <c r="CE45" s="196">
        <v>0</v>
      </c>
      <c r="CF45" s="196">
        <v>0</v>
      </c>
      <c r="CG45" s="196">
        <v>0</v>
      </c>
      <c r="CH45" s="196">
        <v>299718838</v>
      </c>
      <c r="CI45" s="196">
        <v>9441143</v>
      </c>
      <c r="CJ45" s="196">
        <v>0</v>
      </c>
      <c r="CK45" s="196">
        <v>0</v>
      </c>
      <c r="CL45" s="196">
        <v>0</v>
      </c>
      <c r="CM45" s="196">
        <v>0</v>
      </c>
      <c r="CN45" s="196">
        <v>0</v>
      </c>
      <c r="CO45" s="196">
        <v>0</v>
      </c>
      <c r="CP45" s="196">
        <v>0</v>
      </c>
      <c r="CQ45" s="196">
        <v>0</v>
      </c>
      <c r="CR45" s="196">
        <v>0</v>
      </c>
      <c r="CS45" s="196">
        <v>0</v>
      </c>
      <c r="CT45" s="196">
        <v>0</v>
      </c>
      <c r="CU45" s="196">
        <v>0</v>
      </c>
      <c r="CV45" s="196">
        <v>0</v>
      </c>
      <c r="CW45" s="196">
        <f>SUM(BW45:CV45)</f>
        <v>309159981</v>
      </c>
      <c r="CX45" s="196">
        <v>0</v>
      </c>
      <c r="CY45" s="196">
        <v>857</v>
      </c>
      <c r="CZ45" s="196">
        <v>795814971</v>
      </c>
      <c r="DA45" s="196">
        <v>25068172</v>
      </c>
      <c r="DB45" s="318">
        <f>SUM(CX45:DA45)</f>
        <v>820884000</v>
      </c>
      <c r="DC45" s="318">
        <f>+DB45+CW45</f>
        <v>1130043981</v>
      </c>
      <c r="DD45" s="318">
        <f>+DC45+BV45</f>
        <v>1130043981</v>
      </c>
      <c r="DE45" s="322">
        <f>ROUND(SUM(DD45),-3)</f>
        <v>1130044000</v>
      </c>
      <c r="DF45" s="322">
        <f>+DE45-DD45</f>
        <v>19</v>
      </c>
      <c r="DG45" s="223" t="str">
        <f>CONCATENATE(E45,F45,U45)</f>
        <v>O232020200991122PM/0201/0106/19050140242O23011719052024024206014</v>
      </c>
      <c r="DH45" s="324" t="str">
        <f>VLOOKUP(DG45,'[2]anteproyecto 2025'!DC$45:DC$177,1,0)</f>
        <v>O232020200991122PM/0201/0106/19050140242O23011719052024024206014</v>
      </c>
      <c r="DI45" s="167"/>
      <c r="DJ45" s="196">
        <f t="shared" ref="DJ45:DJ76" si="81">+BW45+BX45+BY45+BZ45+CA45+CB45+CC45+CD45+CE45+CF45+CG45+CH45+CI45</f>
        <v>309159981</v>
      </c>
      <c r="DK45" s="196">
        <f>+CK45+CL45+CM45+CN45</f>
        <v>0</v>
      </c>
      <c r="DL45" s="196">
        <f>+CO45</f>
        <v>0</v>
      </c>
      <c r="DM45" s="196">
        <f>+CP45</f>
        <v>0</v>
      </c>
      <c r="DN45" s="196">
        <f>+CQ45</f>
        <v>0</v>
      </c>
      <c r="DO45" s="196">
        <f>+CX45</f>
        <v>0</v>
      </c>
      <c r="DP45" s="196">
        <f>+CY45+CZ45+DA45</f>
        <v>820884000</v>
      </c>
      <c r="DQ45" s="196">
        <f>+CS45</f>
        <v>0</v>
      </c>
      <c r="DR45" s="196">
        <v>0</v>
      </c>
      <c r="DS45" s="196">
        <f>+CR45</f>
        <v>0</v>
      </c>
      <c r="DT45" s="196">
        <f>+CT45</f>
        <v>0</v>
      </c>
      <c r="DU45" s="196">
        <f>+CU45</f>
        <v>0</v>
      </c>
      <c r="DV45" s="196">
        <f>+CV45</f>
        <v>0</v>
      </c>
      <c r="DW45" s="196">
        <f>SUM(DJ45:DV45)</f>
        <v>1130043981</v>
      </c>
      <c r="DX45" s="196">
        <f>+Z45+AA45+AB45+AC45+AD45+AE45+AF45+AJ45+AK45+AL45+AM45+AN45+AO45+AP45+AQ45+AR45+AS45+AT45+AU45+AV45+BF45+AW45+AX45+AY45+BG45+BH45+BI45</f>
        <v>0</v>
      </c>
      <c r="DY45" s="196">
        <f>+AG45+AH45</f>
        <v>0</v>
      </c>
      <c r="DZ45" s="196">
        <f>+AH45</f>
        <v>0</v>
      </c>
      <c r="EA45" s="196">
        <f>+AI45</f>
        <v>0</v>
      </c>
      <c r="EB45" s="196">
        <f>+BA45</f>
        <v>0</v>
      </c>
      <c r="EC45" s="196">
        <f>+BJ45+BK45+BL45+BN45+BM45+BT45</f>
        <v>0</v>
      </c>
      <c r="ED45" s="196">
        <f>+BP45</f>
        <v>0</v>
      </c>
      <c r="EE45" s="196">
        <f>+BQ45</f>
        <v>0</v>
      </c>
      <c r="EF45" s="196">
        <f>+BO45</f>
        <v>0</v>
      </c>
      <c r="EG45" s="196">
        <f>+BB45+BC45</f>
        <v>0</v>
      </c>
      <c r="EH45" s="196">
        <f>+BD45</f>
        <v>0</v>
      </c>
      <c r="EI45" s="196">
        <f>+BE45</f>
        <v>0</v>
      </c>
      <c r="EJ45" s="196">
        <f>+BR45</f>
        <v>0</v>
      </c>
      <c r="EK45" s="196">
        <f>+BS45</f>
        <v>0</v>
      </c>
      <c r="EL45" s="196">
        <f>SUM(DX45:EK45)</f>
        <v>0</v>
      </c>
      <c r="EM45" s="196">
        <f>+EL45+DW45</f>
        <v>1130043981</v>
      </c>
      <c r="EN45" s="325">
        <f>+EM45-DD45</f>
        <v>0</v>
      </c>
    </row>
    <row r="46" spans="1:144" ht="10.5" hidden="1" customHeight="1">
      <c r="A46" s="313"/>
      <c r="B46" s="363"/>
      <c r="C46" s="364"/>
      <c r="D46" s="342"/>
      <c r="E46" s="342"/>
      <c r="F46" s="309"/>
      <c r="G46" s="343"/>
      <c r="H46" s="313"/>
      <c r="I46" s="313"/>
      <c r="J46" s="365"/>
      <c r="K46" s="313"/>
      <c r="L46" s="365"/>
      <c r="M46" s="313"/>
      <c r="N46" s="365"/>
      <c r="O46" s="365"/>
      <c r="P46" s="365"/>
      <c r="Q46" s="365"/>
      <c r="R46" s="365"/>
      <c r="S46" s="365"/>
      <c r="T46" s="365"/>
      <c r="U46" s="312"/>
      <c r="V46" s="366"/>
      <c r="W46" s="367"/>
      <c r="X46" s="368"/>
      <c r="Y46" s="351"/>
      <c r="Z46" s="352"/>
      <c r="AA46" s="352"/>
      <c r="AB46" s="352"/>
      <c r="AC46" s="352"/>
      <c r="AD46" s="352"/>
      <c r="AE46" s="353"/>
      <c r="AF46" s="352"/>
      <c r="AG46" s="352"/>
      <c r="AH46" s="352"/>
      <c r="AI46" s="352"/>
      <c r="AJ46" s="352"/>
      <c r="AK46" s="352"/>
      <c r="AL46" s="352"/>
      <c r="AM46" s="352"/>
      <c r="AN46" s="352"/>
      <c r="AO46" s="352"/>
      <c r="AP46" s="352"/>
      <c r="AQ46" s="352"/>
      <c r="AR46" s="352"/>
      <c r="AS46" s="352"/>
      <c r="AT46" s="352"/>
      <c r="AU46" s="352"/>
      <c r="AV46" s="352"/>
      <c r="AW46" s="352"/>
      <c r="AX46" s="321"/>
      <c r="AY46" s="321"/>
      <c r="AZ46" s="352"/>
      <c r="BA46" s="352"/>
      <c r="BB46" s="352"/>
      <c r="BC46" s="352"/>
      <c r="BD46" s="352"/>
      <c r="BE46" s="352"/>
      <c r="BF46" s="352"/>
      <c r="BG46" s="352"/>
      <c r="BH46" s="352"/>
      <c r="BI46" s="352"/>
      <c r="BJ46" s="352"/>
      <c r="BK46" s="352"/>
      <c r="BL46" s="320"/>
      <c r="BM46" s="352"/>
      <c r="BN46" s="320"/>
      <c r="BO46" s="352"/>
      <c r="BP46" s="352"/>
      <c r="BQ46" s="352"/>
      <c r="BR46" s="352"/>
      <c r="BS46" s="352"/>
      <c r="BT46" s="352"/>
      <c r="BU46" s="352"/>
      <c r="BV46" s="352"/>
      <c r="BW46" s="857"/>
      <c r="BX46" s="352"/>
      <c r="BY46" s="352"/>
      <c r="BZ46" s="352"/>
      <c r="CA46" s="352"/>
      <c r="CB46" s="352"/>
      <c r="CC46" s="352"/>
      <c r="CD46" s="352"/>
      <c r="CE46" s="352"/>
      <c r="CF46" s="352"/>
      <c r="CG46" s="352"/>
      <c r="CH46" s="352"/>
      <c r="CI46" s="352"/>
      <c r="CJ46" s="352"/>
      <c r="CK46" s="352"/>
      <c r="CL46" s="352"/>
      <c r="CM46" s="352"/>
      <c r="CN46" s="352"/>
      <c r="CO46" s="352"/>
      <c r="CP46" s="352"/>
      <c r="CQ46" s="352"/>
      <c r="CR46" s="352"/>
      <c r="CS46" s="352"/>
      <c r="CT46" s="352"/>
      <c r="CU46" s="352"/>
      <c r="CV46" s="352"/>
      <c r="CW46" s="352"/>
      <c r="CX46" s="352"/>
      <c r="CY46" s="352"/>
      <c r="CZ46" s="352"/>
      <c r="DA46" s="352"/>
      <c r="DB46" s="352"/>
      <c r="DC46" s="352"/>
      <c r="DD46" s="352"/>
      <c r="DE46" s="354"/>
      <c r="DF46" s="354"/>
      <c r="DG46" s="223"/>
      <c r="DH46" s="324"/>
      <c r="DI46" s="355"/>
      <c r="DJ46" s="356">
        <f t="shared" si="81"/>
        <v>0</v>
      </c>
      <c r="DK46" s="356"/>
      <c r="DL46" s="356">
        <f>+CN46+CO46</f>
        <v>0</v>
      </c>
      <c r="DM46" s="356">
        <f>+CO46+CP46</f>
        <v>0</v>
      </c>
      <c r="DN46" s="356">
        <f>+CP46+CQ46</f>
        <v>0</v>
      </c>
      <c r="DO46" s="356"/>
      <c r="DP46" s="356"/>
      <c r="DQ46" s="356"/>
      <c r="DR46" s="356"/>
      <c r="DS46" s="356"/>
      <c r="DT46" s="356"/>
      <c r="DU46" s="356"/>
      <c r="DV46" s="356"/>
      <c r="DW46" s="356"/>
      <c r="DX46" s="356"/>
      <c r="DY46" s="356"/>
      <c r="DZ46" s="356"/>
      <c r="EA46" s="356"/>
      <c r="EB46" s="356"/>
      <c r="EC46" s="356"/>
      <c r="ED46" s="356"/>
      <c r="EE46" s="356"/>
      <c r="EF46" s="356"/>
      <c r="EG46" s="356"/>
      <c r="EH46" s="356"/>
      <c r="EI46" s="356"/>
      <c r="EJ46" s="356"/>
      <c r="EK46" s="356"/>
      <c r="EL46" s="356"/>
      <c r="EM46" s="196"/>
      <c r="EN46" s="357"/>
    </row>
    <row r="47" spans="1:144" s="371" customFormat="1" ht="24.75" customHeight="1">
      <c r="A47" s="313" t="s">
        <v>221</v>
      </c>
      <c r="B47" s="363" t="s">
        <v>348</v>
      </c>
      <c r="C47" s="364" t="s">
        <v>352</v>
      </c>
      <c r="D47" s="342" t="s">
        <v>316</v>
      </c>
      <c r="E47" s="342" t="s">
        <v>318</v>
      </c>
      <c r="F47" s="309" t="s">
        <v>361</v>
      </c>
      <c r="G47" s="343"/>
      <c r="H47" s="369" t="s">
        <v>362</v>
      </c>
      <c r="I47" s="369"/>
      <c r="J47" s="365" t="s">
        <v>356</v>
      </c>
      <c r="K47" s="369">
        <v>1901129</v>
      </c>
      <c r="L47" s="365" t="s">
        <v>363</v>
      </c>
      <c r="M47" s="370">
        <v>0</v>
      </c>
      <c r="N47" s="365" t="s">
        <v>364</v>
      </c>
      <c r="O47" s="365" t="s">
        <v>365</v>
      </c>
      <c r="P47" s="365"/>
      <c r="Q47" s="365"/>
      <c r="R47" s="365"/>
      <c r="S47" s="365"/>
      <c r="T47" s="365"/>
      <c r="U47" s="312"/>
      <c r="V47" s="366" t="s">
        <v>327</v>
      </c>
      <c r="W47" s="342" t="s">
        <v>366</v>
      </c>
      <c r="X47" s="368" t="s">
        <v>360</v>
      </c>
      <c r="Y47" s="351">
        <v>7074</v>
      </c>
      <c r="Z47" s="352">
        <v>0</v>
      </c>
      <c r="AA47" s="352">
        <v>0</v>
      </c>
      <c r="AB47" s="352">
        <v>0</v>
      </c>
      <c r="AC47" s="352">
        <v>0</v>
      </c>
      <c r="AD47" s="352">
        <v>0</v>
      </c>
      <c r="AE47" s="352">
        <v>0</v>
      </c>
      <c r="AF47" s="352">
        <v>0</v>
      </c>
      <c r="AG47" s="352">
        <v>0</v>
      </c>
      <c r="AH47" s="352">
        <v>0</v>
      </c>
      <c r="AI47" s="352">
        <v>0</v>
      </c>
      <c r="AJ47" s="352">
        <v>0</v>
      </c>
      <c r="AK47" s="352">
        <v>0</v>
      </c>
      <c r="AL47" s="352">
        <v>0</v>
      </c>
      <c r="AM47" s="352">
        <v>0</v>
      </c>
      <c r="AN47" s="352">
        <v>0</v>
      </c>
      <c r="AO47" s="352">
        <v>0</v>
      </c>
      <c r="AP47" s="352">
        <v>0</v>
      </c>
      <c r="AQ47" s="352">
        <v>0</v>
      </c>
      <c r="AR47" s="352">
        <v>0</v>
      </c>
      <c r="AS47" s="352">
        <v>0</v>
      </c>
      <c r="AT47" s="352">
        <v>0</v>
      </c>
      <c r="AU47" s="352">
        <v>0</v>
      </c>
      <c r="AV47" s="352">
        <v>0</v>
      </c>
      <c r="AW47" s="352"/>
      <c r="AX47" s="321">
        <v>0</v>
      </c>
      <c r="AY47" s="321">
        <v>0</v>
      </c>
      <c r="AZ47" s="352">
        <v>0</v>
      </c>
      <c r="BA47" s="352">
        <v>0</v>
      </c>
      <c r="BB47" s="352">
        <v>0</v>
      </c>
      <c r="BC47" s="352">
        <v>0</v>
      </c>
      <c r="BD47" s="352">
        <v>0</v>
      </c>
      <c r="BE47" s="352">
        <v>0</v>
      </c>
      <c r="BF47" s="352">
        <v>0</v>
      </c>
      <c r="BG47" s="352">
        <v>0</v>
      </c>
      <c r="BH47" s="352">
        <v>0</v>
      </c>
      <c r="BI47" s="352">
        <v>0</v>
      </c>
      <c r="BJ47" s="352">
        <v>0</v>
      </c>
      <c r="BK47" s="352">
        <v>0</v>
      </c>
      <c r="BL47" s="320"/>
      <c r="BM47" s="352">
        <v>0</v>
      </c>
      <c r="BN47" s="320">
        <v>0</v>
      </c>
      <c r="BO47" s="352">
        <v>0</v>
      </c>
      <c r="BP47" s="352">
        <v>0</v>
      </c>
      <c r="BQ47" s="352">
        <v>0</v>
      </c>
      <c r="BR47" s="352">
        <v>0</v>
      </c>
      <c r="BS47" s="352">
        <v>0</v>
      </c>
      <c r="BT47" s="352">
        <v>0</v>
      </c>
      <c r="BU47" s="352">
        <v>0</v>
      </c>
      <c r="BV47" s="352">
        <v>0</v>
      </c>
      <c r="BW47" s="857">
        <v>0</v>
      </c>
      <c r="BX47" s="352">
        <v>0</v>
      </c>
      <c r="BY47" s="352">
        <v>0</v>
      </c>
      <c r="BZ47" s="352">
        <v>0</v>
      </c>
      <c r="CA47" s="352">
        <v>0</v>
      </c>
      <c r="CB47" s="352">
        <v>0</v>
      </c>
      <c r="CC47" s="352">
        <v>0</v>
      </c>
      <c r="CD47" s="352">
        <v>0</v>
      </c>
      <c r="CE47" s="352">
        <v>0</v>
      </c>
      <c r="CF47" s="352">
        <v>0</v>
      </c>
      <c r="CG47" s="352">
        <v>0</v>
      </c>
      <c r="CH47" s="352">
        <v>0</v>
      </c>
      <c r="CI47" s="352">
        <v>0</v>
      </c>
      <c r="CJ47" s="352">
        <v>0</v>
      </c>
      <c r="CK47" s="352">
        <v>0</v>
      </c>
      <c r="CL47" s="352">
        <v>0</v>
      </c>
      <c r="CM47" s="352">
        <v>0</v>
      </c>
      <c r="CN47" s="352">
        <v>0</v>
      </c>
      <c r="CO47" s="352">
        <v>0</v>
      </c>
      <c r="CP47" s="352">
        <v>0</v>
      </c>
      <c r="CQ47" s="352">
        <v>0</v>
      </c>
      <c r="CR47" s="352">
        <v>0</v>
      </c>
      <c r="CS47" s="352">
        <v>0</v>
      </c>
      <c r="CT47" s="352">
        <v>0</v>
      </c>
      <c r="CU47" s="352">
        <v>0</v>
      </c>
      <c r="CV47" s="352">
        <v>0</v>
      </c>
      <c r="CW47" s="352">
        <v>0</v>
      </c>
      <c r="CX47" s="352">
        <v>0</v>
      </c>
      <c r="CY47" s="352">
        <v>0</v>
      </c>
      <c r="CZ47" s="352">
        <v>0</v>
      </c>
      <c r="DA47" s="352">
        <v>0</v>
      </c>
      <c r="DB47" s="352">
        <v>0</v>
      </c>
      <c r="DC47" s="352">
        <v>0</v>
      </c>
      <c r="DD47" s="352">
        <v>0</v>
      </c>
      <c r="DE47" s="354"/>
      <c r="DF47" s="354"/>
      <c r="DG47" s="223"/>
      <c r="DH47" s="324"/>
      <c r="DI47" s="355"/>
      <c r="DJ47" s="352">
        <f t="shared" si="81"/>
        <v>0</v>
      </c>
      <c r="DK47" s="352">
        <f t="shared" ref="DK47:DZ47" si="82">+BX47+BY47+BZ47+CA47+CB47+CC47+CD47+CE47+CF47+CG47+CH47+CI47+CJ47</f>
        <v>0</v>
      </c>
      <c r="DL47" s="352">
        <f t="shared" si="82"/>
        <v>0</v>
      </c>
      <c r="DM47" s="352">
        <f t="shared" si="82"/>
        <v>0</v>
      </c>
      <c r="DN47" s="352">
        <f t="shared" si="82"/>
        <v>0</v>
      </c>
      <c r="DO47" s="352">
        <f t="shared" si="82"/>
        <v>0</v>
      </c>
      <c r="DP47" s="352">
        <f t="shared" si="82"/>
        <v>0</v>
      </c>
      <c r="DQ47" s="352">
        <f t="shared" si="82"/>
        <v>0</v>
      </c>
      <c r="DR47" s="352">
        <f t="shared" si="82"/>
        <v>0</v>
      </c>
      <c r="DS47" s="352">
        <f t="shared" si="82"/>
        <v>0</v>
      </c>
      <c r="DT47" s="352">
        <f t="shared" si="82"/>
        <v>0</v>
      </c>
      <c r="DU47" s="352">
        <f t="shared" si="82"/>
        <v>0</v>
      </c>
      <c r="DV47" s="352">
        <f t="shared" si="82"/>
        <v>0</v>
      </c>
      <c r="DW47" s="352">
        <f t="shared" si="82"/>
        <v>0</v>
      </c>
      <c r="DX47" s="352">
        <f t="shared" si="82"/>
        <v>0</v>
      </c>
      <c r="DY47" s="352">
        <f t="shared" si="82"/>
        <v>0</v>
      </c>
      <c r="DZ47" s="352">
        <f t="shared" si="82"/>
        <v>0</v>
      </c>
      <c r="EA47" s="352">
        <f>+CN47+CO47+CP47+CQ47+CR47+CS47+CT47+CU47+CV47+CW47+CX47+CY47+DA47</f>
        <v>0</v>
      </c>
      <c r="EB47" s="352">
        <f>+CO47+CP47+CQ47+CR47+CS47+CT47+CU47+CV47+CW47+CX47+CY47+DA47+DB47</f>
        <v>0</v>
      </c>
      <c r="EC47" s="352">
        <f>+CP47+CQ47+CR47+CS47+CT47+CU47+CV47+CW47+CX47+CY47+DA47+DB47+DC47</f>
        <v>0</v>
      </c>
      <c r="ED47" s="352">
        <f>+CQ47+CR47+CS47+CT47+CU47+CV47+CW47+CX47+CY47+DA47+DB47+DC47+DD47</f>
        <v>0</v>
      </c>
      <c r="EE47" s="352">
        <f>+CR47+CS47+CT47+CU47+CV47+CW47+CX47+CY47+DA47+DB47+DC47+DD47+DE47</f>
        <v>0</v>
      </c>
      <c r="EF47" s="352">
        <f>+CS47+CT47+CU47+CV47+CW47+CX47+CY47+DA47+DB47+DC47+DD47+DE47+DF47</f>
        <v>0</v>
      </c>
      <c r="EG47" s="352" t="e">
        <f>+CT47+CU47+CV47+CW47+CX47+CY47+DA47+DB47+DC47+DD47+DE47+DF47+#REF!</f>
        <v>#REF!</v>
      </c>
      <c r="EH47" s="352" t="e">
        <f>+CU47+CV47+CW47+CX47+CY47+DA47+DB47+DC47+DD47+DE47+DF47+#REF!+#REF!</f>
        <v>#REF!</v>
      </c>
      <c r="EI47" s="352" t="e">
        <f>+CV47+CW47+CX47+CY47+DA47+DB47+DC47+DD47+DE47+DF47+#REF!+#REF!+#REF!</f>
        <v>#REF!</v>
      </c>
      <c r="EJ47" s="352" t="e">
        <f>+CW47+CX47+CY47+DA47+DB47+DC47+DD47+DE47+DF47+#REF!+#REF!+#REF!+#REF!</f>
        <v>#REF!</v>
      </c>
      <c r="EK47" s="352" t="e">
        <f>+CX47+CY47+DA47+DB47+DC47+DD47+DE47+DF47+#REF!+#REF!+#REF!+#REF!+DG47</f>
        <v>#REF!</v>
      </c>
      <c r="EL47" s="352" t="e">
        <f>+CY47+DA47+DB47+DC47+DD47+DE47+DF47+#REF!+#REF!+#REF!+#REF!+DG47+DH47</f>
        <v>#REF!</v>
      </c>
      <c r="EM47" s="196" t="e">
        <f>+DA47+DB47+DC47+DD47+DE47+DF47+#REF!+#REF!+#REF!+#REF!+DG47+DH47+DI47</f>
        <v>#REF!</v>
      </c>
      <c r="EN47" s="352" t="e">
        <f>+DB47+DC47+DD47+DE47+DF47+#REF!+#REF!+#REF!+#REF!+DG47+DH47+DI47+DJ47</f>
        <v>#REF!</v>
      </c>
    </row>
    <row r="48" spans="1:144" ht="24.75" customHeight="1">
      <c r="A48" s="372" t="s">
        <v>221</v>
      </c>
      <c r="B48" s="373" t="s">
        <v>348</v>
      </c>
      <c r="C48" s="374" t="s">
        <v>352</v>
      </c>
      <c r="D48" s="375" t="s">
        <v>316</v>
      </c>
      <c r="E48" s="375" t="s">
        <v>318</v>
      </c>
      <c r="F48" s="375" t="s">
        <v>361</v>
      </c>
      <c r="G48" s="375"/>
      <c r="H48" s="372" t="s">
        <v>362</v>
      </c>
      <c r="I48" s="372"/>
      <c r="J48" s="376" t="s">
        <v>356</v>
      </c>
      <c r="K48" s="372">
        <v>1901129</v>
      </c>
      <c r="L48" s="376" t="s">
        <v>363</v>
      </c>
      <c r="M48" s="377">
        <v>0</v>
      </c>
      <c r="N48" s="376" t="s">
        <v>364</v>
      </c>
      <c r="O48" s="376" t="s">
        <v>365</v>
      </c>
      <c r="P48" s="376"/>
      <c r="Q48" s="376"/>
      <c r="R48" s="376"/>
      <c r="S48" s="376"/>
      <c r="T48" s="376"/>
      <c r="U48" s="376"/>
      <c r="V48" s="378" t="s">
        <v>327</v>
      </c>
      <c r="W48" s="375" t="s">
        <v>366</v>
      </c>
      <c r="X48" s="379" t="s">
        <v>360</v>
      </c>
      <c r="Y48" s="380">
        <v>7074</v>
      </c>
      <c r="Z48" s="381">
        <f>+Z49+Z51+Z53+Z55</f>
        <v>0</v>
      </c>
      <c r="AA48" s="381">
        <f t="shared" ref="AA48:CQ48" si="83">+AA49+AA51+AA53+AA55</f>
        <v>0</v>
      </c>
      <c r="AB48" s="381">
        <f t="shared" si="83"/>
        <v>0</v>
      </c>
      <c r="AC48" s="381">
        <f t="shared" si="83"/>
        <v>0</v>
      </c>
      <c r="AD48" s="381">
        <f t="shared" si="83"/>
        <v>0</v>
      </c>
      <c r="AE48" s="381">
        <f t="shared" si="83"/>
        <v>0</v>
      </c>
      <c r="AF48" s="381">
        <f t="shared" si="83"/>
        <v>0</v>
      </c>
      <c r="AG48" s="381">
        <f t="shared" si="83"/>
        <v>0</v>
      </c>
      <c r="AH48" s="381">
        <f t="shared" si="83"/>
        <v>0</v>
      </c>
      <c r="AI48" s="381">
        <f t="shared" si="83"/>
        <v>0</v>
      </c>
      <c r="AJ48" s="381">
        <f t="shared" si="83"/>
        <v>0</v>
      </c>
      <c r="AK48" s="381">
        <f t="shared" si="83"/>
        <v>0</v>
      </c>
      <c r="AL48" s="381">
        <f t="shared" si="83"/>
        <v>0</v>
      </c>
      <c r="AM48" s="381">
        <f t="shared" si="83"/>
        <v>0</v>
      </c>
      <c r="AN48" s="381">
        <f t="shared" si="83"/>
        <v>0</v>
      </c>
      <c r="AO48" s="381">
        <f t="shared" si="83"/>
        <v>0</v>
      </c>
      <c r="AP48" s="381">
        <f t="shared" si="83"/>
        <v>0</v>
      </c>
      <c r="AQ48" s="381">
        <f t="shared" si="83"/>
        <v>0</v>
      </c>
      <c r="AR48" s="381">
        <f t="shared" si="83"/>
        <v>0</v>
      </c>
      <c r="AS48" s="381">
        <f t="shared" si="83"/>
        <v>0</v>
      </c>
      <c r="AT48" s="381">
        <f t="shared" si="83"/>
        <v>0</v>
      </c>
      <c r="AU48" s="381">
        <f t="shared" si="83"/>
        <v>0</v>
      </c>
      <c r="AV48" s="381">
        <f t="shared" si="83"/>
        <v>0</v>
      </c>
      <c r="AW48" s="381"/>
      <c r="AX48" s="362">
        <f t="shared" ref="AX48" si="84">+AX49+AX51+AX53+AX55</f>
        <v>0</v>
      </c>
      <c r="AY48" s="362">
        <f t="shared" ref="AY48" si="85">+AY49+AY51+AY53+AY55</f>
        <v>0</v>
      </c>
      <c r="AZ48" s="381">
        <f t="shared" si="83"/>
        <v>0</v>
      </c>
      <c r="BA48" s="381">
        <f t="shared" si="83"/>
        <v>0</v>
      </c>
      <c r="BB48" s="381">
        <f t="shared" si="83"/>
        <v>0</v>
      </c>
      <c r="BC48" s="381">
        <f t="shared" si="83"/>
        <v>0</v>
      </c>
      <c r="BD48" s="381">
        <f t="shared" si="83"/>
        <v>0</v>
      </c>
      <c r="BE48" s="381">
        <f t="shared" si="83"/>
        <v>0</v>
      </c>
      <c r="BF48" s="381">
        <f t="shared" si="83"/>
        <v>0</v>
      </c>
      <c r="BG48" s="381">
        <f t="shared" si="83"/>
        <v>0</v>
      </c>
      <c r="BH48" s="381">
        <f t="shared" si="83"/>
        <v>0</v>
      </c>
      <c r="BI48" s="381">
        <f t="shared" si="83"/>
        <v>0</v>
      </c>
      <c r="BJ48" s="381">
        <f t="shared" si="83"/>
        <v>0</v>
      </c>
      <c r="BK48" s="381">
        <f t="shared" si="83"/>
        <v>0</v>
      </c>
      <c r="BL48" s="361"/>
      <c r="BM48" s="381">
        <f t="shared" ref="BM48" si="86">+BM49+BM51+BM53+BM55</f>
        <v>0</v>
      </c>
      <c r="BN48" s="361">
        <f t="shared" si="83"/>
        <v>0</v>
      </c>
      <c r="BO48" s="381">
        <f t="shared" si="83"/>
        <v>0</v>
      </c>
      <c r="BP48" s="381">
        <f t="shared" si="83"/>
        <v>0</v>
      </c>
      <c r="BQ48" s="381">
        <f t="shared" si="83"/>
        <v>0</v>
      </c>
      <c r="BR48" s="381">
        <f t="shared" si="83"/>
        <v>0</v>
      </c>
      <c r="BS48" s="381">
        <f t="shared" si="83"/>
        <v>0</v>
      </c>
      <c r="BT48" s="381">
        <f t="shared" si="83"/>
        <v>0</v>
      </c>
      <c r="BU48" s="381">
        <f t="shared" si="83"/>
        <v>0</v>
      </c>
      <c r="BV48" s="381">
        <f t="shared" si="83"/>
        <v>0</v>
      </c>
      <c r="BW48" s="859">
        <f t="shared" si="83"/>
        <v>516000000</v>
      </c>
      <c r="BX48" s="381">
        <f t="shared" si="83"/>
        <v>0</v>
      </c>
      <c r="BY48" s="381">
        <f t="shared" si="83"/>
        <v>0</v>
      </c>
      <c r="BZ48" s="381">
        <f t="shared" si="83"/>
        <v>0</v>
      </c>
      <c r="CA48" s="381">
        <f t="shared" si="83"/>
        <v>0</v>
      </c>
      <c r="CB48" s="381">
        <f t="shared" si="83"/>
        <v>0</v>
      </c>
      <c r="CC48" s="381">
        <f t="shared" si="83"/>
        <v>0</v>
      </c>
      <c r="CD48" s="381">
        <f t="shared" si="83"/>
        <v>0</v>
      </c>
      <c r="CE48" s="381">
        <f t="shared" si="83"/>
        <v>0</v>
      </c>
      <c r="CF48" s="381">
        <f t="shared" si="83"/>
        <v>0</v>
      </c>
      <c r="CG48" s="381">
        <f t="shared" si="83"/>
        <v>0</v>
      </c>
      <c r="CH48" s="381">
        <f t="shared" si="83"/>
        <v>2711862273</v>
      </c>
      <c r="CI48" s="381">
        <f t="shared" si="83"/>
        <v>84223661</v>
      </c>
      <c r="CJ48" s="381">
        <f t="shared" si="83"/>
        <v>0</v>
      </c>
      <c r="CK48" s="381">
        <f t="shared" si="83"/>
        <v>0</v>
      </c>
      <c r="CL48" s="381">
        <f t="shared" si="83"/>
        <v>0</v>
      </c>
      <c r="CM48" s="381">
        <f t="shared" si="83"/>
        <v>0</v>
      </c>
      <c r="CN48" s="381">
        <f t="shared" si="83"/>
        <v>0</v>
      </c>
      <c r="CO48" s="381">
        <f t="shared" si="83"/>
        <v>0</v>
      </c>
      <c r="CP48" s="381">
        <f t="shared" si="83"/>
        <v>0</v>
      </c>
      <c r="CQ48" s="381">
        <f t="shared" si="83"/>
        <v>0</v>
      </c>
      <c r="CR48" s="381">
        <f t="shared" ref="CR48:DD48" si="87">+CR49+CR51+CR53+CR55</f>
        <v>0</v>
      </c>
      <c r="CS48" s="381">
        <f t="shared" si="87"/>
        <v>0</v>
      </c>
      <c r="CT48" s="381">
        <f t="shared" si="87"/>
        <v>0</v>
      </c>
      <c r="CU48" s="381">
        <f t="shared" si="87"/>
        <v>0</v>
      </c>
      <c r="CV48" s="381">
        <f t="shared" si="87"/>
        <v>0</v>
      </c>
      <c r="CW48" s="381">
        <f t="shared" si="87"/>
        <v>3312085934</v>
      </c>
      <c r="CX48" s="381">
        <f t="shared" si="87"/>
        <v>0</v>
      </c>
      <c r="CY48" s="381">
        <f t="shared" si="87"/>
        <v>319</v>
      </c>
      <c r="CZ48" s="381">
        <f t="shared" ref="CZ48" si="88">+CZ49+CZ51+CZ53+CZ55</f>
        <v>4957412321</v>
      </c>
      <c r="DA48" s="381">
        <f t="shared" si="87"/>
        <v>156158360</v>
      </c>
      <c r="DB48" s="381">
        <f t="shared" si="87"/>
        <v>5113571000</v>
      </c>
      <c r="DC48" s="381">
        <f t="shared" si="87"/>
        <v>8425656934</v>
      </c>
      <c r="DD48" s="381">
        <f t="shared" si="87"/>
        <v>8425656934</v>
      </c>
      <c r="DE48" s="382"/>
      <c r="DF48" s="382"/>
      <c r="DG48" s="166"/>
      <c r="DH48" s="324"/>
      <c r="DI48" s="383"/>
      <c r="DJ48" s="381">
        <f t="shared" si="81"/>
        <v>3312085934</v>
      </c>
      <c r="DK48" s="381">
        <f t="shared" ref="DK48:EN48" si="89">+DK49+DK51+DK53+DK55</f>
        <v>0</v>
      </c>
      <c r="DL48" s="381">
        <f>+CN48+CO48</f>
        <v>0</v>
      </c>
      <c r="DM48" s="381">
        <f>+CO48+CP48</f>
        <v>0</v>
      </c>
      <c r="DN48" s="381">
        <f>+CP48+CQ48</f>
        <v>0</v>
      </c>
      <c r="DO48" s="381">
        <f t="shared" si="89"/>
        <v>0</v>
      </c>
      <c r="DP48" s="381">
        <f t="shared" si="89"/>
        <v>5113571000</v>
      </c>
      <c r="DQ48" s="381">
        <f t="shared" si="89"/>
        <v>0</v>
      </c>
      <c r="DR48" s="381">
        <f t="shared" si="89"/>
        <v>0</v>
      </c>
      <c r="DS48" s="381">
        <f t="shared" si="89"/>
        <v>0</v>
      </c>
      <c r="DT48" s="381">
        <f t="shared" si="89"/>
        <v>0</v>
      </c>
      <c r="DU48" s="381">
        <f t="shared" si="89"/>
        <v>0</v>
      </c>
      <c r="DV48" s="381">
        <f t="shared" si="89"/>
        <v>0</v>
      </c>
      <c r="DW48" s="381">
        <f t="shared" si="89"/>
        <v>8425656934</v>
      </c>
      <c r="DX48" s="381">
        <f t="shared" si="89"/>
        <v>0</v>
      </c>
      <c r="DY48" s="381">
        <f t="shared" si="89"/>
        <v>0</v>
      </c>
      <c r="DZ48" s="381">
        <f t="shared" si="89"/>
        <v>0</v>
      </c>
      <c r="EA48" s="381">
        <f t="shared" si="89"/>
        <v>0</v>
      </c>
      <c r="EB48" s="381">
        <f t="shared" si="89"/>
        <v>0</v>
      </c>
      <c r="EC48" s="381">
        <f t="shared" si="89"/>
        <v>0</v>
      </c>
      <c r="ED48" s="381">
        <f t="shared" si="89"/>
        <v>0</v>
      </c>
      <c r="EE48" s="381">
        <f t="shared" si="89"/>
        <v>0</v>
      </c>
      <c r="EF48" s="381">
        <f t="shared" si="89"/>
        <v>0</v>
      </c>
      <c r="EG48" s="381">
        <f t="shared" si="89"/>
        <v>0</v>
      </c>
      <c r="EH48" s="381">
        <f t="shared" si="89"/>
        <v>0</v>
      </c>
      <c r="EI48" s="381">
        <f t="shared" si="89"/>
        <v>0</v>
      </c>
      <c r="EJ48" s="381">
        <f t="shared" si="89"/>
        <v>0</v>
      </c>
      <c r="EK48" s="381">
        <f t="shared" si="89"/>
        <v>0</v>
      </c>
      <c r="EL48" s="381">
        <f t="shared" si="89"/>
        <v>0</v>
      </c>
      <c r="EM48" s="196">
        <f t="shared" si="89"/>
        <v>8425656934</v>
      </c>
      <c r="EN48" s="384">
        <f t="shared" si="89"/>
        <v>0</v>
      </c>
    </row>
    <row r="49" spans="1:144" s="326" customFormat="1" ht="24.75" customHeight="1">
      <c r="A49" s="305" t="s">
        <v>367</v>
      </c>
      <c r="B49" s="306" t="s">
        <v>348</v>
      </c>
      <c r="C49" s="307" t="s">
        <v>352</v>
      </c>
      <c r="D49" s="308" t="s">
        <v>316</v>
      </c>
      <c r="E49" s="308" t="s">
        <v>318</v>
      </c>
      <c r="F49" s="308" t="s">
        <v>361</v>
      </c>
      <c r="G49" s="310" t="str">
        <f>MID(F49,14,7)</f>
        <v>1905014</v>
      </c>
      <c r="H49" s="305" t="s">
        <v>362</v>
      </c>
      <c r="I49" s="311">
        <f>+G49-H49</f>
        <v>0</v>
      </c>
      <c r="J49" s="312" t="s">
        <v>356</v>
      </c>
      <c r="K49" s="358">
        <v>1901129</v>
      </c>
      <c r="L49" s="312" t="s">
        <v>363</v>
      </c>
      <c r="M49" s="359">
        <v>127</v>
      </c>
      <c r="N49" s="312" t="s">
        <v>364</v>
      </c>
      <c r="O49" s="312" t="s">
        <v>368</v>
      </c>
      <c r="P49" s="314" t="str">
        <f>MID(C49,1,7)</f>
        <v>O230117</v>
      </c>
      <c r="Q49" s="314" t="str">
        <f>MID(H49,1,4)</f>
        <v>1905</v>
      </c>
      <c r="R49" s="314" t="str">
        <f>MID(C49,14,8)</f>
        <v>20240242</v>
      </c>
      <c r="S49" s="314" t="str">
        <f>MID(O49,1,2)</f>
        <v>07</v>
      </c>
      <c r="T49" s="314" t="str">
        <f>MID(H49,5,3)</f>
        <v>014</v>
      </c>
      <c r="U49" s="312" t="str">
        <f>CONCATENATE(P49,Q49,R49,S49,T49)</f>
        <v>O23011719052024024207014</v>
      </c>
      <c r="V49" s="315" t="s">
        <v>327</v>
      </c>
      <c r="W49" s="308" t="s">
        <v>366</v>
      </c>
      <c r="X49" s="316" t="s">
        <v>360</v>
      </c>
      <c r="Y49" s="317">
        <v>7074</v>
      </c>
      <c r="Z49" s="196">
        <v>0</v>
      </c>
      <c r="AA49" s="196">
        <v>0</v>
      </c>
      <c r="AB49" s="196">
        <v>0</v>
      </c>
      <c r="AC49" s="196">
        <v>0</v>
      </c>
      <c r="AD49" s="196">
        <v>0</v>
      </c>
      <c r="AE49" s="360">
        <v>0</v>
      </c>
      <c r="AF49" s="196">
        <v>0</v>
      </c>
      <c r="AG49" s="196">
        <v>0</v>
      </c>
      <c r="AH49" s="196">
        <v>0</v>
      </c>
      <c r="AI49" s="196">
        <v>0</v>
      </c>
      <c r="AJ49" s="196">
        <v>0</v>
      </c>
      <c r="AK49" s="196">
        <v>0</v>
      </c>
      <c r="AL49" s="196">
        <v>0</v>
      </c>
      <c r="AM49" s="196">
        <v>0</v>
      </c>
      <c r="AN49" s="196">
        <v>0</v>
      </c>
      <c r="AO49" s="196">
        <v>0</v>
      </c>
      <c r="AP49" s="196">
        <v>0</v>
      </c>
      <c r="AQ49" s="196">
        <v>0</v>
      </c>
      <c r="AR49" s="196">
        <v>0</v>
      </c>
      <c r="AS49" s="196">
        <v>0</v>
      </c>
      <c r="AT49" s="196">
        <v>0</v>
      </c>
      <c r="AU49" s="196">
        <v>0</v>
      </c>
      <c r="AV49" s="196">
        <v>0</v>
      </c>
      <c r="AW49" s="361">
        <v>0</v>
      </c>
      <c r="AX49" s="362">
        <v>0</v>
      </c>
      <c r="AY49" s="362">
        <v>0</v>
      </c>
      <c r="AZ49" s="318">
        <f>SUM(Z49:AY50)</f>
        <v>0</v>
      </c>
      <c r="BA49" s="196">
        <v>0</v>
      </c>
      <c r="BB49" s="196">
        <v>0</v>
      </c>
      <c r="BC49" s="196">
        <v>0</v>
      </c>
      <c r="BD49" s="196">
        <v>0</v>
      </c>
      <c r="BE49" s="196">
        <v>0</v>
      </c>
      <c r="BF49" s="196">
        <v>0</v>
      </c>
      <c r="BG49" s="196">
        <v>0</v>
      </c>
      <c r="BH49" s="196">
        <v>0</v>
      </c>
      <c r="BI49" s="196">
        <v>0</v>
      </c>
      <c r="BJ49" s="196">
        <v>0</v>
      </c>
      <c r="BK49" s="196">
        <v>0</v>
      </c>
      <c r="BL49" s="361">
        <v>0</v>
      </c>
      <c r="BM49" s="196">
        <v>0</v>
      </c>
      <c r="BN49" s="361">
        <v>0</v>
      </c>
      <c r="BO49" s="196">
        <v>0</v>
      </c>
      <c r="BP49" s="196">
        <v>0</v>
      </c>
      <c r="BQ49" s="196">
        <v>0</v>
      </c>
      <c r="BR49" s="196">
        <v>0</v>
      </c>
      <c r="BS49" s="196">
        <v>0</v>
      </c>
      <c r="BT49" s="196">
        <v>0</v>
      </c>
      <c r="BU49" s="196">
        <f>SUM(BA49:BT49)</f>
        <v>0</v>
      </c>
      <c r="BV49" s="196">
        <f>+BU49+AZ49</f>
        <v>0</v>
      </c>
      <c r="BW49" s="858">
        <v>0</v>
      </c>
      <c r="BX49" s="196">
        <v>0</v>
      </c>
      <c r="BY49" s="196">
        <v>0</v>
      </c>
      <c r="BZ49" s="196">
        <v>0</v>
      </c>
      <c r="CA49" s="196">
        <v>0</v>
      </c>
      <c r="CB49" s="196">
        <v>0</v>
      </c>
      <c r="CC49" s="196">
        <v>0</v>
      </c>
      <c r="CD49" s="196">
        <v>0</v>
      </c>
      <c r="CE49" s="196">
        <v>0</v>
      </c>
      <c r="CF49" s="196">
        <v>0</v>
      </c>
      <c r="CG49" s="196">
        <v>0</v>
      </c>
      <c r="CH49" s="196">
        <v>1190327374</v>
      </c>
      <c r="CI49" s="196">
        <v>37495312</v>
      </c>
      <c r="CJ49" s="196">
        <v>0</v>
      </c>
      <c r="CK49" s="196">
        <v>0</v>
      </c>
      <c r="CL49" s="196">
        <v>0</v>
      </c>
      <c r="CM49" s="196">
        <v>0</v>
      </c>
      <c r="CN49" s="196">
        <v>0</v>
      </c>
      <c r="CO49" s="196">
        <v>0</v>
      </c>
      <c r="CP49" s="196">
        <v>0</v>
      </c>
      <c r="CQ49" s="196">
        <v>0</v>
      </c>
      <c r="CR49" s="196">
        <v>0</v>
      </c>
      <c r="CS49" s="196">
        <v>0</v>
      </c>
      <c r="CT49" s="196">
        <v>0</v>
      </c>
      <c r="CU49" s="196">
        <v>0</v>
      </c>
      <c r="CV49" s="196">
        <v>0</v>
      </c>
      <c r="CW49" s="196">
        <f>SUM(BW49:CV49)</f>
        <v>1227822686</v>
      </c>
      <c r="CX49" s="196">
        <v>0</v>
      </c>
      <c r="CY49" s="196">
        <v>0</v>
      </c>
      <c r="CZ49" s="196">
        <v>3057202183</v>
      </c>
      <c r="DA49" s="196">
        <v>96301740</v>
      </c>
      <c r="DB49" s="318">
        <f>SUM(CX49:DA49)</f>
        <v>3153503923</v>
      </c>
      <c r="DC49" s="318">
        <f>+DB49+CW49</f>
        <v>4381326609</v>
      </c>
      <c r="DD49" s="318">
        <f>+DC49+BV49</f>
        <v>4381326609</v>
      </c>
      <c r="DE49" s="322">
        <f>ROUND(SUM(DD49),-3)</f>
        <v>4381327000</v>
      </c>
      <c r="DF49" s="322">
        <f>+DE49-DD49</f>
        <v>391</v>
      </c>
      <c r="DG49" s="223" t="str">
        <f>CONCATENATE(E49,F49,U49)</f>
        <v>O232020200991122PM/0201/0107/19050140242O23011719052024024207014</v>
      </c>
      <c r="DH49" s="324" t="str">
        <f>VLOOKUP(DG49,'[2]anteproyecto 2025'!DC$45:DC$177,1,0)</f>
        <v>O232020200991122PM/0201/0107/19050140242O23011719052024024207014</v>
      </c>
      <c r="DI49" s="167"/>
      <c r="DJ49" s="196">
        <f t="shared" si="81"/>
        <v>1227822686</v>
      </c>
      <c r="DK49" s="196">
        <f>+CK49+CL49+CM49+CN49</f>
        <v>0</v>
      </c>
      <c r="DL49" s="196">
        <f>+CO49</f>
        <v>0</v>
      </c>
      <c r="DM49" s="196">
        <f>+CP49</f>
        <v>0</v>
      </c>
      <c r="DN49" s="196">
        <f>+CQ49</f>
        <v>0</v>
      </c>
      <c r="DO49" s="196">
        <f>+CX49</f>
        <v>0</v>
      </c>
      <c r="DP49" s="196">
        <f>+CY49+CZ49+DA49</f>
        <v>3153503923</v>
      </c>
      <c r="DQ49" s="196">
        <f>+CS49</f>
        <v>0</v>
      </c>
      <c r="DR49" s="196">
        <v>0</v>
      </c>
      <c r="DS49" s="196">
        <f>+CR49</f>
        <v>0</v>
      </c>
      <c r="DT49" s="196">
        <f>+CT49</f>
        <v>0</v>
      </c>
      <c r="DU49" s="196">
        <f>+CU49</f>
        <v>0</v>
      </c>
      <c r="DV49" s="196">
        <f>+CV49</f>
        <v>0</v>
      </c>
      <c r="DW49" s="196">
        <f>SUM(DJ49:DV49)</f>
        <v>4381326609</v>
      </c>
      <c r="DX49" s="196">
        <f>+Z49+AA49+AB49+AC49+AD49+AE49+AF49+AJ49+AK49+AL49+AM49+AN49+AO49+AP49+AQ49+AR49+AS49+AT49+AU49+AV49+BF49+AW49+AX49+AY49+BG49+BH49+BI49</f>
        <v>0</v>
      </c>
      <c r="DY49" s="196">
        <f>+AG49+AH49</f>
        <v>0</v>
      </c>
      <c r="DZ49" s="196">
        <f>+AH49</f>
        <v>0</v>
      </c>
      <c r="EA49" s="196">
        <f>+AI49</f>
        <v>0</v>
      </c>
      <c r="EB49" s="196">
        <f>+BA49</f>
        <v>0</v>
      </c>
      <c r="EC49" s="196">
        <f>+BJ49+BK49+BL49+BN49+BM49+BT49</f>
        <v>0</v>
      </c>
      <c r="ED49" s="196">
        <f>+BP49</f>
        <v>0</v>
      </c>
      <c r="EE49" s="196">
        <f>+BQ49</f>
        <v>0</v>
      </c>
      <c r="EF49" s="196">
        <f>+BO49</f>
        <v>0</v>
      </c>
      <c r="EG49" s="196">
        <f>+BB49+BC49</f>
        <v>0</v>
      </c>
      <c r="EH49" s="196">
        <f>+BD49</f>
        <v>0</v>
      </c>
      <c r="EI49" s="196">
        <f>+BE49</f>
        <v>0</v>
      </c>
      <c r="EJ49" s="196">
        <f>+BR49</f>
        <v>0</v>
      </c>
      <c r="EK49" s="196">
        <f>+BS49</f>
        <v>0</v>
      </c>
      <c r="EL49" s="196">
        <f>SUM(DX49:EK49)</f>
        <v>0</v>
      </c>
      <c r="EM49" s="196">
        <f>+EL49+DW49</f>
        <v>4381326609</v>
      </c>
      <c r="EN49" s="325">
        <f>+EM49-DD49</f>
        <v>0</v>
      </c>
    </row>
    <row r="50" spans="1:144" ht="22.5" hidden="1" customHeight="1">
      <c r="A50" s="313" t="s">
        <v>221</v>
      </c>
      <c r="B50" s="363"/>
      <c r="C50" s="364"/>
      <c r="D50" s="342"/>
      <c r="E50" s="342"/>
      <c r="F50" s="309"/>
      <c r="G50" s="343"/>
      <c r="H50" s="313"/>
      <c r="I50" s="313"/>
      <c r="J50" s="365"/>
      <c r="K50" s="313"/>
      <c r="L50" s="365"/>
      <c r="M50" s="313"/>
      <c r="N50" s="365"/>
      <c r="O50" s="365"/>
      <c r="P50" s="365"/>
      <c r="Q50" s="365"/>
      <c r="R50" s="365"/>
      <c r="S50" s="365"/>
      <c r="T50" s="365"/>
      <c r="U50" s="312"/>
      <c r="V50" s="366"/>
      <c r="W50" s="367"/>
      <c r="X50" s="368"/>
      <c r="Y50" s="351"/>
      <c r="Z50" s="352"/>
      <c r="AA50" s="352"/>
      <c r="AB50" s="352"/>
      <c r="AC50" s="352"/>
      <c r="AD50" s="352"/>
      <c r="AE50" s="353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21"/>
      <c r="AY50" s="321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20"/>
      <c r="BM50" s="352"/>
      <c r="BN50" s="320"/>
      <c r="BO50" s="352"/>
      <c r="BP50" s="352"/>
      <c r="BQ50" s="352"/>
      <c r="BR50" s="352"/>
      <c r="BS50" s="352"/>
      <c r="BT50" s="352"/>
      <c r="BU50" s="352"/>
      <c r="BV50" s="352"/>
      <c r="BW50" s="857"/>
      <c r="BX50" s="352"/>
      <c r="BY50" s="352"/>
      <c r="BZ50" s="352"/>
      <c r="CA50" s="352"/>
      <c r="CB50" s="352"/>
      <c r="CC50" s="352"/>
      <c r="CD50" s="352"/>
      <c r="CE50" s="352"/>
      <c r="CF50" s="352"/>
      <c r="CG50" s="352"/>
      <c r="CH50" s="352"/>
      <c r="CI50" s="352"/>
      <c r="CJ50" s="352"/>
      <c r="CK50" s="352"/>
      <c r="CL50" s="352"/>
      <c r="CM50" s="364"/>
      <c r="CN50" s="364"/>
      <c r="CO50" s="364"/>
      <c r="CP50" s="364"/>
      <c r="CQ50" s="364"/>
      <c r="CR50" s="364"/>
      <c r="CS50" s="364"/>
      <c r="CT50" s="364"/>
      <c r="CU50" s="364"/>
      <c r="CV50" s="364"/>
      <c r="CW50" s="364"/>
      <c r="CX50" s="364"/>
      <c r="CY50" s="364"/>
      <c r="CZ50" s="364"/>
      <c r="DA50" s="364"/>
      <c r="DB50" s="364"/>
      <c r="DC50" s="364"/>
      <c r="DD50" s="364"/>
      <c r="DE50" s="354"/>
      <c r="DF50" s="354"/>
      <c r="DG50" s="223"/>
      <c r="DH50" s="324"/>
      <c r="DI50" s="355"/>
      <c r="DJ50" s="356">
        <f t="shared" si="81"/>
        <v>0</v>
      </c>
      <c r="DK50" s="356"/>
      <c r="DL50" s="356">
        <f>+CN50+CO50</f>
        <v>0</v>
      </c>
      <c r="DM50" s="356">
        <f>+CO50+CP50</f>
        <v>0</v>
      </c>
      <c r="DN50" s="356">
        <f>+CP50+CQ50</f>
        <v>0</v>
      </c>
      <c r="DO50" s="356"/>
      <c r="DP50" s="356"/>
      <c r="DQ50" s="356"/>
      <c r="DR50" s="356"/>
      <c r="DS50" s="356"/>
      <c r="DT50" s="356"/>
      <c r="DU50" s="356"/>
      <c r="DV50" s="356"/>
      <c r="DW50" s="356"/>
      <c r="DX50" s="356"/>
      <c r="DY50" s="356"/>
      <c r="DZ50" s="356"/>
      <c r="EA50" s="356"/>
      <c r="EB50" s="356"/>
      <c r="EC50" s="356"/>
      <c r="ED50" s="356"/>
      <c r="EE50" s="356"/>
      <c r="EF50" s="356"/>
      <c r="EG50" s="356"/>
      <c r="EH50" s="356"/>
      <c r="EI50" s="356"/>
      <c r="EJ50" s="356"/>
      <c r="EK50" s="356"/>
      <c r="EL50" s="356"/>
      <c r="EM50" s="196"/>
      <c r="EN50" s="357"/>
    </row>
    <row r="51" spans="1:144" s="326" customFormat="1" ht="24.75" customHeight="1">
      <c r="A51" s="305" t="s">
        <v>369</v>
      </c>
      <c r="B51" s="306" t="s">
        <v>348</v>
      </c>
      <c r="C51" s="307" t="s">
        <v>352</v>
      </c>
      <c r="D51" s="308" t="s">
        <v>316</v>
      </c>
      <c r="E51" s="308" t="s">
        <v>318</v>
      </c>
      <c r="F51" s="308" t="s">
        <v>361</v>
      </c>
      <c r="G51" s="310" t="str">
        <f>MID(F51,14,7)</f>
        <v>1905014</v>
      </c>
      <c r="H51" s="305" t="s">
        <v>362</v>
      </c>
      <c r="I51" s="311">
        <f>+G51-H51</f>
        <v>0</v>
      </c>
      <c r="J51" s="312" t="s">
        <v>356</v>
      </c>
      <c r="K51" s="358">
        <v>1901129</v>
      </c>
      <c r="L51" s="312" t="s">
        <v>363</v>
      </c>
      <c r="M51" s="359">
        <v>128</v>
      </c>
      <c r="N51" s="312" t="s">
        <v>364</v>
      </c>
      <c r="O51" s="312" t="s">
        <v>368</v>
      </c>
      <c r="P51" s="314" t="str">
        <f>MID(C51,1,7)</f>
        <v>O230117</v>
      </c>
      <c r="Q51" s="314" t="str">
        <f>MID(H51,1,4)</f>
        <v>1905</v>
      </c>
      <c r="R51" s="314" t="str">
        <f>MID(C51,14,8)</f>
        <v>20240242</v>
      </c>
      <c r="S51" s="314" t="str">
        <f>MID(O51,1,2)</f>
        <v>07</v>
      </c>
      <c r="T51" s="314" t="str">
        <f>MID(H51,5,3)</f>
        <v>014</v>
      </c>
      <c r="U51" s="312" t="str">
        <f>CONCATENATE(P51,Q51,R51,S51,T51)</f>
        <v>O23011719052024024207014</v>
      </c>
      <c r="V51" s="315" t="s">
        <v>327</v>
      </c>
      <c r="W51" s="308" t="s">
        <v>370</v>
      </c>
      <c r="X51" s="316" t="s">
        <v>360</v>
      </c>
      <c r="Y51" s="317">
        <v>7074</v>
      </c>
      <c r="Z51" s="318">
        <v>0</v>
      </c>
      <c r="AA51" s="318">
        <v>0</v>
      </c>
      <c r="AB51" s="318">
        <v>0</v>
      </c>
      <c r="AC51" s="318">
        <v>0</v>
      </c>
      <c r="AD51" s="318">
        <v>0</v>
      </c>
      <c r="AE51" s="319">
        <v>0</v>
      </c>
      <c r="AF51" s="318">
        <v>0</v>
      </c>
      <c r="AG51" s="318">
        <v>0</v>
      </c>
      <c r="AH51" s="318">
        <v>0</v>
      </c>
      <c r="AI51" s="318">
        <v>0</v>
      </c>
      <c r="AJ51" s="318">
        <v>0</v>
      </c>
      <c r="AK51" s="318">
        <v>0</v>
      </c>
      <c r="AL51" s="318">
        <v>0</v>
      </c>
      <c r="AM51" s="318">
        <v>0</v>
      </c>
      <c r="AN51" s="318">
        <v>0</v>
      </c>
      <c r="AO51" s="318">
        <v>0</v>
      </c>
      <c r="AP51" s="318">
        <v>0</v>
      </c>
      <c r="AQ51" s="318">
        <v>0</v>
      </c>
      <c r="AR51" s="318">
        <v>0</v>
      </c>
      <c r="AS51" s="318">
        <v>0</v>
      </c>
      <c r="AT51" s="318">
        <v>0</v>
      </c>
      <c r="AU51" s="318">
        <v>0</v>
      </c>
      <c r="AV51" s="318">
        <v>0</v>
      </c>
      <c r="AW51" s="320">
        <v>0</v>
      </c>
      <c r="AX51" s="321">
        <v>0</v>
      </c>
      <c r="AY51" s="321">
        <v>0</v>
      </c>
      <c r="AZ51" s="318">
        <f>SUM(Z51:AY52)</f>
        <v>0</v>
      </c>
      <c r="BA51" s="318">
        <v>0</v>
      </c>
      <c r="BB51" s="318">
        <v>0</v>
      </c>
      <c r="BC51" s="318">
        <v>0</v>
      </c>
      <c r="BD51" s="318">
        <v>0</v>
      </c>
      <c r="BE51" s="318">
        <v>0</v>
      </c>
      <c r="BF51" s="318">
        <v>0</v>
      </c>
      <c r="BG51" s="318">
        <v>0</v>
      </c>
      <c r="BH51" s="318">
        <v>0</v>
      </c>
      <c r="BI51" s="318">
        <v>0</v>
      </c>
      <c r="BJ51" s="318">
        <v>0</v>
      </c>
      <c r="BK51" s="318">
        <v>0</v>
      </c>
      <c r="BL51" s="320">
        <v>0</v>
      </c>
      <c r="BM51" s="318">
        <v>0</v>
      </c>
      <c r="BN51" s="320">
        <v>0</v>
      </c>
      <c r="BO51" s="318">
        <v>0</v>
      </c>
      <c r="BP51" s="318">
        <v>0</v>
      </c>
      <c r="BQ51" s="318">
        <v>0</v>
      </c>
      <c r="BR51" s="318">
        <v>0</v>
      </c>
      <c r="BS51" s="318">
        <v>0</v>
      </c>
      <c r="BT51" s="318">
        <v>0</v>
      </c>
      <c r="BU51" s="318">
        <f>SUM(BA51:BT51)</f>
        <v>0</v>
      </c>
      <c r="BV51" s="318">
        <f>+BU51+AZ51</f>
        <v>0</v>
      </c>
      <c r="BW51" s="855">
        <v>0</v>
      </c>
      <c r="BX51" s="318">
        <v>0</v>
      </c>
      <c r="BY51" s="318">
        <v>0</v>
      </c>
      <c r="BZ51" s="318">
        <v>0</v>
      </c>
      <c r="CA51" s="318">
        <v>0</v>
      </c>
      <c r="CB51" s="318">
        <v>0</v>
      </c>
      <c r="CC51" s="318">
        <v>0</v>
      </c>
      <c r="CD51" s="318">
        <v>0</v>
      </c>
      <c r="CE51" s="318">
        <v>0</v>
      </c>
      <c r="CF51" s="318">
        <v>0</v>
      </c>
      <c r="CG51" s="318">
        <v>0</v>
      </c>
      <c r="CH51" s="196">
        <v>129530848</v>
      </c>
      <c r="CI51" s="196">
        <v>4080222</v>
      </c>
      <c r="CJ51" s="318">
        <v>0</v>
      </c>
      <c r="CK51" s="318">
        <v>0</v>
      </c>
      <c r="CL51" s="318">
        <v>0</v>
      </c>
      <c r="CM51" s="385">
        <v>0</v>
      </c>
      <c r="CN51" s="385">
        <v>0</v>
      </c>
      <c r="CO51" s="385">
        <v>0</v>
      </c>
      <c r="CP51" s="385">
        <v>0</v>
      </c>
      <c r="CQ51" s="385">
        <v>0</v>
      </c>
      <c r="CR51" s="385">
        <v>0</v>
      </c>
      <c r="CS51" s="385">
        <v>0</v>
      </c>
      <c r="CT51" s="385">
        <v>0</v>
      </c>
      <c r="CU51" s="385">
        <v>0</v>
      </c>
      <c r="CV51" s="385">
        <v>0</v>
      </c>
      <c r="CW51" s="385">
        <f>SUM(BW51:CV51)</f>
        <v>133611070</v>
      </c>
      <c r="CX51" s="385">
        <v>0</v>
      </c>
      <c r="CY51" s="196">
        <v>0</v>
      </c>
      <c r="CZ51" s="196">
        <v>324473831</v>
      </c>
      <c r="DA51" s="196">
        <v>10220926</v>
      </c>
      <c r="DB51" s="318">
        <f>SUM(CX51:DA51)</f>
        <v>334694757</v>
      </c>
      <c r="DC51" s="318">
        <f>+DB51+CW51</f>
        <v>468305827</v>
      </c>
      <c r="DD51" s="318">
        <f>+DC51+BV51</f>
        <v>468305827</v>
      </c>
      <c r="DE51" s="322">
        <f>ROUND(SUM(DD51),-3)</f>
        <v>468306000</v>
      </c>
      <c r="DF51" s="322">
        <f>+DE51-DD51</f>
        <v>173</v>
      </c>
      <c r="DG51" s="223" t="str">
        <f>CONCATENATE(E51,F51,U51)</f>
        <v>O232020200991122PM/0201/0107/19050140242O23011719052024024207014</v>
      </c>
      <c r="DH51" s="324" t="str">
        <f>VLOOKUP(DG51,'[2]anteproyecto 2025'!DC$45:DC$177,1,0)</f>
        <v>O232020200991122PM/0201/0107/19050140242O23011719052024024207014</v>
      </c>
      <c r="DI51" s="167"/>
      <c r="DJ51" s="196">
        <f t="shared" si="81"/>
        <v>133611070</v>
      </c>
      <c r="DK51" s="196">
        <f>+CK51+CL51+CM51+CN51</f>
        <v>0</v>
      </c>
      <c r="DL51" s="196">
        <f>+CO51</f>
        <v>0</v>
      </c>
      <c r="DM51" s="196">
        <f>+CP51</f>
        <v>0</v>
      </c>
      <c r="DN51" s="196">
        <f>+CQ51</f>
        <v>0</v>
      </c>
      <c r="DO51" s="196">
        <f>+CX51</f>
        <v>0</v>
      </c>
      <c r="DP51" s="196">
        <f>+CY51+CZ51+DA51</f>
        <v>334694757</v>
      </c>
      <c r="DQ51" s="196">
        <f>+CS51</f>
        <v>0</v>
      </c>
      <c r="DR51" s="196">
        <v>0</v>
      </c>
      <c r="DS51" s="196">
        <f>+CR51</f>
        <v>0</v>
      </c>
      <c r="DT51" s="196">
        <f>+CT51</f>
        <v>0</v>
      </c>
      <c r="DU51" s="196">
        <f>+CU51</f>
        <v>0</v>
      </c>
      <c r="DV51" s="196">
        <f>+CV51</f>
        <v>0</v>
      </c>
      <c r="DW51" s="196">
        <f>SUM(DJ51:DV51)</f>
        <v>468305827</v>
      </c>
      <c r="DX51" s="196">
        <f>+Z51+AA51+AB51+AC51+AD51+AE51+AF51+AJ51+AK51+AL51+AM51+AN51+AO51+AP51+AQ51+AR51+AS51+AT51+AU51+AV51+BF51+AW51+AX51+AY51+BG51+BH51+BI51</f>
        <v>0</v>
      </c>
      <c r="DY51" s="196">
        <f>+AG51+AH51</f>
        <v>0</v>
      </c>
      <c r="DZ51" s="196">
        <f>+AH51</f>
        <v>0</v>
      </c>
      <c r="EA51" s="196">
        <f>+AI51</f>
        <v>0</v>
      </c>
      <c r="EB51" s="196">
        <f>+BA51</f>
        <v>0</v>
      </c>
      <c r="EC51" s="196">
        <f>+BJ51+BK51+BL51+BN51+BM51+BT51</f>
        <v>0</v>
      </c>
      <c r="ED51" s="196">
        <f>+BP51</f>
        <v>0</v>
      </c>
      <c r="EE51" s="196">
        <f>+BQ51</f>
        <v>0</v>
      </c>
      <c r="EF51" s="196">
        <f>+BO51</f>
        <v>0</v>
      </c>
      <c r="EG51" s="196">
        <f>+BB51+BC51</f>
        <v>0</v>
      </c>
      <c r="EH51" s="196">
        <f>+BD51</f>
        <v>0</v>
      </c>
      <c r="EI51" s="196">
        <f>+BE51</f>
        <v>0</v>
      </c>
      <c r="EJ51" s="196">
        <f>+BR51</f>
        <v>0</v>
      </c>
      <c r="EK51" s="196">
        <f>+BS51</f>
        <v>0</v>
      </c>
      <c r="EL51" s="196">
        <f>SUM(DX51:EK51)</f>
        <v>0</v>
      </c>
      <c r="EM51" s="196">
        <f>+EL51+DW51</f>
        <v>468305827</v>
      </c>
      <c r="EN51" s="325">
        <f>+EM51-DD51</f>
        <v>0</v>
      </c>
    </row>
    <row r="52" spans="1:144" ht="23.25" hidden="1" customHeight="1">
      <c r="A52" s="313" t="s">
        <v>221</v>
      </c>
      <c r="B52" s="363"/>
      <c r="C52" s="364"/>
      <c r="D52" s="342"/>
      <c r="E52" s="342"/>
      <c r="F52" s="309"/>
      <c r="G52" s="343"/>
      <c r="H52" s="313"/>
      <c r="I52" s="313"/>
      <c r="J52" s="365"/>
      <c r="K52" s="313"/>
      <c r="L52" s="365"/>
      <c r="M52" s="313"/>
      <c r="N52" s="365"/>
      <c r="O52" s="365"/>
      <c r="P52" s="365"/>
      <c r="Q52" s="365"/>
      <c r="R52" s="365"/>
      <c r="S52" s="365"/>
      <c r="T52" s="365"/>
      <c r="U52" s="312"/>
      <c r="V52" s="366"/>
      <c r="W52" s="367"/>
      <c r="X52" s="368"/>
      <c r="Y52" s="351"/>
      <c r="Z52" s="352"/>
      <c r="AA52" s="352"/>
      <c r="AB52" s="352"/>
      <c r="AC52" s="352"/>
      <c r="AD52" s="352"/>
      <c r="AE52" s="353"/>
      <c r="AF52" s="352"/>
      <c r="AG52" s="352"/>
      <c r="AH52" s="352"/>
      <c r="AI52" s="352"/>
      <c r="AJ52" s="352"/>
      <c r="AK52" s="352"/>
      <c r="AL52" s="352"/>
      <c r="AM52" s="352"/>
      <c r="AN52" s="352"/>
      <c r="AO52" s="352"/>
      <c r="AP52" s="352"/>
      <c r="AQ52" s="352"/>
      <c r="AR52" s="352"/>
      <c r="AS52" s="352"/>
      <c r="AT52" s="352"/>
      <c r="AU52" s="352"/>
      <c r="AV52" s="352"/>
      <c r="AW52" s="352"/>
      <c r="AX52" s="321"/>
      <c r="AY52" s="321"/>
      <c r="AZ52" s="352"/>
      <c r="BA52" s="352"/>
      <c r="BB52" s="352"/>
      <c r="BC52" s="352"/>
      <c r="BD52" s="352"/>
      <c r="BE52" s="352"/>
      <c r="BF52" s="352"/>
      <c r="BG52" s="352"/>
      <c r="BH52" s="352"/>
      <c r="BI52" s="352"/>
      <c r="BJ52" s="352"/>
      <c r="BK52" s="352"/>
      <c r="BL52" s="320"/>
      <c r="BM52" s="352"/>
      <c r="BN52" s="320"/>
      <c r="BO52" s="352"/>
      <c r="BP52" s="352"/>
      <c r="BQ52" s="352"/>
      <c r="BR52" s="352"/>
      <c r="BS52" s="352"/>
      <c r="BT52" s="352"/>
      <c r="BU52" s="352"/>
      <c r="BV52" s="352"/>
      <c r="BW52" s="857"/>
      <c r="BX52" s="352"/>
      <c r="BY52" s="352"/>
      <c r="BZ52" s="352"/>
      <c r="CA52" s="352"/>
      <c r="CB52" s="352"/>
      <c r="CC52" s="352"/>
      <c r="CD52" s="352"/>
      <c r="CE52" s="352"/>
      <c r="CF52" s="352"/>
      <c r="CG52" s="352"/>
      <c r="CH52" s="352"/>
      <c r="CI52" s="352"/>
      <c r="CJ52" s="352"/>
      <c r="CK52" s="352"/>
      <c r="CL52" s="352"/>
      <c r="CM52" s="386"/>
      <c r="CN52" s="386"/>
      <c r="CO52" s="386"/>
      <c r="CP52" s="386"/>
      <c r="CQ52" s="386"/>
      <c r="CR52" s="386"/>
      <c r="CS52" s="386"/>
      <c r="CT52" s="386"/>
      <c r="CU52" s="386"/>
      <c r="CV52" s="386"/>
      <c r="CW52" s="386"/>
      <c r="CX52" s="386"/>
      <c r="CY52" s="386"/>
      <c r="CZ52" s="386"/>
      <c r="DA52" s="386"/>
      <c r="DB52" s="386"/>
      <c r="DC52" s="386"/>
      <c r="DD52" s="386"/>
      <c r="DE52" s="354"/>
      <c r="DF52" s="354"/>
      <c r="DG52" s="223"/>
      <c r="DH52" s="324"/>
      <c r="DI52" s="355"/>
      <c r="DJ52" s="356">
        <f t="shared" si="81"/>
        <v>0</v>
      </c>
      <c r="DK52" s="356"/>
      <c r="DL52" s="356">
        <f>+CN52+CO52</f>
        <v>0</v>
      </c>
      <c r="DM52" s="356">
        <f>+CO52+CP52</f>
        <v>0</v>
      </c>
      <c r="DN52" s="356">
        <f>+CP52+CQ52</f>
        <v>0</v>
      </c>
      <c r="DO52" s="356"/>
      <c r="DP52" s="356"/>
      <c r="DQ52" s="356"/>
      <c r="DR52" s="356"/>
      <c r="DS52" s="356"/>
      <c r="DT52" s="356"/>
      <c r="DU52" s="356"/>
      <c r="DV52" s="356"/>
      <c r="DW52" s="356"/>
      <c r="DX52" s="356"/>
      <c r="DY52" s="356"/>
      <c r="DZ52" s="356"/>
      <c r="EA52" s="356"/>
      <c r="EB52" s="356"/>
      <c r="EC52" s="356"/>
      <c r="ED52" s="356"/>
      <c r="EE52" s="356"/>
      <c r="EF52" s="356"/>
      <c r="EG52" s="356"/>
      <c r="EH52" s="356"/>
      <c r="EI52" s="356"/>
      <c r="EJ52" s="356"/>
      <c r="EK52" s="356"/>
      <c r="EL52" s="356"/>
      <c r="EM52" s="196"/>
      <c r="EN52" s="357"/>
    </row>
    <row r="53" spans="1:144" s="326" customFormat="1" ht="24.75" customHeight="1">
      <c r="A53" s="305" t="s">
        <v>371</v>
      </c>
      <c r="B53" s="306" t="s">
        <v>348</v>
      </c>
      <c r="C53" s="307" t="s">
        <v>352</v>
      </c>
      <c r="D53" s="308" t="s">
        <v>316</v>
      </c>
      <c r="E53" s="308" t="s">
        <v>318</v>
      </c>
      <c r="F53" s="308" t="s">
        <v>361</v>
      </c>
      <c r="G53" s="310" t="str">
        <f>MID(F53,14,7)</f>
        <v>1905014</v>
      </c>
      <c r="H53" s="305" t="s">
        <v>362</v>
      </c>
      <c r="I53" s="311">
        <f>+G53-H53</f>
        <v>0</v>
      </c>
      <c r="J53" s="312" t="s">
        <v>356</v>
      </c>
      <c r="K53" s="358">
        <v>1901120</v>
      </c>
      <c r="L53" s="312" t="s">
        <v>372</v>
      </c>
      <c r="M53" s="359">
        <v>132</v>
      </c>
      <c r="N53" s="312" t="s">
        <v>373</v>
      </c>
      <c r="O53" s="312" t="s">
        <v>374</v>
      </c>
      <c r="P53" s="314" t="str">
        <f>MID(C53,1,7)</f>
        <v>O230117</v>
      </c>
      <c r="Q53" s="314" t="str">
        <f>MID(H53,1,4)</f>
        <v>1905</v>
      </c>
      <c r="R53" s="314" t="str">
        <f>MID(C53,14,8)</f>
        <v>20240242</v>
      </c>
      <c r="S53" s="314" t="str">
        <f>MID(O53,1,2)</f>
        <v>07</v>
      </c>
      <c r="T53" s="314" t="str">
        <f>MID(H53,5,3)</f>
        <v>014</v>
      </c>
      <c r="U53" s="312" t="str">
        <f>CONCATENATE(P53,Q53,R53,S53,T53)</f>
        <v>O23011719052024024207014</v>
      </c>
      <c r="V53" s="315" t="s">
        <v>327</v>
      </c>
      <c r="W53" s="308" t="s">
        <v>375</v>
      </c>
      <c r="X53" s="316" t="s">
        <v>360</v>
      </c>
      <c r="Y53" s="317">
        <v>7074</v>
      </c>
      <c r="Z53" s="318">
        <v>0</v>
      </c>
      <c r="AA53" s="318">
        <v>0</v>
      </c>
      <c r="AB53" s="318">
        <v>0</v>
      </c>
      <c r="AC53" s="318">
        <v>0</v>
      </c>
      <c r="AD53" s="318">
        <v>0</v>
      </c>
      <c r="AE53" s="319">
        <v>0</v>
      </c>
      <c r="AF53" s="318">
        <v>0</v>
      </c>
      <c r="AG53" s="318">
        <v>0</v>
      </c>
      <c r="AH53" s="318">
        <v>0</v>
      </c>
      <c r="AI53" s="318">
        <v>0</v>
      </c>
      <c r="AJ53" s="318">
        <v>0</v>
      </c>
      <c r="AK53" s="318">
        <v>0</v>
      </c>
      <c r="AL53" s="318">
        <v>0</v>
      </c>
      <c r="AM53" s="318">
        <v>0</v>
      </c>
      <c r="AN53" s="318">
        <v>0</v>
      </c>
      <c r="AO53" s="318">
        <v>0</v>
      </c>
      <c r="AP53" s="318">
        <v>0</v>
      </c>
      <c r="AQ53" s="318">
        <v>0</v>
      </c>
      <c r="AR53" s="318">
        <v>0</v>
      </c>
      <c r="AS53" s="318">
        <v>0</v>
      </c>
      <c r="AT53" s="318">
        <v>0</v>
      </c>
      <c r="AU53" s="318">
        <v>0</v>
      </c>
      <c r="AV53" s="318">
        <v>0</v>
      </c>
      <c r="AW53" s="320">
        <v>0</v>
      </c>
      <c r="AX53" s="321">
        <v>0</v>
      </c>
      <c r="AY53" s="321">
        <v>0</v>
      </c>
      <c r="AZ53" s="318">
        <f>SUM(Z53:AY54)</f>
        <v>0</v>
      </c>
      <c r="BA53" s="318">
        <v>0</v>
      </c>
      <c r="BB53" s="318">
        <v>0</v>
      </c>
      <c r="BC53" s="318">
        <v>0</v>
      </c>
      <c r="BD53" s="318">
        <v>0</v>
      </c>
      <c r="BE53" s="318">
        <v>0</v>
      </c>
      <c r="BF53" s="318">
        <v>0</v>
      </c>
      <c r="BG53" s="318">
        <v>0</v>
      </c>
      <c r="BH53" s="318">
        <v>0</v>
      </c>
      <c r="BI53" s="318">
        <v>0</v>
      </c>
      <c r="BJ53" s="318">
        <v>0</v>
      </c>
      <c r="BK53" s="318">
        <v>0</v>
      </c>
      <c r="BL53" s="320">
        <v>0</v>
      </c>
      <c r="BM53" s="318">
        <v>0</v>
      </c>
      <c r="BN53" s="320">
        <v>0</v>
      </c>
      <c r="BO53" s="318">
        <v>0</v>
      </c>
      <c r="BP53" s="318">
        <v>0</v>
      </c>
      <c r="BQ53" s="318">
        <v>0</v>
      </c>
      <c r="BR53" s="318">
        <v>0</v>
      </c>
      <c r="BS53" s="318">
        <v>0</v>
      </c>
      <c r="BT53" s="318">
        <v>0</v>
      </c>
      <c r="BU53" s="318">
        <f>SUM(BA53:BT53)</f>
        <v>0</v>
      </c>
      <c r="BV53" s="318">
        <f>+BU53+AZ53</f>
        <v>0</v>
      </c>
      <c r="BW53" s="855">
        <v>0</v>
      </c>
      <c r="BX53" s="318">
        <v>0</v>
      </c>
      <c r="BY53" s="318">
        <v>0</v>
      </c>
      <c r="BZ53" s="318">
        <v>0</v>
      </c>
      <c r="CA53" s="318">
        <v>0</v>
      </c>
      <c r="CB53" s="318">
        <v>0</v>
      </c>
      <c r="CC53" s="318">
        <v>0</v>
      </c>
      <c r="CD53" s="318">
        <v>0</v>
      </c>
      <c r="CE53" s="318">
        <v>0</v>
      </c>
      <c r="CF53" s="318">
        <v>0</v>
      </c>
      <c r="CG53" s="318">
        <v>0</v>
      </c>
      <c r="CH53" s="196">
        <v>393537130</v>
      </c>
      <c r="CI53" s="196">
        <v>12396419</v>
      </c>
      <c r="CJ53" s="318">
        <v>0</v>
      </c>
      <c r="CK53" s="318">
        <v>0</v>
      </c>
      <c r="CL53" s="318">
        <v>0</v>
      </c>
      <c r="CM53" s="385">
        <v>0</v>
      </c>
      <c r="CN53" s="385">
        <v>0</v>
      </c>
      <c r="CO53" s="385">
        <v>0</v>
      </c>
      <c r="CP53" s="385">
        <v>0</v>
      </c>
      <c r="CQ53" s="385">
        <v>0</v>
      </c>
      <c r="CR53" s="385">
        <v>0</v>
      </c>
      <c r="CS53" s="385">
        <v>0</v>
      </c>
      <c r="CT53" s="385">
        <v>0</v>
      </c>
      <c r="CU53" s="385">
        <v>0</v>
      </c>
      <c r="CV53" s="385">
        <v>0</v>
      </c>
      <c r="CW53" s="385">
        <f>SUM(BW53:CV53)</f>
        <v>405933549</v>
      </c>
      <c r="CX53" s="385">
        <v>0</v>
      </c>
      <c r="CY53" s="196">
        <v>0</v>
      </c>
      <c r="CZ53" s="196">
        <v>1078578111</v>
      </c>
      <c r="DA53" s="196">
        <v>33975211</v>
      </c>
      <c r="DB53" s="318">
        <f>SUM(CX53:DA53)</f>
        <v>1112553322</v>
      </c>
      <c r="DC53" s="318">
        <f>+DB53+CW53</f>
        <v>1518486871</v>
      </c>
      <c r="DD53" s="318">
        <f>+DC53+BV53</f>
        <v>1518486871</v>
      </c>
      <c r="DE53" s="322">
        <f>ROUND(SUM(DD53),-3)</f>
        <v>1518487000</v>
      </c>
      <c r="DF53" s="322">
        <f>+DE53-DD53</f>
        <v>129</v>
      </c>
      <c r="DG53" s="223" t="str">
        <f>CONCATENATE(E53,F53,U53)</f>
        <v>O232020200991122PM/0201/0107/19050140242O23011719052024024207014</v>
      </c>
      <c r="DH53" s="324" t="str">
        <f>VLOOKUP(DG53,'[2]anteproyecto 2025'!DC$45:DC$177,1,0)</f>
        <v>O232020200991122PM/0201/0107/19050140242O23011719052024024207014</v>
      </c>
      <c r="DI53" s="167"/>
      <c r="DJ53" s="196">
        <f t="shared" si="81"/>
        <v>405933549</v>
      </c>
      <c r="DK53" s="196">
        <f>+CK53+CL53+CM53+CN53</f>
        <v>0</v>
      </c>
      <c r="DL53" s="196">
        <f>+CO53</f>
        <v>0</v>
      </c>
      <c r="DM53" s="196">
        <f>+CP53</f>
        <v>0</v>
      </c>
      <c r="DN53" s="196">
        <f>+CQ53</f>
        <v>0</v>
      </c>
      <c r="DO53" s="196">
        <f>+CX53</f>
        <v>0</v>
      </c>
      <c r="DP53" s="196">
        <f>+CY53+CZ53+DA53</f>
        <v>1112553322</v>
      </c>
      <c r="DQ53" s="196">
        <f>+CS53</f>
        <v>0</v>
      </c>
      <c r="DR53" s="196">
        <v>0</v>
      </c>
      <c r="DS53" s="196">
        <f>+CR53</f>
        <v>0</v>
      </c>
      <c r="DT53" s="196">
        <f>+CT53</f>
        <v>0</v>
      </c>
      <c r="DU53" s="196">
        <f>+CU53</f>
        <v>0</v>
      </c>
      <c r="DV53" s="196">
        <f>+CV53</f>
        <v>0</v>
      </c>
      <c r="DW53" s="196">
        <f>SUM(DJ53:DV53)</f>
        <v>1518486871</v>
      </c>
      <c r="DX53" s="196">
        <f>+Z53+AA53+AB53+AC53+AD53+AE53+AF53+AJ53+AK53+AL53+AM53+AN53+AO53+AP53+AQ53+AR53+AS53+AT53+AU53+AV53+BF53+AW53+AX53+AY53+BG53+BH53+BI53</f>
        <v>0</v>
      </c>
      <c r="DY53" s="196">
        <f>+AG53+AH53</f>
        <v>0</v>
      </c>
      <c r="DZ53" s="196">
        <f>+AH53</f>
        <v>0</v>
      </c>
      <c r="EA53" s="196">
        <f>+AI53</f>
        <v>0</v>
      </c>
      <c r="EB53" s="196">
        <f>+BA53</f>
        <v>0</v>
      </c>
      <c r="EC53" s="196">
        <f>+BJ53+BK53+BL53+BN53+BM53+BT53</f>
        <v>0</v>
      </c>
      <c r="ED53" s="196">
        <f>+BP53</f>
        <v>0</v>
      </c>
      <c r="EE53" s="196">
        <f>+BQ53</f>
        <v>0</v>
      </c>
      <c r="EF53" s="196">
        <f>+BO53</f>
        <v>0</v>
      </c>
      <c r="EG53" s="196">
        <f>+BB53+BC53</f>
        <v>0</v>
      </c>
      <c r="EH53" s="196">
        <f>+BD53</f>
        <v>0</v>
      </c>
      <c r="EI53" s="196">
        <f>+BE53</f>
        <v>0</v>
      </c>
      <c r="EJ53" s="196">
        <f>+BR53</f>
        <v>0</v>
      </c>
      <c r="EK53" s="196">
        <f>+BS53</f>
        <v>0</v>
      </c>
      <c r="EL53" s="196">
        <f>SUM(DX53:EK53)</f>
        <v>0</v>
      </c>
      <c r="EM53" s="196">
        <f>+EL53+DW53</f>
        <v>1518486871</v>
      </c>
      <c r="EN53" s="325">
        <f>+EM53-DD53</f>
        <v>0</v>
      </c>
    </row>
    <row r="54" spans="1:144" s="371" customFormat="1" ht="15" hidden="1" customHeight="1">
      <c r="A54" s="313" t="s">
        <v>221</v>
      </c>
      <c r="B54" s="363"/>
      <c r="C54" s="364"/>
      <c r="D54" s="342"/>
      <c r="E54" s="342"/>
      <c r="F54" s="309"/>
      <c r="G54" s="343"/>
      <c r="H54" s="313"/>
      <c r="I54" s="313"/>
      <c r="J54" s="365"/>
      <c r="K54" s="313"/>
      <c r="L54" s="365"/>
      <c r="M54" s="313"/>
      <c r="N54" s="365"/>
      <c r="O54" s="365"/>
      <c r="P54" s="365"/>
      <c r="Q54" s="365"/>
      <c r="R54" s="365"/>
      <c r="S54" s="365"/>
      <c r="T54" s="365"/>
      <c r="U54" s="312"/>
      <c r="V54" s="366"/>
      <c r="W54" s="367"/>
      <c r="X54" s="368"/>
      <c r="Y54" s="351"/>
      <c r="Z54" s="352"/>
      <c r="AA54" s="352"/>
      <c r="AB54" s="352"/>
      <c r="AC54" s="352"/>
      <c r="AD54" s="352"/>
      <c r="AE54" s="353"/>
      <c r="AF54" s="352"/>
      <c r="AG54" s="352"/>
      <c r="AH54" s="352"/>
      <c r="AI54" s="352"/>
      <c r="AJ54" s="352"/>
      <c r="AK54" s="352"/>
      <c r="AL54" s="352"/>
      <c r="AM54" s="352"/>
      <c r="AN54" s="352"/>
      <c r="AO54" s="352"/>
      <c r="AP54" s="352"/>
      <c r="AQ54" s="352"/>
      <c r="AR54" s="352"/>
      <c r="AS54" s="352"/>
      <c r="AT54" s="352"/>
      <c r="AU54" s="352"/>
      <c r="AV54" s="352"/>
      <c r="AW54" s="352"/>
      <c r="AX54" s="321"/>
      <c r="AY54" s="321"/>
      <c r="AZ54" s="352"/>
      <c r="BA54" s="352"/>
      <c r="BB54" s="352"/>
      <c r="BC54" s="352"/>
      <c r="BD54" s="352"/>
      <c r="BE54" s="352"/>
      <c r="BF54" s="352"/>
      <c r="BG54" s="352"/>
      <c r="BH54" s="352"/>
      <c r="BI54" s="352"/>
      <c r="BJ54" s="352"/>
      <c r="BK54" s="352"/>
      <c r="BL54" s="320"/>
      <c r="BM54" s="352"/>
      <c r="BN54" s="320"/>
      <c r="BO54" s="352"/>
      <c r="BP54" s="352"/>
      <c r="BQ54" s="352"/>
      <c r="BR54" s="352"/>
      <c r="BS54" s="352"/>
      <c r="BT54" s="352"/>
      <c r="BU54" s="352"/>
      <c r="BV54" s="352"/>
      <c r="BW54" s="857"/>
      <c r="BX54" s="352"/>
      <c r="BY54" s="352"/>
      <c r="BZ54" s="352"/>
      <c r="CA54" s="352"/>
      <c r="CB54" s="352"/>
      <c r="CC54" s="352"/>
      <c r="CD54" s="352"/>
      <c r="CE54" s="352"/>
      <c r="CF54" s="352"/>
      <c r="CG54" s="352"/>
      <c r="CH54" s="352"/>
      <c r="CI54" s="352"/>
      <c r="CJ54" s="352"/>
      <c r="CK54" s="352"/>
      <c r="CL54" s="352"/>
      <c r="CM54" s="386"/>
      <c r="CN54" s="386"/>
      <c r="CO54" s="386"/>
      <c r="CP54" s="386"/>
      <c r="CQ54" s="386"/>
      <c r="CR54" s="386"/>
      <c r="CS54" s="386"/>
      <c r="CT54" s="386"/>
      <c r="CU54" s="386"/>
      <c r="CV54" s="386"/>
      <c r="CW54" s="386"/>
      <c r="CX54" s="386"/>
      <c r="CY54" s="386"/>
      <c r="CZ54" s="386"/>
      <c r="DA54" s="386"/>
      <c r="DB54" s="386"/>
      <c r="DC54" s="386"/>
      <c r="DD54" s="386"/>
      <c r="DE54" s="354"/>
      <c r="DF54" s="354"/>
      <c r="DG54" s="223"/>
      <c r="DH54" s="324"/>
      <c r="DI54" s="355"/>
      <c r="DJ54" s="356">
        <f t="shared" si="81"/>
        <v>0</v>
      </c>
      <c r="DK54" s="356"/>
      <c r="DL54" s="356">
        <f>+CN54+CO54</f>
        <v>0</v>
      </c>
      <c r="DM54" s="356">
        <f>+CO54+CP54</f>
        <v>0</v>
      </c>
      <c r="DN54" s="356">
        <f>+CP54+CQ54</f>
        <v>0</v>
      </c>
      <c r="DO54" s="356"/>
      <c r="DP54" s="356"/>
      <c r="DQ54" s="356"/>
      <c r="DR54" s="356"/>
      <c r="DS54" s="356"/>
      <c r="DT54" s="356"/>
      <c r="DU54" s="356"/>
      <c r="DV54" s="356"/>
      <c r="DW54" s="356"/>
      <c r="DX54" s="356"/>
      <c r="DY54" s="356"/>
      <c r="DZ54" s="356"/>
      <c r="EA54" s="356"/>
      <c r="EB54" s="356"/>
      <c r="EC54" s="356"/>
      <c r="ED54" s="356"/>
      <c r="EE54" s="356"/>
      <c r="EF54" s="356"/>
      <c r="EG54" s="356"/>
      <c r="EH54" s="356"/>
      <c r="EI54" s="356"/>
      <c r="EJ54" s="356"/>
      <c r="EK54" s="356"/>
      <c r="EL54" s="356"/>
      <c r="EM54" s="196"/>
      <c r="EN54" s="357"/>
    </row>
    <row r="55" spans="1:144" s="326" customFormat="1" ht="24.75" customHeight="1">
      <c r="A55" s="305" t="s">
        <v>376</v>
      </c>
      <c r="B55" s="306" t="s">
        <v>348</v>
      </c>
      <c r="C55" s="307" t="s">
        <v>352</v>
      </c>
      <c r="D55" s="308" t="s">
        <v>316</v>
      </c>
      <c r="E55" s="308" t="s">
        <v>318</v>
      </c>
      <c r="F55" s="308" t="s">
        <v>361</v>
      </c>
      <c r="G55" s="310" t="str">
        <f>MID(F55,14,7)</f>
        <v>1905014</v>
      </c>
      <c r="H55" s="305" t="s">
        <v>362</v>
      </c>
      <c r="I55" s="311">
        <f>+G55-H55</f>
        <v>0</v>
      </c>
      <c r="J55" s="312" t="s">
        <v>356</v>
      </c>
      <c r="K55" s="358">
        <v>1903042</v>
      </c>
      <c r="L55" s="312" t="s">
        <v>377</v>
      </c>
      <c r="M55" s="359">
        <v>232</v>
      </c>
      <c r="N55" s="312" t="s">
        <v>378</v>
      </c>
      <c r="O55" s="312" t="s">
        <v>374</v>
      </c>
      <c r="P55" s="314" t="str">
        <f>MID(C55,1,7)</f>
        <v>O230117</v>
      </c>
      <c r="Q55" s="314" t="str">
        <f>MID(H55,1,4)</f>
        <v>1905</v>
      </c>
      <c r="R55" s="314" t="str">
        <f>MID(C55,14,8)</f>
        <v>20240242</v>
      </c>
      <c r="S55" s="314" t="str">
        <f>MID(O55,1,2)</f>
        <v>07</v>
      </c>
      <c r="T55" s="314" t="str">
        <f>MID(H55,5,3)</f>
        <v>014</v>
      </c>
      <c r="U55" s="312" t="str">
        <f>CONCATENATE(P55,Q55,R55,S55,T55)</f>
        <v>O23011719052024024207014</v>
      </c>
      <c r="V55" s="315" t="s">
        <v>327</v>
      </c>
      <c r="W55" s="308" t="s">
        <v>379</v>
      </c>
      <c r="X55" s="316" t="s">
        <v>360</v>
      </c>
      <c r="Y55" s="317">
        <v>7074</v>
      </c>
      <c r="Z55" s="318">
        <v>0</v>
      </c>
      <c r="AA55" s="318">
        <v>0</v>
      </c>
      <c r="AB55" s="318">
        <v>0</v>
      </c>
      <c r="AC55" s="318">
        <v>0</v>
      </c>
      <c r="AD55" s="318">
        <v>0</v>
      </c>
      <c r="AE55" s="387">
        <v>0</v>
      </c>
      <c r="AF55" s="318">
        <v>0</v>
      </c>
      <c r="AG55" s="318">
        <v>0</v>
      </c>
      <c r="AH55" s="318">
        <v>0</v>
      </c>
      <c r="AI55" s="318">
        <v>0</v>
      </c>
      <c r="AJ55" s="318">
        <v>0</v>
      </c>
      <c r="AK55" s="318">
        <v>0</v>
      </c>
      <c r="AL55" s="318">
        <v>0</v>
      </c>
      <c r="AM55" s="318">
        <v>0</v>
      </c>
      <c r="AN55" s="318">
        <v>0</v>
      </c>
      <c r="AO55" s="318">
        <v>0</v>
      </c>
      <c r="AP55" s="318">
        <v>0</v>
      </c>
      <c r="AQ55" s="318">
        <v>0</v>
      </c>
      <c r="AR55" s="318">
        <v>0</v>
      </c>
      <c r="AS55" s="318">
        <v>0</v>
      </c>
      <c r="AT55" s="318">
        <v>0</v>
      </c>
      <c r="AU55" s="318">
        <v>0</v>
      </c>
      <c r="AV55" s="318">
        <v>0</v>
      </c>
      <c r="AW55" s="320">
        <v>0</v>
      </c>
      <c r="AX55" s="321">
        <v>0</v>
      </c>
      <c r="AY55" s="321">
        <v>0</v>
      </c>
      <c r="AZ55" s="318">
        <f>SUM(Z55:AY56)</f>
        <v>0</v>
      </c>
      <c r="BA55" s="318">
        <v>0</v>
      </c>
      <c r="BB55" s="318">
        <v>0</v>
      </c>
      <c r="BC55" s="318">
        <v>0</v>
      </c>
      <c r="BD55" s="318">
        <v>0</v>
      </c>
      <c r="BE55" s="318">
        <v>0</v>
      </c>
      <c r="BF55" s="318">
        <v>0</v>
      </c>
      <c r="BG55" s="318">
        <v>0</v>
      </c>
      <c r="BH55" s="318">
        <v>0</v>
      </c>
      <c r="BI55" s="318">
        <v>0</v>
      </c>
      <c r="BJ55" s="318">
        <v>0</v>
      </c>
      <c r="BK55" s="318">
        <v>0</v>
      </c>
      <c r="BL55" s="320">
        <v>0</v>
      </c>
      <c r="BM55" s="318">
        <v>0</v>
      </c>
      <c r="BN55" s="320">
        <v>0</v>
      </c>
      <c r="BO55" s="318">
        <v>0</v>
      </c>
      <c r="BP55" s="318">
        <v>0</v>
      </c>
      <c r="BQ55" s="318">
        <v>0</v>
      </c>
      <c r="BR55" s="318">
        <v>0</v>
      </c>
      <c r="BS55" s="318">
        <v>0</v>
      </c>
      <c r="BT55" s="318">
        <v>0</v>
      </c>
      <c r="BU55" s="318">
        <f>SUM(BA55:BT55)</f>
        <v>0</v>
      </c>
      <c r="BV55" s="318">
        <f>+BU55+AZ55</f>
        <v>0</v>
      </c>
      <c r="BW55" s="855">
        <v>516000000</v>
      </c>
      <c r="BX55" s="318">
        <v>0</v>
      </c>
      <c r="BY55" s="318">
        <v>0</v>
      </c>
      <c r="BZ55" s="318">
        <v>0</v>
      </c>
      <c r="CA55" s="318">
        <v>0</v>
      </c>
      <c r="CB55" s="318">
        <v>0</v>
      </c>
      <c r="CC55" s="318">
        <v>0</v>
      </c>
      <c r="CD55" s="318">
        <v>0</v>
      </c>
      <c r="CE55" s="318">
        <v>0</v>
      </c>
      <c r="CF55" s="318">
        <v>0</v>
      </c>
      <c r="CG55" s="318">
        <v>0</v>
      </c>
      <c r="CH55" s="196">
        <v>998466921</v>
      </c>
      <c r="CI55" s="196">
        <v>30251708</v>
      </c>
      <c r="CJ55" s="318">
        <v>0</v>
      </c>
      <c r="CK55" s="318">
        <v>0</v>
      </c>
      <c r="CL55" s="318">
        <v>0</v>
      </c>
      <c r="CM55" s="385">
        <v>0</v>
      </c>
      <c r="CN55" s="385">
        <v>0</v>
      </c>
      <c r="CO55" s="385">
        <v>0</v>
      </c>
      <c r="CP55" s="385">
        <v>0</v>
      </c>
      <c r="CQ55" s="385">
        <v>0</v>
      </c>
      <c r="CR55" s="385">
        <v>0</v>
      </c>
      <c r="CS55" s="385">
        <v>0</v>
      </c>
      <c r="CT55" s="385">
        <v>0</v>
      </c>
      <c r="CU55" s="385">
        <v>0</v>
      </c>
      <c r="CV55" s="385">
        <v>0</v>
      </c>
      <c r="CW55" s="385">
        <f>SUM(BW55:CV55)</f>
        <v>1544718629</v>
      </c>
      <c r="CX55" s="385">
        <v>0</v>
      </c>
      <c r="CY55" s="196">
        <v>319</v>
      </c>
      <c r="CZ55" s="196">
        <v>497158196</v>
      </c>
      <c r="DA55" s="196">
        <v>15660483</v>
      </c>
      <c r="DB55" s="318">
        <f>SUM(CX55:DA55)</f>
        <v>512818998</v>
      </c>
      <c r="DC55" s="318">
        <f>+DB55+CW55</f>
        <v>2057537627</v>
      </c>
      <c r="DD55" s="318">
        <f>+DC55+BV55</f>
        <v>2057537627</v>
      </c>
      <c r="DE55" s="322">
        <f>ROUND(SUM(DD55),-3)</f>
        <v>2057538000</v>
      </c>
      <c r="DF55" s="322">
        <f>+DE55-DD55</f>
        <v>373</v>
      </c>
      <c r="DG55" s="223" t="str">
        <f>CONCATENATE(E55,F55,U55)</f>
        <v>O232020200991122PM/0201/0107/19050140242O23011719052024024207014</v>
      </c>
      <c r="DH55" s="324" t="str">
        <f>VLOOKUP(DG55,'[2]anteproyecto 2025'!DC$45:DC$177,1,0)</f>
        <v>O232020200991122PM/0201/0107/19050140242O23011719052024024207014</v>
      </c>
      <c r="DI55" s="167"/>
      <c r="DJ55" s="196">
        <f t="shared" si="81"/>
        <v>1544718629</v>
      </c>
      <c r="DK55" s="196">
        <f>+CK55+CL55+CM55+CN55</f>
        <v>0</v>
      </c>
      <c r="DL55" s="196">
        <f>+CO55</f>
        <v>0</v>
      </c>
      <c r="DM55" s="196">
        <f>+CP55</f>
        <v>0</v>
      </c>
      <c r="DN55" s="196">
        <f>+CQ55</f>
        <v>0</v>
      </c>
      <c r="DO55" s="196">
        <f>+CX55</f>
        <v>0</v>
      </c>
      <c r="DP55" s="196">
        <f>+CY55+CZ55+DA55</f>
        <v>512818998</v>
      </c>
      <c r="DQ55" s="196">
        <f>+CS55</f>
        <v>0</v>
      </c>
      <c r="DR55" s="196">
        <v>0</v>
      </c>
      <c r="DS55" s="196">
        <f>+CR55</f>
        <v>0</v>
      </c>
      <c r="DT55" s="196">
        <f>+CT55</f>
        <v>0</v>
      </c>
      <c r="DU55" s="196">
        <f>+CU55</f>
        <v>0</v>
      </c>
      <c r="DV55" s="196">
        <f>+CV55</f>
        <v>0</v>
      </c>
      <c r="DW55" s="196">
        <f>SUM(DJ55:DV55)</f>
        <v>2057537627</v>
      </c>
      <c r="DX55" s="196">
        <f>+Z55+AA55+AB55+AC55+AD55+AE55+AF55+AJ55+AK55+AL55+AM55+AN55+AO55+AP55+AQ55+AR55+AS55+AT55+AU55+AV55+BF55+AW55+AX55+AY55+BG55+BH55+BI55</f>
        <v>0</v>
      </c>
      <c r="DY55" s="196">
        <f>+AG55+AH55</f>
        <v>0</v>
      </c>
      <c r="DZ55" s="196">
        <f>+AH55</f>
        <v>0</v>
      </c>
      <c r="EA55" s="196">
        <f>+AI55</f>
        <v>0</v>
      </c>
      <c r="EB55" s="196">
        <f>+BA55</f>
        <v>0</v>
      </c>
      <c r="EC55" s="196">
        <f>+BJ55+BK55+BL55+BN55+BM55+BT55</f>
        <v>0</v>
      </c>
      <c r="ED55" s="196">
        <f>+BP55</f>
        <v>0</v>
      </c>
      <c r="EE55" s="196">
        <f>+BQ55</f>
        <v>0</v>
      </c>
      <c r="EF55" s="196">
        <f>+BO55</f>
        <v>0</v>
      </c>
      <c r="EG55" s="196">
        <f>+BB55+BC55</f>
        <v>0</v>
      </c>
      <c r="EH55" s="196">
        <f>+BD55</f>
        <v>0</v>
      </c>
      <c r="EI55" s="196">
        <f>+BE55</f>
        <v>0</v>
      </c>
      <c r="EJ55" s="196">
        <f>+BR55</f>
        <v>0</v>
      </c>
      <c r="EK55" s="196">
        <f>+BS55</f>
        <v>0</v>
      </c>
      <c r="EL55" s="196">
        <f>SUM(DX55:EK55)</f>
        <v>0</v>
      </c>
      <c r="EM55" s="196">
        <f>+EL55+DW55</f>
        <v>2057537627</v>
      </c>
      <c r="EN55" s="325">
        <f>+EM55-DD55</f>
        <v>0</v>
      </c>
    </row>
    <row r="56" spans="1:144" s="371" customFormat="1" ht="16.5" hidden="1" customHeight="1">
      <c r="A56" s="313" t="s">
        <v>221</v>
      </c>
      <c r="B56" s="363"/>
      <c r="C56" s="364"/>
      <c r="D56" s="342"/>
      <c r="E56" s="342"/>
      <c r="F56" s="309"/>
      <c r="G56" s="343"/>
      <c r="H56" s="313"/>
      <c r="I56" s="313"/>
      <c r="J56" s="365"/>
      <c r="K56" s="313"/>
      <c r="L56" s="365"/>
      <c r="M56" s="313"/>
      <c r="N56" s="365"/>
      <c r="O56" s="365"/>
      <c r="P56" s="365"/>
      <c r="Q56" s="365"/>
      <c r="R56" s="365"/>
      <c r="S56" s="365"/>
      <c r="T56" s="365"/>
      <c r="U56" s="312"/>
      <c r="V56" s="366"/>
      <c r="W56" s="367"/>
      <c r="X56" s="368"/>
      <c r="Y56" s="351"/>
      <c r="Z56" s="352"/>
      <c r="AA56" s="352"/>
      <c r="AB56" s="352"/>
      <c r="AC56" s="352"/>
      <c r="AD56" s="352"/>
      <c r="AE56" s="353"/>
      <c r="AF56" s="352"/>
      <c r="AG56" s="352"/>
      <c r="AH56" s="352"/>
      <c r="AI56" s="352"/>
      <c r="AJ56" s="352"/>
      <c r="AK56" s="352"/>
      <c r="AL56" s="352"/>
      <c r="AM56" s="352"/>
      <c r="AN56" s="352"/>
      <c r="AO56" s="352"/>
      <c r="AP56" s="352"/>
      <c r="AQ56" s="352"/>
      <c r="AR56" s="352"/>
      <c r="AS56" s="352"/>
      <c r="AT56" s="352"/>
      <c r="AU56" s="352"/>
      <c r="AV56" s="352"/>
      <c r="AW56" s="352"/>
      <c r="AX56" s="321"/>
      <c r="AY56" s="321"/>
      <c r="AZ56" s="352"/>
      <c r="BA56" s="352"/>
      <c r="BB56" s="352"/>
      <c r="BC56" s="352"/>
      <c r="BD56" s="352"/>
      <c r="BE56" s="352"/>
      <c r="BF56" s="352"/>
      <c r="BG56" s="352"/>
      <c r="BH56" s="352"/>
      <c r="BI56" s="352"/>
      <c r="BJ56" s="352"/>
      <c r="BK56" s="352"/>
      <c r="BL56" s="320"/>
      <c r="BM56" s="352"/>
      <c r="BN56" s="320"/>
      <c r="BO56" s="352"/>
      <c r="BP56" s="352"/>
      <c r="BQ56" s="352"/>
      <c r="BR56" s="352"/>
      <c r="BS56" s="352"/>
      <c r="BT56" s="352"/>
      <c r="BU56" s="352"/>
      <c r="BV56" s="352"/>
      <c r="BW56" s="857"/>
      <c r="BX56" s="352"/>
      <c r="BY56" s="352"/>
      <c r="BZ56" s="352"/>
      <c r="CA56" s="352"/>
      <c r="CB56" s="352"/>
      <c r="CC56" s="352"/>
      <c r="CD56" s="352"/>
      <c r="CE56" s="352"/>
      <c r="CF56" s="352"/>
      <c r="CG56" s="352"/>
      <c r="CH56" s="352"/>
      <c r="CI56" s="352"/>
      <c r="CJ56" s="352"/>
      <c r="CK56" s="352"/>
      <c r="CL56" s="352"/>
      <c r="CM56" s="386"/>
      <c r="CN56" s="386"/>
      <c r="CO56" s="386"/>
      <c r="CP56" s="386"/>
      <c r="CQ56" s="386"/>
      <c r="CR56" s="386"/>
      <c r="CS56" s="386"/>
      <c r="CT56" s="386"/>
      <c r="CU56" s="386"/>
      <c r="CV56" s="386"/>
      <c r="CW56" s="386"/>
      <c r="CX56" s="386"/>
      <c r="CY56" s="386"/>
      <c r="CZ56" s="386"/>
      <c r="DA56" s="386"/>
      <c r="DB56" s="386"/>
      <c r="DC56" s="386"/>
      <c r="DD56" s="386"/>
      <c r="DE56" s="354"/>
      <c r="DF56" s="354"/>
      <c r="DG56" s="223"/>
      <c r="DH56" s="324"/>
      <c r="DI56" s="355"/>
      <c r="DJ56" s="356">
        <f t="shared" si="81"/>
        <v>0</v>
      </c>
      <c r="DK56" s="356"/>
      <c r="DL56" s="356">
        <f t="shared" ref="DL56:DN57" si="90">+CN56+CO56</f>
        <v>0</v>
      </c>
      <c r="DM56" s="356">
        <f t="shared" si="90"/>
        <v>0</v>
      </c>
      <c r="DN56" s="356">
        <f t="shared" si="90"/>
        <v>0</v>
      </c>
      <c r="DO56" s="356"/>
      <c r="DP56" s="356"/>
      <c r="DQ56" s="356"/>
      <c r="DR56" s="356"/>
      <c r="DS56" s="356"/>
      <c r="DT56" s="356"/>
      <c r="DU56" s="356"/>
      <c r="DV56" s="356"/>
      <c r="DW56" s="356"/>
      <c r="DX56" s="356"/>
      <c r="DY56" s="356"/>
      <c r="DZ56" s="356"/>
      <c r="EA56" s="356"/>
      <c r="EB56" s="356"/>
      <c r="EC56" s="356"/>
      <c r="ED56" s="356"/>
      <c r="EE56" s="356"/>
      <c r="EF56" s="356"/>
      <c r="EG56" s="356"/>
      <c r="EH56" s="356"/>
      <c r="EI56" s="356"/>
      <c r="EJ56" s="356"/>
      <c r="EK56" s="356"/>
      <c r="EL56" s="356"/>
      <c r="EM56" s="196"/>
      <c r="EN56" s="357"/>
    </row>
    <row r="57" spans="1:144" ht="24.75" customHeight="1">
      <c r="A57" s="372"/>
      <c r="B57" s="373" t="s">
        <v>348</v>
      </c>
      <c r="C57" s="374" t="s">
        <v>352</v>
      </c>
      <c r="D57" s="375" t="s">
        <v>316</v>
      </c>
      <c r="E57" s="375" t="s">
        <v>318</v>
      </c>
      <c r="F57" s="308" t="s">
        <v>380</v>
      </c>
      <c r="G57" s="375"/>
      <c r="H57" s="372" t="s">
        <v>362</v>
      </c>
      <c r="I57" s="372"/>
      <c r="J57" s="376" t="s">
        <v>356</v>
      </c>
      <c r="K57" s="372">
        <v>1901136</v>
      </c>
      <c r="L57" s="376" t="s">
        <v>381</v>
      </c>
      <c r="M57" s="377">
        <v>0</v>
      </c>
      <c r="N57" s="376" t="s">
        <v>364</v>
      </c>
      <c r="O57" s="376" t="s">
        <v>382</v>
      </c>
      <c r="P57" s="376"/>
      <c r="Q57" s="376"/>
      <c r="R57" s="376"/>
      <c r="S57" s="376"/>
      <c r="T57" s="376"/>
      <c r="U57" s="312"/>
      <c r="V57" s="378" t="s">
        <v>327</v>
      </c>
      <c r="W57" s="375" t="s">
        <v>366</v>
      </c>
      <c r="X57" s="379" t="s">
        <v>360</v>
      </c>
      <c r="Y57" s="380">
        <v>7074</v>
      </c>
      <c r="Z57" s="388">
        <f>+Z58+Z60+Z62+Z64+Z66</f>
        <v>0</v>
      </c>
      <c r="AA57" s="388">
        <f t="shared" ref="AA57:CQ57" si="91">+AA58+AA60+AA62+AA64+AA66</f>
        <v>0</v>
      </c>
      <c r="AB57" s="388">
        <f t="shared" si="91"/>
        <v>0</v>
      </c>
      <c r="AC57" s="388">
        <f t="shared" si="91"/>
        <v>0</v>
      </c>
      <c r="AD57" s="388">
        <f t="shared" si="91"/>
        <v>0</v>
      </c>
      <c r="AE57" s="388">
        <f t="shared" si="91"/>
        <v>0</v>
      </c>
      <c r="AF57" s="388">
        <f t="shared" si="91"/>
        <v>0</v>
      </c>
      <c r="AG57" s="388">
        <f t="shared" si="91"/>
        <v>0</v>
      </c>
      <c r="AH57" s="388">
        <f t="shared" si="91"/>
        <v>0</v>
      </c>
      <c r="AI57" s="388">
        <f t="shared" si="91"/>
        <v>0</v>
      </c>
      <c r="AJ57" s="388">
        <f t="shared" si="91"/>
        <v>0</v>
      </c>
      <c r="AK57" s="388">
        <f t="shared" si="91"/>
        <v>0</v>
      </c>
      <c r="AL57" s="388">
        <f t="shared" si="91"/>
        <v>0</v>
      </c>
      <c r="AM57" s="388">
        <f t="shared" si="91"/>
        <v>0</v>
      </c>
      <c r="AN57" s="388">
        <f t="shared" si="91"/>
        <v>0</v>
      </c>
      <c r="AO57" s="388">
        <f t="shared" si="91"/>
        <v>0</v>
      </c>
      <c r="AP57" s="388">
        <f t="shared" si="91"/>
        <v>0</v>
      </c>
      <c r="AQ57" s="388">
        <f t="shared" si="91"/>
        <v>0</v>
      </c>
      <c r="AR57" s="388">
        <f t="shared" si="91"/>
        <v>0</v>
      </c>
      <c r="AS57" s="388">
        <f t="shared" si="91"/>
        <v>0</v>
      </c>
      <c r="AT57" s="388">
        <f t="shared" si="91"/>
        <v>0</v>
      </c>
      <c r="AU57" s="388">
        <f t="shared" si="91"/>
        <v>0</v>
      </c>
      <c r="AV57" s="388">
        <f t="shared" si="91"/>
        <v>0</v>
      </c>
      <c r="AW57" s="388"/>
      <c r="AX57" s="321">
        <f t="shared" ref="AX57" si="92">+AX58+AX60+AX62+AX64+AX66</f>
        <v>0</v>
      </c>
      <c r="AY57" s="321">
        <f t="shared" ref="AY57" si="93">+AY58+AY60+AY62+AY64+AY66</f>
        <v>0</v>
      </c>
      <c r="AZ57" s="388">
        <f t="shared" si="91"/>
        <v>0</v>
      </c>
      <c r="BA57" s="388">
        <f t="shared" si="91"/>
        <v>0</v>
      </c>
      <c r="BB57" s="388">
        <f t="shared" si="91"/>
        <v>0</v>
      </c>
      <c r="BC57" s="388">
        <f t="shared" si="91"/>
        <v>0</v>
      </c>
      <c r="BD57" s="388">
        <f t="shared" si="91"/>
        <v>0</v>
      </c>
      <c r="BE57" s="388">
        <f t="shared" si="91"/>
        <v>0</v>
      </c>
      <c r="BF57" s="388">
        <f t="shared" si="91"/>
        <v>0</v>
      </c>
      <c r="BG57" s="388">
        <f t="shared" si="91"/>
        <v>0</v>
      </c>
      <c r="BH57" s="388">
        <f t="shared" si="91"/>
        <v>0</v>
      </c>
      <c r="BI57" s="388">
        <f t="shared" si="91"/>
        <v>0</v>
      </c>
      <c r="BJ57" s="388">
        <f t="shared" si="91"/>
        <v>0</v>
      </c>
      <c r="BK57" s="388">
        <f t="shared" si="91"/>
        <v>0</v>
      </c>
      <c r="BL57" s="320"/>
      <c r="BM57" s="388">
        <f t="shared" ref="BM57" si="94">+BM58+BM60+BM62+BM64+BM66</f>
        <v>0</v>
      </c>
      <c r="BN57" s="320">
        <f t="shared" si="91"/>
        <v>0</v>
      </c>
      <c r="BO57" s="388">
        <f t="shared" si="91"/>
        <v>0</v>
      </c>
      <c r="BP57" s="388">
        <f t="shared" si="91"/>
        <v>0</v>
      </c>
      <c r="BQ57" s="388">
        <f t="shared" si="91"/>
        <v>0</v>
      </c>
      <c r="BR57" s="388">
        <f t="shared" si="91"/>
        <v>0</v>
      </c>
      <c r="BS57" s="388">
        <f t="shared" si="91"/>
        <v>0</v>
      </c>
      <c r="BT57" s="388">
        <f t="shared" si="91"/>
        <v>0</v>
      </c>
      <c r="BU57" s="388">
        <f t="shared" si="91"/>
        <v>0</v>
      </c>
      <c r="BV57" s="388">
        <f t="shared" si="91"/>
        <v>0</v>
      </c>
      <c r="BW57" s="860">
        <f t="shared" si="91"/>
        <v>0</v>
      </c>
      <c r="BX57" s="388">
        <f t="shared" si="91"/>
        <v>0</v>
      </c>
      <c r="BY57" s="388">
        <f t="shared" si="91"/>
        <v>0</v>
      </c>
      <c r="BZ57" s="388">
        <f t="shared" si="91"/>
        <v>0</v>
      </c>
      <c r="CA57" s="388">
        <f t="shared" si="91"/>
        <v>0</v>
      </c>
      <c r="CB57" s="388">
        <f t="shared" si="91"/>
        <v>0</v>
      </c>
      <c r="CC57" s="388">
        <f t="shared" si="91"/>
        <v>0</v>
      </c>
      <c r="CD57" s="388">
        <f t="shared" si="91"/>
        <v>0</v>
      </c>
      <c r="CE57" s="388">
        <f t="shared" si="91"/>
        <v>0</v>
      </c>
      <c r="CF57" s="388">
        <f t="shared" si="91"/>
        <v>0</v>
      </c>
      <c r="CG57" s="388">
        <f t="shared" si="91"/>
        <v>0</v>
      </c>
      <c r="CH57" s="388">
        <f t="shared" si="91"/>
        <v>2746918200</v>
      </c>
      <c r="CI57" s="388">
        <f t="shared" si="91"/>
        <v>86527923</v>
      </c>
      <c r="CJ57" s="388">
        <f t="shared" si="91"/>
        <v>0</v>
      </c>
      <c r="CK57" s="388">
        <f t="shared" si="91"/>
        <v>0</v>
      </c>
      <c r="CL57" s="388">
        <f t="shared" si="91"/>
        <v>0</v>
      </c>
      <c r="CM57" s="388">
        <f t="shared" si="91"/>
        <v>0</v>
      </c>
      <c r="CN57" s="388">
        <f t="shared" si="91"/>
        <v>0</v>
      </c>
      <c r="CO57" s="388">
        <f t="shared" si="91"/>
        <v>0</v>
      </c>
      <c r="CP57" s="388">
        <f t="shared" si="91"/>
        <v>0</v>
      </c>
      <c r="CQ57" s="388">
        <f t="shared" si="91"/>
        <v>0</v>
      </c>
      <c r="CR57" s="388">
        <f t="shared" ref="CR57:DD57" si="95">+CR58+CR60+CR62+CR64+CR66</f>
        <v>0</v>
      </c>
      <c r="CS57" s="388">
        <f t="shared" si="95"/>
        <v>0</v>
      </c>
      <c r="CT57" s="388">
        <f t="shared" si="95"/>
        <v>0</v>
      </c>
      <c r="CU57" s="388">
        <f t="shared" si="95"/>
        <v>0</v>
      </c>
      <c r="CV57" s="388">
        <f t="shared" si="95"/>
        <v>0</v>
      </c>
      <c r="CW57" s="388">
        <f t="shared" si="95"/>
        <v>2833446123</v>
      </c>
      <c r="CX57" s="388">
        <f t="shared" si="95"/>
        <v>0</v>
      </c>
      <c r="CY57" s="388">
        <f t="shared" si="95"/>
        <v>629</v>
      </c>
      <c r="CZ57" s="388">
        <f t="shared" ref="CZ57" si="96">+CZ58+CZ60+CZ62+CZ64+CZ66</f>
        <v>7364034290</v>
      </c>
      <c r="DA57" s="388">
        <f t="shared" si="95"/>
        <v>231967081</v>
      </c>
      <c r="DB57" s="388">
        <f t="shared" si="95"/>
        <v>7596002000</v>
      </c>
      <c r="DC57" s="388">
        <f t="shared" si="95"/>
        <v>10429448123</v>
      </c>
      <c r="DD57" s="388">
        <f t="shared" si="95"/>
        <v>10429448123</v>
      </c>
      <c r="DE57" s="382"/>
      <c r="DF57" s="382"/>
      <c r="DG57" s="166"/>
      <c r="DH57" s="324"/>
      <c r="DI57" s="383"/>
      <c r="DJ57" s="381">
        <f t="shared" si="81"/>
        <v>2833446123</v>
      </c>
      <c r="DK57" s="381">
        <f t="shared" ref="DK57:EN57" si="97">+DK58+DK60+DK62+DK64+DK66</f>
        <v>0</v>
      </c>
      <c r="DL57" s="381">
        <f t="shared" si="90"/>
        <v>0</v>
      </c>
      <c r="DM57" s="381">
        <f t="shared" si="90"/>
        <v>0</v>
      </c>
      <c r="DN57" s="381">
        <f t="shared" si="90"/>
        <v>0</v>
      </c>
      <c r="DO57" s="381">
        <f t="shared" si="97"/>
        <v>0</v>
      </c>
      <c r="DP57" s="381">
        <f t="shared" si="97"/>
        <v>7596002000</v>
      </c>
      <c r="DQ57" s="381">
        <f t="shared" si="97"/>
        <v>0</v>
      </c>
      <c r="DR57" s="381">
        <f t="shared" si="97"/>
        <v>0</v>
      </c>
      <c r="DS57" s="381">
        <f t="shared" si="97"/>
        <v>0</v>
      </c>
      <c r="DT57" s="381">
        <f t="shared" si="97"/>
        <v>0</v>
      </c>
      <c r="DU57" s="381">
        <f t="shared" si="97"/>
        <v>0</v>
      </c>
      <c r="DV57" s="381">
        <f t="shared" si="97"/>
        <v>0</v>
      </c>
      <c r="DW57" s="381">
        <f t="shared" si="97"/>
        <v>10429448123</v>
      </c>
      <c r="DX57" s="381">
        <f t="shared" si="97"/>
        <v>0</v>
      </c>
      <c r="DY57" s="381">
        <f t="shared" si="97"/>
        <v>0</v>
      </c>
      <c r="DZ57" s="381">
        <f t="shared" si="97"/>
        <v>0</v>
      </c>
      <c r="EA57" s="381">
        <f t="shared" si="97"/>
        <v>0</v>
      </c>
      <c r="EB57" s="381">
        <f t="shared" si="97"/>
        <v>0</v>
      </c>
      <c r="EC57" s="381">
        <f t="shared" si="97"/>
        <v>0</v>
      </c>
      <c r="ED57" s="381">
        <f t="shared" si="97"/>
        <v>0</v>
      </c>
      <c r="EE57" s="381">
        <f t="shared" si="97"/>
        <v>0</v>
      </c>
      <c r="EF57" s="381">
        <f t="shared" si="97"/>
        <v>0</v>
      </c>
      <c r="EG57" s="381">
        <f t="shared" si="97"/>
        <v>0</v>
      </c>
      <c r="EH57" s="381">
        <f t="shared" si="97"/>
        <v>0</v>
      </c>
      <c r="EI57" s="381">
        <f t="shared" si="97"/>
        <v>0</v>
      </c>
      <c r="EJ57" s="381">
        <f t="shared" si="97"/>
        <v>0</v>
      </c>
      <c r="EK57" s="381">
        <f t="shared" si="97"/>
        <v>0</v>
      </c>
      <c r="EL57" s="381">
        <f t="shared" si="97"/>
        <v>0</v>
      </c>
      <c r="EM57" s="196">
        <f t="shared" si="97"/>
        <v>10429448123</v>
      </c>
      <c r="EN57" s="384">
        <f t="shared" si="97"/>
        <v>0</v>
      </c>
    </row>
    <row r="58" spans="1:144" s="326" customFormat="1" ht="24.75" customHeight="1">
      <c r="A58" s="305" t="s">
        <v>383</v>
      </c>
      <c r="B58" s="306" t="s">
        <v>348</v>
      </c>
      <c r="C58" s="307" t="s">
        <v>352</v>
      </c>
      <c r="D58" s="308" t="s">
        <v>316</v>
      </c>
      <c r="E58" s="308" t="s">
        <v>318</v>
      </c>
      <c r="F58" s="308" t="s">
        <v>380</v>
      </c>
      <c r="G58" s="310" t="str">
        <f>MID(F58,14,7)</f>
        <v>1905014</v>
      </c>
      <c r="H58" s="305" t="s">
        <v>362</v>
      </c>
      <c r="I58" s="311">
        <f>+G58-H58</f>
        <v>0</v>
      </c>
      <c r="J58" s="312" t="s">
        <v>356</v>
      </c>
      <c r="K58" s="358">
        <v>1901136</v>
      </c>
      <c r="L58" s="312" t="s">
        <v>381</v>
      </c>
      <c r="M58" s="359">
        <v>129</v>
      </c>
      <c r="N58" s="312" t="s">
        <v>364</v>
      </c>
      <c r="O58" s="312" t="s">
        <v>382</v>
      </c>
      <c r="P58" s="314" t="str">
        <f>MID(C58,1,7)</f>
        <v>O230117</v>
      </c>
      <c r="Q58" s="314" t="str">
        <f>MID(H58,1,4)</f>
        <v>1905</v>
      </c>
      <c r="R58" s="314" t="str">
        <f>MID(C58,14,8)</f>
        <v>20240242</v>
      </c>
      <c r="S58" s="314" t="str">
        <f>MID(O58,1,2)</f>
        <v>08</v>
      </c>
      <c r="T58" s="314" t="str">
        <f>MID(H58,5,3)</f>
        <v>014</v>
      </c>
      <c r="U58" s="312" t="str">
        <f>CONCATENATE(P58,Q58,R58,S58,T58)</f>
        <v>O23011719052024024208014</v>
      </c>
      <c r="V58" s="315" t="s">
        <v>327</v>
      </c>
      <c r="W58" s="308" t="s">
        <v>366</v>
      </c>
      <c r="X58" s="316" t="s">
        <v>360</v>
      </c>
      <c r="Y58" s="317">
        <v>7074</v>
      </c>
      <c r="Z58" s="318">
        <v>0</v>
      </c>
      <c r="AA58" s="318">
        <v>0</v>
      </c>
      <c r="AB58" s="318">
        <v>0</v>
      </c>
      <c r="AC58" s="318">
        <v>0</v>
      </c>
      <c r="AD58" s="318">
        <v>0</v>
      </c>
      <c r="AE58" s="319">
        <v>0</v>
      </c>
      <c r="AF58" s="318">
        <v>0</v>
      </c>
      <c r="AG58" s="318">
        <v>0</v>
      </c>
      <c r="AH58" s="318">
        <v>0</v>
      </c>
      <c r="AI58" s="318">
        <v>0</v>
      </c>
      <c r="AJ58" s="318">
        <v>0</v>
      </c>
      <c r="AK58" s="318">
        <v>0</v>
      </c>
      <c r="AL58" s="318">
        <v>0</v>
      </c>
      <c r="AM58" s="318">
        <v>0</v>
      </c>
      <c r="AN58" s="318">
        <v>0</v>
      </c>
      <c r="AO58" s="318">
        <v>0</v>
      </c>
      <c r="AP58" s="318">
        <v>0</v>
      </c>
      <c r="AQ58" s="318">
        <v>0</v>
      </c>
      <c r="AR58" s="318">
        <v>0</v>
      </c>
      <c r="AS58" s="318">
        <v>0</v>
      </c>
      <c r="AT58" s="318">
        <v>0</v>
      </c>
      <c r="AU58" s="318">
        <v>0</v>
      </c>
      <c r="AV58" s="318">
        <v>0</v>
      </c>
      <c r="AW58" s="320">
        <v>0</v>
      </c>
      <c r="AX58" s="321">
        <v>0</v>
      </c>
      <c r="AY58" s="321">
        <v>0</v>
      </c>
      <c r="AZ58" s="318">
        <f>SUM(Z58:AY59)</f>
        <v>0</v>
      </c>
      <c r="BA58" s="318">
        <v>0</v>
      </c>
      <c r="BB58" s="318">
        <v>0</v>
      </c>
      <c r="BC58" s="318">
        <v>0</v>
      </c>
      <c r="BD58" s="318">
        <v>0</v>
      </c>
      <c r="BE58" s="318">
        <v>0</v>
      </c>
      <c r="BF58" s="318">
        <v>0</v>
      </c>
      <c r="BG58" s="318">
        <v>0</v>
      </c>
      <c r="BH58" s="318">
        <v>0</v>
      </c>
      <c r="BI58" s="318">
        <v>0</v>
      </c>
      <c r="BJ58" s="318">
        <v>0</v>
      </c>
      <c r="BK58" s="318">
        <v>0</v>
      </c>
      <c r="BL58" s="320">
        <v>0</v>
      </c>
      <c r="BM58" s="318">
        <v>0</v>
      </c>
      <c r="BN58" s="320">
        <v>0</v>
      </c>
      <c r="BO58" s="318">
        <v>0</v>
      </c>
      <c r="BP58" s="318">
        <v>0</v>
      </c>
      <c r="BQ58" s="318">
        <v>0</v>
      </c>
      <c r="BR58" s="318">
        <v>0</v>
      </c>
      <c r="BS58" s="318">
        <v>0</v>
      </c>
      <c r="BT58" s="318">
        <v>0</v>
      </c>
      <c r="BU58" s="318">
        <f>SUM(BA58:BT58)</f>
        <v>0</v>
      </c>
      <c r="BV58" s="318">
        <f>+BU58+AZ58</f>
        <v>0</v>
      </c>
      <c r="BW58" s="855">
        <v>0</v>
      </c>
      <c r="BX58" s="318">
        <v>0</v>
      </c>
      <c r="BY58" s="318">
        <v>0</v>
      </c>
      <c r="BZ58" s="318">
        <v>0</v>
      </c>
      <c r="CA58" s="318">
        <v>0</v>
      </c>
      <c r="CB58" s="318">
        <v>0</v>
      </c>
      <c r="CC58" s="318">
        <v>0</v>
      </c>
      <c r="CD58" s="318">
        <v>0</v>
      </c>
      <c r="CE58" s="318">
        <v>0</v>
      </c>
      <c r="CF58" s="318">
        <v>0</v>
      </c>
      <c r="CG58" s="318">
        <v>0</v>
      </c>
      <c r="CH58" s="196">
        <v>555109373</v>
      </c>
      <c r="CI58" s="196">
        <v>17485945</v>
      </c>
      <c r="CJ58" s="318">
        <v>0</v>
      </c>
      <c r="CK58" s="318">
        <v>0</v>
      </c>
      <c r="CL58" s="318">
        <v>0</v>
      </c>
      <c r="CM58" s="385">
        <v>0</v>
      </c>
      <c r="CN58" s="385">
        <v>0</v>
      </c>
      <c r="CO58" s="385">
        <v>0</v>
      </c>
      <c r="CP58" s="385">
        <v>0</v>
      </c>
      <c r="CQ58" s="385">
        <v>0</v>
      </c>
      <c r="CR58" s="385">
        <v>0</v>
      </c>
      <c r="CS58" s="385">
        <v>0</v>
      </c>
      <c r="CT58" s="385">
        <v>0</v>
      </c>
      <c r="CU58" s="385">
        <v>0</v>
      </c>
      <c r="CV58" s="385">
        <v>0</v>
      </c>
      <c r="CW58" s="385">
        <f>SUM(BW58:CV58)</f>
        <v>572595318</v>
      </c>
      <c r="CX58" s="385">
        <v>0</v>
      </c>
      <c r="CY58" s="196">
        <v>0</v>
      </c>
      <c r="CZ58" s="196">
        <v>689172381</v>
      </c>
      <c r="DA58" s="196">
        <v>21708930</v>
      </c>
      <c r="DB58" s="318">
        <f>SUM(CX58:DA58)</f>
        <v>710881311</v>
      </c>
      <c r="DC58" s="318">
        <f>+DB58+CW58</f>
        <v>1283476629</v>
      </c>
      <c r="DD58" s="318">
        <f>+DC58+BV58</f>
        <v>1283476629</v>
      </c>
      <c r="DE58" s="322">
        <f>ROUND(SUM(DD58),-3)</f>
        <v>1283477000</v>
      </c>
      <c r="DF58" s="322">
        <f>+DE58-DD58</f>
        <v>371</v>
      </c>
      <c r="DG58" s="223" t="str">
        <f>CONCATENATE(E58,F58,U58)</f>
        <v>O232020200991122PM/0201/0108/19050140242O23011719052024024208014</v>
      </c>
      <c r="DH58" s="324" t="str">
        <f>VLOOKUP(DG58,'[2]anteproyecto 2025'!DC$45:DC$177,1,0)</f>
        <v>O232020200991122PM/0201/0108/19050140242O23011719052024024208014</v>
      </c>
      <c r="DI58" s="167"/>
      <c r="DJ58" s="196">
        <f t="shared" si="81"/>
        <v>572595318</v>
      </c>
      <c r="DK58" s="196">
        <f>+CK58+CL58+CM58+CN58</f>
        <v>0</v>
      </c>
      <c r="DL58" s="196">
        <f>+CO58</f>
        <v>0</v>
      </c>
      <c r="DM58" s="196">
        <f>+CP58</f>
        <v>0</v>
      </c>
      <c r="DN58" s="196">
        <f>+CQ58</f>
        <v>0</v>
      </c>
      <c r="DO58" s="196">
        <f>+CX58</f>
        <v>0</v>
      </c>
      <c r="DP58" s="196">
        <f>+CY58+CZ58+DA58</f>
        <v>710881311</v>
      </c>
      <c r="DQ58" s="196">
        <f>+CS58</f>
        <v>0</v>
      </c>
      <c r="DR58" s="196">
        <v>0</v>
      </c>
      <c r="DS58" s="196">
        <f>+CR58</f>
        <v>0</v>
      </c>
      <c r="DT58" s="196">
        <f>+CT58</f>
        <v>0</v>
      </c>
      <c r="DU58" s="196">
        <f>+CU58</f>
        <v>0</v>
      </c>
      <c r="DV58" s="196">
        <f>+CV58</f>
        <v>0</v>
      </c>
      <c r="DW58" s="196">
        <f>SUM(DJ58:DV58)</f>
        <v>1283476629</v>
      </c>
      <c r="DX58" s="196">
        <f>+Z58+AA58+AB58+AC58+AD58+AE58+AF58+AJ58+AK58+AL58+AM58+AN58+AO58+AP58+AQ58+AR58+AS58+AT58+AU58+AV58+BF58+AW58+AX58+AY58+BG58+BH58+BI58</f>
        <v>0</v>
      </c>
      <c r="DY58" s="196">
        <f>+AG58+AH58</f>
        <v>0</v>
      </c>
      <c r="DZ58" s="196">
        <f>+AH58</f>
        <v>0</v>
      </c>
      <c r="EA58" s="196">
        <f>+AI58</f>
        <v>0</v>
      </c>
      <c r="EB58" s="196">
        <f>+BA58</f>
        <v>0</v>
      </c>
      <c r="EC58" s="196">
        <f>+BJ58+BK58+BL58+BN58+BM58+BT58</f>
        <v>0</v>
      </c>
      <c r="ED58" s="196">
        <f>+BP58</f>
        <v>0</v>
      </c>
      <c r="EE58" s="196">
        <f>+BQ58</f>
        <v>0</v>
      </c>
      <c r="EF58" s="196">
        <f>+BO58</f>
        <v>0</v>
      </c>
      <c r="EG58" s="196">
        <f>+BB58+BC58</f>
        <v>0</v>
      </c>
      <c r="EH58" s="196">
        <f>+BD58</f>
        <v>0</v>
      </c>
      <c r="EI58" s="196">
        <f>+BE58</f>
        <v>0</v>
      </c>
      <c r="EJ58" s="196">
        <f>+BR58</f>
        <v>0</v>
      </c>
      <c r="EK58" s="196">
        <f>+BS58</f>
        <v>0</v>
      </c>
      <c r="EL58" s="196">
        <f>SUM(DX58:EK58)</f>
        <v>0</v>
      </c>
      <c r="EM58" s="196">
        <f>+EL58+DW58</f>
        <v>1283476629</v>
      </c>
      <c r="EN58" s="325">
        <f>+EM58-DD58</f>
        <v>0</v>
      </c>
    </row>
    <row r="59" spans="1:144" s="371" customFormat="1" ht="14.25" hidden="1" customHeight="1">
      <c r="A59" s="313" t="s">
        <v>221</v>
      </c>
      <c r="B59" s="363"/>
      <c r="C59" s="364"/>
      <c r="D59" s="342"/>
      <c r="E59" s="342"/>
      <c r="F59" s="309"/>
      <c r="G59" s="343"/>
      <c r="H59" s="313"/>
      <c r="I59" s="313"/>
      <c r="J59" s="365"/>
      <c r="K59" s="313"/>
      <c r="L59" s="365"/>
      <c r="M59" s="313"/>
      <c r="N59" s="365"/>
      <c r="O59" s="365"/>
      <c r="P59" s="365"/>
      <c r="Q59" s="365"/>
      <c r="R59" s="365"/>
      <c r="S59" s="365"/>
      <c r="T59" s="365"/>
      <c r="U59" s="312"/>
      <c r="V59" s="366"/>
      <c r="W59" s="367"/>
      <c r="X59" s="368"/>
      <c r="Y59" s="351"/>
      <c r="Z59" s="352"/>
      <c r="AA59" s="352"/>
      <c r="AB59" s="352"/>
      <c r="AC59" s="352"/>
      <c r="AD59" s="352"/>
      <c r="AE59" s="353"/>
      <c r="AF59" s="352"/>
      <c r="AG59" s="352"/>
      <c r="AH59" s="352"/>
      <c r="AI59" s="352"/>
      <c r="AJ59" s="352"/>
      <c r="AK59" s="352"/>
      <c r="AL59" s="352"/>
      <c r="AM59" s="352"/>
      <c r="AN59" s="352"/>
      <c r="AO59" s="352"/>
      <c r="AP59" s="352"/>
      <c r="AQ59" s="352"/>
      <c r="AR59" s="352"/>
      <c r="AS59" s="352"/>
      <c r="AT59" s="352"/>
      <c r="AU59" s="352"/>
      <c r="AV59" s="352"/>
      <c r="AW59" s="352"/>
      <c r="AX59" s="321"/>
      <c r="AY59" s="321"/>
      <c r="AZ59" s="352"/>
      <c r="BA59" s="352"/>
      <c r="BB59" s="352"/>
      <c r="BC59" s="352"/>
      <c r="BD59" s="352"/>
      <c r="BE59" s="352"/>
      <c r="BF59" s="352"/>
      <c r="BG59" s="352"/>
      <c r="BH59" s="352"/>
      <c r="BI59" s="352"/>
      <c r="BJ59" s="352"/>
      <c r="BK59" s="352"/>
      <c r="BL59" s="320"/>
      <c r="BM59" s="352"/>
      <c r="BN59" s="320"/>
      <c r="BO59" s="352"/>
      <c r="BP59" s="352"/>
      <c r="BQ59" s="352"/>
      <c r="BR59" s="352"/>
      <c r="BS59" s="352"/>
      <c r="BT59" s="352"/>
      <c r="BU59" s="352"/>
      <c r="BV59" s="352"/>
      <c r="BW59" s="857"/>
      <c r="BX59" s="352"/>
      <c r="BY59" s="352"/>
      <c r="BZ59" s="352"/>
      <c r="CA59" s="352"/>
      <c r="CB59" s="352"/>
      <c r="CC59" s="352"/>
      <c r="CD59" s="352"/>
      <c r="CE59" s="352"/>
      <c r="CF59" s="352"/>
      <c r="CG59" s="352"/>
      <c r="CH59" s="352"/>
      <c r="CI59" s="352"/>
      <c r="CJ59" s="352"/>
      <c r="CK59" s="352"/>
      <c r="CL59" s="352"/>
      <c r="CM59" s="386"/>
      <c r="CN59" s="386"/>
      <c r="CO59" s="386"/>
      <c r="CP59" s="386"/>
      <c r="CQ59" s="386"/>
      <c r="CR59" s="386"/>
      <c r="CS59" s="386"/>
      <c r="CT59" s="386"/>
      <c r="CU59" s="386"/>
      <c r="CV59" s="386"/>
      <c r="CW59" s="386"/>
      <c r="CX59" s="386"/>
      <c r="CY59" s="389"/>
      <c r="CZ59" s="386"/>
      <c r="DA59" s="386"/>
      <c r="DB59" s="386"/>
      <c r="DC59" s="386"/>
      <c r="DD59" s="386"/>
      <c r="DE59" s="354"/>
      <c r="DF59" s="354"/>
      <c r="DG59" s="223"/>
      <c r="DH59" s="324"/>
      <c r="DI59" s="355"/>
      <c r="DJ59" s="356">
        <f t="shared" si="81"/>
        <v>0</v>
      </c>
      <c r="DK59" s="356"/>
      <c r="DL59" s="356">
        <f>+CN59+CO59</f>
        <v>0</v>
      </c>
      <c r="DM59" s="356">
        <f>+CO59+CP59</f>
        <v>0</v>
      </c>
      <c r="DN59" s="356">
        <f>+CP59+CQ59</f>
        <v>0</v>
      </c>
      <c r="DO59" s="356"/>
      <c r="DP59" s="356"/>
      <c r="DQ59" s="356"/>
      <c r="DR59" s="356"/>
      <c r="DS59" s="356"/>
      <c r="DT59" s="356"/>
      <c r="DU59" s="356"/>
      <c r="DV59" s="356"/>
      <c r="DW59" s="356"/>
      <c r="DX59" s="356"/>
      <c r="DY59" s="356"/>
      <c r="DZ59" s="356"/>
      <c r="EA59" s="356"/>
      <c r="EB59" s="356"/>
      <c r="EC59" s="356"/>
      <c r="ED59" s="356"/>
      <c r="EE59" s="356"/>
      <c r="EF59" s="356"/>
      <c r="EG59" s="356"/>
      <c r="EH59" s="356"/>
      <c r="EI59" s="356"/>
      <c r="EJ59" s="356"/>
      <c r="EK59" s="356"/>
      <c r="EL59" s="356"/>
      <c r="EM59" s="196"/>
      <c r="EN59" s="357"/>
    </row>
    <row r="60" spans="1:144" s="326" customFormat="1" ht="24.75" customHeight="1">
      <c r="A60" s="305" t="s">
        <v>384</v>
      </c>
      <c r="B60" s="306" t="s">
        <v>348</v>
      </c>
      <c r="C60" s="307" t="s">
        <v>352</v>
      </c>
      <c r="D60" s="308" t="s">
        <v>316</v>
      </c>
      <c r="E60" s="308" t="s">
        <v>318</v>
      </c>
      <c r="F60" s="308" t="s">
        <v>380</v>
      </c>
      <c r="G60" s="310" t="str">
        <f>MID(F60,14,7)</f>
        <v>1905014</v>
      </c>
      <c r="H60" s="305" t="s">
        <v>362</v>
      </c>
      <c r="I60" s="311">
        <f>+G60-H60</f>
        <v>0</v>
      </c>
      <c r="J60" s="312" t="s">
        <v>356</v>
      </c>
      <c r="K60" s="358">
        <v>1901136</v>
      </c>
      <c r="L60" s="312" t="s">
        <v>381</v>
      </c>
      <c r="M60" s="359">
        <v>130</v>
      </c>
      <c r="N60" s="312" t="s">
        <v>364</v>
      </c>
      <c r="O60" s="312" t="s">
        <v>382</v>
      </c>
      <c r="P60" s="314" t="str">
        <f>MID(C60,1,7)</f>
        <v>O230117</v>
      </c>
      <c r="Q60" s="314" t="str">
        <f>MID(H60,1,4)</f>
        <v>1905</v>
      </c>
      <c r="R60" s="314" t="str">
        <f>MID(C60,14,8)</f>
        <v>20240242</v>
      </c>
      <c r="S60" s="314" t="str">
        <f>MID(O60,1,2)</f>
        <v>08</v>
      </c>
      <c r="T60" s="314" t="str">
        <f>MID(H60,5,3)</f>
        <v>014</v>
      </c>
      <c r="U60" s="312" t="str">
        <f>CONCATENATE(P60,Q60,R60,S60,T60)</f>
        <v>O23011719052024024208014</v>
      </c>
      <c r="V60" s="315" t="s">
        <v>327</v>
      </c>
      <c r="W60" s="308" t="s">
        <v>385</v>
      </c>
      <c r="X60" s="316" t="s">
        <v>360</v>
      </c>
      <c r="Y60" s="317">
        <v>7074</v>
      </c>
      <c r="Z60" s="318">
        <v>0</v>
      </c>
      <c r="AA60" s="318">
        <v>0</v>
      </c>
      <c r="AB60" s="318">
        <v>0</v>
      </c>
      <c r="AC60" s="318">
        <v>0</v>
      </c>
      <c r="AD60" s="318">
        <v>0</v>
      </c>
      <c r="AE60" s="319">
        <v>0</v>
      </c>
      <c r="AF60" s="318">
        <v>0</v>
      </c>
      <c r="AG60" s="318">
        <v>0</v>
      </c>
      <c r="AH60" s="318">
        <v>0</v>
      </c>
      <c r="AI60" s="318">
        <v>0</v>
      </c>
      <c r="AJ60" s="318">
        <v>0</v>
      </c>
      <c r="AK60" s="318">
        <v>0</v>
      </c>
      <c r="AL60" s="318">
        <v>0</v>
      </c>
      <c r="AM60" s="318">
        <v>0</v>
      </c>
      <c r="AN60" s="318">
        <v>0</v>
      </c>
      <c r="AO60" s="318">
        <v>0</v>
      </c>
      <c r="AP60" s="318">
        <v>0</v>
      </c>
      <c r="AQ60" s="318">
        <v>0</v>
      </c>
      <c r="AR60" s="318">
        <v>0</v>
      </c>
      <c r="AS60" s="318">
        <v>0</v>
      </c>
      <c r="AT60" s="318">
        <v>0</v>
      </c>
      <c r="AU60" s="318">
        <v>0</v>
      </c>
      <c r="AV60" s="318">
        <v>0</v>
      </c>
      <c r="AW60" s="320">
        <v>0</v>
      </c>
      <c r="AX60" s="321">
        <v>0</v>
      </c>
      <c r="AY60" s="321">
        <v>0</v>
      </c>
      <c r="AZ60" s="318">
        <f>SUM(Z60:AY61)</f>
        <v>0</v>
      </c>
      <c r="BA60" s="318">
        <v>0</v>
      </c>
      <c r="BB60" s="318">
        <v>0</v>
      </c>
      <c r="BC60" s="318">
        <v>0</v>
      </c>
      <c r="BD60" s="318">
        <v>0</v>
      </c>
      <c r="BE60" s="318">
        <v>0</v>
      </c>
      <c r="BF60" s="318">
        <v>0</v>
      </c>
      <c r="BG60" s="318">
        <v>0</v>
      </c>
      <c r="BH60" s="318">
        <v>0</v>
      </c>
      <c r="BI60" s="318">
        <v>0</v>
      </c>
      <c r="BJ60" s="318">
        <v>0</v>
      </c>
      <c r="BK60" s="318">
        <v>0</v>
      </c>
      <c r="BL60" s="320">
        <v>0</v>
      </c>
      <c r="BM60" s="318">
        <v>0</v>
      </c>
      <c r="BN60" s="320">
        <v>0</v>
      </c>
      <c r="BO60" s="318">
        <v>0</v>
      </c>
      <c r="BP60" s="318">
        <v>0</v>
      </c>
      <c r="BQ60" s="318">
        <v>0</v>
      </c>
      <c r="BR60" s="318">
        <v>0</v>
      </c>
      <c r="BS60" s="318">
        <v>0</v>
      </c>
      <c r="BT60" s="318">
        <v>0</v>
      </c>
      <c r="BU60" s="318">
        <f>SUM(BA60:BT60)</f>
        <v>0</v>
      </c>
      <c r="BV60" s="318">
        <f>+BU60+AZ60</f>
        <v>0</v>
      </c>
      <c r="BW60" s="855">
        <v>0</v>
      </c>
      <c r="BX60" s="318">
        <v>0</v>
      </c>
      <c r="BY60" s="318">
        <v>0</v>
      </c>
      <c r="BZ60" s="318">
        <v>0</v>
      </c>
      <c r="CA60" s="318">
        <v>0</v>
      </c>
      <c r="CB60" s="318">
        <v>0</v>
      </c>
      <c r="CC60" s="318">
        <v>0</v>
      </c>
      <c r="CD60" s="318">
        <v>0</v>
      </c>
      <c r="CE60" s="318">
        <v>0</v>
      </c>
      <c r="CF60" s="318">
        <v>0</v>
      </c>
      <c r="CG60" s="318">
        <v>0</v>
      </c>
      <c r="CH60" s="196">
        <v>132907890</v>
      </c>
      <c r="CI60" s="196">
        <v>4186599</v>
      </c>
      <c r="CJ60" s="318">
        <v>0</v>
      </c>
      <c r="CK60" s="318">
        <v>0</v>
      </c>
      <c r="CL60" s="318">
        <v>0</v>
      </c>
      <c r="CM60" s="385">
        <v>0</v>
      </c>
      <c r="CN60" s="385">
        <v>0</v>
      </c>
      <c r="CO60" s="385">
        <v>0</v>
      </c>
      <c r="CP60" s="385">
        <v>0</v>
      </c>
      <c r="CQ60" s="385">
        <v>0</v>
      </c>
      <c r="CR60" s="385">
        <v>0</v>
      </c>
      <c r="CS60" s="385">
        <v>0</v>
      </c>
      <c r="CT60" s="385">
        <v>0</v>
      </c>
      <c r="CU60" s="385">
        <v>0</v>
      </c>
      <c r="CV60" s="385">
        <v>0</v>
      </c>
      <c r="CW60" s="385">
        <f>SUM(BW60:CV60)</f>
        <v>137094489</v>
      </c>
      <c r="CX60" s="385">
        <v>0</v>
      </c>
      <c r="CY60" s="196">
        <v>0</v>
      </c>
      <c r="CZ60" s="196">
        <v>307271548</v>
      </c>
      <c r="DA60" s="196">
        <v>9679054</v>
      </c>
      <c r="DB60" s="318">
        <f>SUM(CX60:DA60)</f>
        <v>316950602</v>
      </c>
      <c r="DC60" s="318">
        <f>+DB60+CW60</f>
        <v>454045091</v>
      </c>
      <c r="DD60" s="318">
        <f>+DC60+BV60</f>
        <v>454045091</v>
      </c>
      <c r="DE60" s="322">
        <f>ROUND(SUM(DD60),-3)</f>
        <v>454045000</v>
      </c>
      <c r="DF60" s="322">
        <f>+DE60-DD60</f>
        <v>-91</v>
      </c>
      <c r="DG60" s="223" t="str">
        <f>CONCATENATE(E60,F60,U60)</f>
        <v>O232020200991122PM/0201/0108/19050140242O23011719052024024208014</v>
      </c>
      <c r="DH60" s="324" t="str">
        <f>VLOOKUP(DG60,'[2]anteproyecto 2025'!DC$45:DC$177,1,0)</f>
        <v>O232020200991122PM/0201/0108/19050140242O23011719052024024208014</v>
      </c>
      <c r="DI60" s="167"/>
      <c r="DJ60" s="196">
        <f t="shared" si="81"/>
        <v>137094489</v>
      </c>
      <c r="DK60" s="196">
        <f>+CK60+CL60+CM60+CN60</f>
        <v>0</v>
      </c>
      <c r="DL60" s="196">
        <f>+CO60</f>
        <v>0</v>
      </c>
      <c r="DM60" s="196">
        <f>+CP60</f>
        <v>0</v>
      </c>
      <c r="DN60" s="196">
        <f>+CQ60</f>
        <v>0</v>
      </c>
      <c r="DO60" s="196">
        <f>+CX60</f>
        <v>0</v>
      </c>
      <c r="DP60" s="196">
        <f>+CY60+CZ60+DA60</f>
        <v>316950602</v>
      </c>
      <c r="DQ60" s="196">
        <f>+CS60</f>
        <v>0</v>
      </c>
      <c r="DR60" s="196">
        <v>0</v>
      </c>
      <c r="DS60" s="196">
        <f>+CR60</f>
        <v>0</v>
      </c>
      <c r="DT60" s="196">
        <f>+CT60</f>
        <v>0</v>
      </c>
      <c r="DU60" s="196">
        <f>+CU60</f>
        <v>0</v>
      </c>
      <c r="DV60" s="196">
        <f>+CV60</f>
        <v>0</v>
      </c>
      <c r="DW60" s="196">
        <f>SUM(DJ60:DV60)</f>
        <v>454045091</v>
      </c>
      <c r="DX60" s="196">
        <f>+Z60+AA60+AB60+AC60+AD60+AE60+AF60+AJ60+AK60+AL60+AM60+AN60+AO60+AP60+AQ60+AR60+AS60+AT60+AU60+AV60+BF60+AW60+AX60+AY60+BG60+BH60+BI60</f>
        <v>0</v>
      </c>
      <c r="DY60" s="196">
        <f>+AG60+AH60</f>
        <v>0</v>
      </c>
      <c r="DZ60" s="196">
        <f>+AH60</f>
        <v>0</v>
      </c>
      <c r="EA60" s="196">
        <f>+AI60</f>
        <v>0</v>
      </c>
      <c r="EB60" s="196">
        <f>+BA60</f>
        <v>0</v>
      </c>
      <c r="EC60" s="196">
        <f>+BJ60+BK60+BL60+BN60+BM60+BT60</f>
        <v>0</v>
      </c>
      <c r="ED60" s="196">
        <f>+BP60</f>
        <v>0</v>
      </c>
      <c r="EE60" s="196">
        <f>+BQ60</f>
        <v>0</v>
      </c>
      <c r="EF60" s="196">
        <f>+BO60</f>
        <v>0</v>
      </c>
      <c r="EG60" s="196">
        <f>+BB60+BC60</f>
        <v>0</v>
      </c>
      <c r="EH60" s="196">
        <f>+BD60</f>
        <v>0</v>
      </c>
      <c r="EI60" s="196">
        <f>+BE60</f>
        <v>0</v>
      </c>
      <c r="EJ60" s="196">
        <f>+BR60</f>
        <v>0</v>
      </c>
      <c r="EK60" s="196">
        <f>+BS60</f>
        <v>0</v>
      </c>
      <c r="EL60" s="196">
        <f>SUM(DX60:EK60)</f>
        <v>0</v>
      </c>
      <c r="EM60" s="196">
        <f>+EL60+DW60</f>
        <v>454045091</v>
      </c>
      <c r="EN60" s="325">
        <f>+EM60-DD60</f>
        <v>0</v>
      </c>
    </row>
    <row r="61" spans="1:144" s="371" customFormat="1" ht="18" hidden="1" customHeight="1">
      <c r="A61" s="313" t="s">
        <v>221</v>
      </c>
      <c r="B61" s="363"/>
      <c r="C61" s="364"/>
      <c r="D61" s="342"/>
      <c r="E61" s="342"/>
      <c r="F61" s="309"/>
      <c r="G61" s="343"/>
      <c r="H61" s="313"/>
      <c r="I61" s="313"/>
      <c r="J61" s="365"/>
      <c r="K61" s="313"/>
      <c r="L61" s="365"/>
      <c r="M61" s="313"/>
      <c r="N61" s="365"/>
      <c r="O61" s="365"/>
      <c r="P61" s="365"/>
      <c r="Q61" s="365"/>
      <c r="R61" s="365"/>
      <c r="S61" s="365"/>
      <c r="T61" s="365"/>
      <c r="U61" s="312"/>
      <c r="V61" s="366"/>
      <c r="W61" s="367"/>
      <c r="X61" s="368"/>
      <c r="Y61" s="351"/>
      <c r="Z61" s="352"/>
      <c r="AA61" s="352"/>
      <c r="AB61" s="352"/>
      <c r="AC61" s="352"/>
      <c r="AD61" s="352"/>
      <c r="AE61" s="353"/>
      <c r="AF61" s="352"/>
      <c r="AG61" s="352"/>
      <c r="AH61" s="352"/>
      <c r="AI61" s="352"/>
      <c r="AJ61" s="352"/>
      <c r="AK61" s="352"/>
      <c r="AL61" s="352"/>
      <c r="AM61" s="352"/>
      <c r="AN61" s="352"/>
      <c r="AO61" s="352"/>
      <c r="AP61" s="352"/>
      <c r="AQ61" s="352"/>
      <c r="AR61" s="352"/>
      <c r="AS61" s="352"/>
      <c r="AT61" s="352"/>
      <c r="AU61" s="352"/>
      <c r="AV61" s="352"/>
      <c r="AW61" s="352"/>
      <c r="AX61" s="321"/>
      <c r="AY61" s="321"/>
      <c r="AZ61" s="352"/>
      <c r="BA61" s="352"/>
      <c r="BB61" s="352"/>
      <c r="BC61" s="352"/>
      <c r="BD61" s="352"/>
      <c r="BE61" s="352"/>
      <c r="BF61" s="352"/>
      <c r="BG61" s="352"/>
      <c r="BH61" s="352"/>
      <c r="BI61" s="352"/>
      <c r="BJ61" s="352"/>
      <c r="BK61" s="352"/>
      <c r="BL61" s="320"/>
      <c r="BM61" s="352"/>
      <c r="BN61" s="320"/>
      <c r="BO61" s="352"/>
      <c r="BP61" s="352"/>
      <c r="BQ61" s="352"/>
      <c r="BR61" s="352"/>
      <c r="BS61" s="352"/>
      <c r="BT61" s="352"/>
      <c r="BU61" s="352"/>
      <c r="BV61" s="352"/>
      <c r="BW61" s="857"/>
      <c r="BX61" s="352"/>
      <c r="BY61" s="352"/>
      <c r="BZ61" s="352"/>
      <c r="CA61" s="352"/>
      <c r="CB61" s="352"/>
      <c r="CC61" s="352"/>
      <c r="CD61" s="352"/>
      <c r="CE61" s="352"/>
      <c r="CF61" s="352"/>
      <c r="CG61" s="352"/>
      <c r="CH61" s="352"/>
      <c r="CI61" s="352"/>
      <c r="CJ61" s="352"/>
      <c r="CK61" s="352"/>
      <c r="CL61" s="352"/>
      <c r="CM61" s="386"/>
      <c r="CN61" s="386"/>
      <c r="CO61" s="386"/>
      <c r="CP61" s="386"/>
      <c r="CQ61" s="386"/>
      <c r="CR61" s="386"/>
      <c r="CS61" s="386"/>
      <c r="CT61" s="386"/>
      <c r="CU61" s="386"/>
      <c r="CV61" s="386"/>
      <c r="CW61" s="386"/>
      <c r="CX61" s="386"/>
      <c r="CY61" s="389"/>
      <c r="CZ61" s="386"/>
      <c r="DA61" s="386"/>
      <c r="DB61" s="386"/>
      <c r="DC61" s="386"/>
      <c r="DD61" s="386"/>
      <c r="DE61" s="354"/>
      <c r="DF61" s="354"/>
      <c r="DG61" s="223"/>
      <c r="DH61" s="324"/>
      <c r="DI61" s="355"/>
      <c r="DJ61" s="356">
        <f t="shared" si="81"/>
        <v>0</v>
      </c>
      <c r="DK61" s="356"/>
      <c r="DL61" s="356">
        <f>+CN61+CO61</f>
        <v>0</v>
      </c>
      <c r="DM61" s="356">
        <f>+CO61+CP61</f>
        <v>0</v>
      </c>
      <c r="DN61" s="356">
        <f>+CP61+CQ61</f>
        <v>0</v>
      </c>
      <c r="DO61" s="356"/>
      <c r="DP61" s="356"/>
      <c r="DQ61" s="356"/>
      <c r="DR61" s="356"/>
      <c r="DS61" s="356"/>
      <c r="DT61" s="356"/>
      <c r="DU61" s="356"/>
      <c r="DV61" s="356"/>
      <c r="DW61" s="356"/>
      <c r="DX61" s="356"/>
      <c r="DY61" s="356"/>
      <c r="DZ61" s="356"/>
      <c r="EA61" s="356"/>
      <c r="EB61" s="356"/>
      <c r="EC61" s="356"/>
      <c r="ED61" s="356"/>
      <c r="EE61" s="356"/>
      <c r="EF61" s="356"/>
      <c r="EG61" s="356"/>
      <c r="EH61" s="356"/>
      <c r="EI61" s="356"/>
      <c r="EJ61" s="356"/>
      <c r="EK61" s="356"/>
      <c r="EL61" s="356"/>
      <c r="EM61" s="196"/>
      <c r="EN61" s="357"/>
    </row>
    <row r="62" spans="1:144" s="326" customFormat="1" ht="24.75" customHeight="1">
      <c r="A62" s="305" t="s">
        <v>386</v>
      </c>
      <c r="B62" s="306" t="s">
        <v>348</v>
      </c>
      <c r="C62" s="307" t="s">
        <v>352</v>
      </c>
      <c r="D62" s="308" t="s">
        <v>316</v>
      </c>
      <c r="E62" s="308" t="s">
        <v>318</v>
      </c>
      <c r="F62" s="308" t="s">
        <v>380</v>
      </c>
      <c r="G62" s="310" t="str">
        <f>MID(F62,14,7)</f>
        <v>1905014</v>
      </c>
      <c r="H62" s="305" t="s">
        <v>362</v>
      </c>
      <c r="I62" s="311">
        <f>+G62-H62</f>
        <v>0</v>
      </c>
      <c r="J62" s="312" t="s">
        <v>356</v>
      </c>
      <c r="K62" s="358">
        <v>1901136</v>
      </c>
      <c r="L62" s="312" t="s">
        <v>381</v>
      </c>
      <c r="M62" s="359">
        <v>131</v>
      </c>
      <c r="N62" s="312" t="s">
        <v>364</v>
      </c>
      <c r="O62" s="312" t="s">
        <v>382</v>
      </c>
      <c r="P62" s="314" t="str">
        <f>MID(C62,1,7)</f>
        <v>O230117</v>
      </c>
      <c r="Q62" s="314" t="str">
        <f>MID(H62,1,4)</f>
        <v>1905</v>
      </c>
      <c r="R62" s="314" t="str">
        <f>MID(C62,14,8)</f>
        <v>20240242</v>
      </c>
      <c r="S62" s="314" t="str">
        <f>MID(O62,1,2)</f>
        <v>08</v>
      </c>
      <c r="T62" s="314" t="str">
        <f>MID(H62,5,3)</f>
        <v>014</v>
      </c>
      <c r="U62" s="312" t="str">
        <f>CONCATENATE(P62,Q62,R62,S62,T62)</f>
        <v>O23011719052024024208014</v>
      </c>
      <c r="V62" s="315" t="s">
        <v>327</v>
      </c>
      <c r="W62" s="308" t="s">
        <v>359</v>
      </c>
      <c r="X62" s="316" t="s">
        <v>360</v>
      </c>
      <c r="Y62" s="317">
        <v>7074</v>
      </c>
      <c r="Z62" s="318">
        <v>0</v>
      </c>
      <c r="AA62" s="318">
        <v>0</v>
      </c>
      <c r="AB62" s="318">
        <v>0</v>
      </c>
      <c r="AC62" s="318">
        <v>0</v>
      </c>
      <c r="AD62" s="318">
        <v>0</v>
      </c>
      <c r="AE62" s="319">
        <v>0</v>
      </c>
      <c r="AF62" s="318">
        <v>0</v>
      </c>
      <c r="AG62" s="318">
        <v>0</v>
      </c>
      <c r="AH62" s="318">
        <v>0</v>
      </c>
      <c r="AI62" s="318">
        <v>0</v>
      </c>
      <c r="AJ62" s="318">
        <v>0</v>
      </c>
      <c r="AK62" s="318">
        <v>0</v>
      </c>
      <c r="AL62" s="318">
        <v>0</v>
      </c>
      <c r="AM62" s="318">
        <v>0</v>
      </c>
      <c r="AN62" s="318">
        <v>0</v>
      </c>
      <c r="AO62" s="318">
        <v>0</v>
      </c>
      <c r="AP62" s="318">
        <v>0</v>
      </c>
      <c r="AQ62" s="318">
        <v>0</v>
      </c>
      <c r="AR62" s="318">
        <v>0</v>
      </c>
      <c r="AS62" s="318">
        <v>0</v>
      </c>
      <c r="AT62" s="318">
        <v>0</v>
      </c>
      <c r="AU62" s="318">
        <v>0</v>
      </c>
      <c r="AV62" s="318">
        <v>0</v>
      </c>
      <c r="AW62" s="320">
        <v>0</v>
      </c>
      <c r="AX62" s="321">
        <v>0</v>
      </c>
      <c r="AY62" s="321">
        <v>0</v>
      </c>
      <c r="AZ62" s="318">
        <f>SUM(Z62:AY63)</f>
        <v>0</v>
      </c>
      <c r="BA62" s="318">
        <v>0</v>
      </c>
      <c r="BB62" s="318">
        <v>0</v>
      </c>
      <c r="BC62" s="318">
        <v>0</v>
      </c>
      <c r="BD62" s="318">
        <v>0</v>
      </c>
      <c r="BE62" s="318">
        <v>0</v>
      </c>
      <c r="BF62" s="318">
        <v>0</v>
      </c>
      <c r="BG62" s="318">
        <v>0</v>
      </c>
      <c r="BH62" s="318">
        <v>0</v>
      </c>
      <c r="BI62" s="318">
        <v>0</v>
      </c>
      <c r="BJ62" s="318">
        <v>0</v>
      </c>
      <c r="BK62" s="318">
        <v>0</v>
      </c>
      <c r="BL62" s="320">
        <v>0</v>
      </c>
      <c r="BM62" s="318">
        <v>0</v>
      </c>
      <c r="BN62" s="320">
        <v>0</v>
      </c>
      <c r="BO62" s="318">
        <v>0</v>
      </c>
      <c r="BP62" s="318">
        <v>0</v>
      </c>
      <c r="BQ62" s="318">
        <v>0</v>
      </c>
      <c r="BR62" s="318">
        <v>0</v>
      </c>
      <c r="BS62" s="318">
        <v>0</v>
      </c>
      <c r="BT62" s="318">
        <v>0</v>
      </c>
      <c r="BU62" s="318">
        <f>SUM(BA62:BT62)</f>
        <v>0</v>
      </c>
      <c r="BV62" s="318">
        <f>+BU62+AZ62</f>
        <v>0</v>
      </c>
      <c r="BW62" s="855">
        <v>0</v>
      </c>
      <c r="BX62" s="318">
        <v>0</v>
      </c>
      <c r="BY62" s="318">
        <v>0</v>
      </c>
      <c r="BZ62" s="318">
        <v>0</v>
      </c>
      <c r="CA62" s="318">
        <v>0</v>
      </c>
      <c r="CB62" s="318">
        <v>0</v>
      </c>
      <c r="CC62" s="318">
        <v>0</v>
      </c>
      <c r="CD62" s="318">
        <v>0</v>
      </c>
      <c r="CE62" s="318">
        <v>0</v>
      </c>
      <c r="CF62" s="318">
        <v>0</v>
      </c>
      <c r="CG62" s="318">
        <v>0</v>
      </c>
      <c r="CH62" s="196">
        <v>1013714198</v>
      </c>
      <c r="CI62" s="196">
        <v>31931997</v>
      </c>
      <c r="CJ62" s="318">
        <v>0</v>
      </c>
      <c r="CK62" s="318">
        <v>0</v>
      </c>
      <c r="CL62" s="318">
        <v>0</v>
      </c>
      <c r="CM62" s="385">
        <v>0</v>
      </c>
      <c r="CN62" s="385">
        <v>0</v>
      </c>
      <c r="CO62" s="385">
        <v>0</v>
      </c>
      <c r="CP62" s="385">
        <v>0</v>
      </c>
      <c r="CQ62" s="385">
        <v>0</v>
      </c>
      <c r="CR62" s="385">
        <v>0</v>
      </c>
      <c r="CS62" s="385">
        <v>0</v>
      </c>
      <c r="CT62" s="385">
        <v>0</v>
      </c>
      <c r="CU62" s="385">
        <v>0</v>
      </c>
      <c r="CV62" s="385">
        <v>0</v>
      </c>
      <c r="CW62" s="385">
        <f>SUM(BW62:CV62)</f>
        <v>1045646195</v>
      </c>
      <c r="CX62" s="385">
        <v>0</v>
      </c>
      <c r="CY62" s="196">
        <v>0</v>
      </c>
      <c r="CZ62" s="196">
        <v>3190824972</v>
      </c>
      <c r="DA62" s="196">
        <v>100510987</v>
      </c>
      <c r="DB62" s="318">
        <f>SUM(CX62:DA62)</f>
        <v>3291335959</v>
      </c>
      <c r="DC62" s="318">
        <f>+DB62+CW62</f>
        <v>4336982154</v>
      </c>
      <c r="DD62" s="318">
        <f>+DC62+BV62</f>
        <v>4336982154</v>
      </c>
      <c r="DE62" s="322">
        <f>ROUND(SUM(DD62),-3)</f>
        <v>4336982000</v>
      </c>
      <c r="DF62" s="322">
        <f>+DE62-DD62</f>
        <v>-154</v>
      </c>
      <c r="DG62" s="223" t="str">
        <f>CONCATENATE(E62,F62,U62)</f>
        <v>O232020200991122PM/0201/0108/19050140242O23011719052024024208014</v>
      </c>
      <c r="DH62" s="324" t="str">
        <f>VLOOKUP(DG62,'[2]anteproyecto 2025'!DC$45:DC$177,1,0)</f>
        <v>O232020200991122PM/0201/0108/19050140242O23011719052024024208014</v>
      </c>
      <c r="DI62" s="167"/>
      <c r="DJ62" s="196">
        <f t="shared" si="81"/>
        <v>1045646195</v>
      </c>
      <c r="DK62" s="196">
        <f>+CK62+CL62+CM62+CN62</f>
        <v>0</v>
      </c>
      <c r="DL62" s="196">
        <f>+CO62</f>
        <v>0</v>
      </c>
      <c r="DM62" s="196">
        <f>+CP62</f>
        <v>0</v>
      </c>
      <c r="DN62" s="196">
        <f>+CQ62</f>
        <v>0</v>
      </c>
      <c r="DO62" s="196">
        <f>+CX62</f>
        <v>0</v>
      </c>
      <c r="DP62" s="196">
        <f>+CY62+CZ62+DA62</f>
        <v>3291335959</v>
      </c>
      <c r="DQ62" s="196">
        <f>+CS62</f>
        <v>0</v>
      </c>
      <c r="DR62" s="196">
        <v>0</v>
      </c>
      <c r="DS62" s="196">
        <f>+CR62</f>
        <v>0</v>
      </c>
      <c r="DT62" s="196">
        <f>+CT62</f>
        <v>0</v>
      </c>
      <c r="DU62" s="196">
        <f>+CU62</f>
        <v>0</v>
      </c>
      <c r="DV62" s="196">
        <f>+CV62</f>
        <v>0</v>
      </c>
      <c r="DW62" s="196">
        <f>SUM(DJ62:DV62)</f>
        <v>4336982154</v>
      </c>
      <c r="DX62" s="196">
        <f>+Z62+AA62+AB62+AC62+AD62+AE62+AF62+AJ62+AK62+AL62+AM62+AN62+AO62+AP62+AQ62+AR62+AS62+AT62+AU62+AV62+BF62+AW62+AX62+AY62+BG62+BH62+BI62</f>
        <v>0</v>
      </c>
      <c r="DY62" s="196">
        <f>+AG62+AH62</f>
        <v>0</v>
      </c>
      <c r="DZ62" s="196">
        <f>+AH62</f>
        <v>0</v>
      </c>
      <c r="EA62" s="196">
        <f>+AI62</f>
        <v>0</v>
      </c>
      <c r="EB62" s="196">
        <f>+BA62</f>
        <v>0</v>
      </c>
      <c r="EC62" s="196">
        <f>+BJ62+BK62+BL62+BN62+BM62+BT62</f>
        <v>0</v>
      </c>
      <c r="ED62" s="196">
        <f>+BP62</f>
        <v>0</v>
      </c>
      <c r="EE62" s="196">
        <f>+BQ62</f>
        <v>0</v>
      </c>
      <c r="EF62" s="196">
        <f>+BO62</f>
        <v>0</v>
      </c>
      <c r="EG62" s="196">
        <f>+BB62+BC62</f>
        <v>0</v>
      </c>
      <c r="EH62" s="196">
        <f>+BD62</f>
        <v>0</v>
      </c>
      <c r="EI62" s="196">
        <f>+BE62</f>
        <v>0</v>
      </c>
      <c r="EJ62" s="196">
        <f>+BR62</f>
        <v>0</v>
      </c>
      <c r="EK62" s="196">
        <f>+BS62</f>
        <v>0</v>
      </c>
      <c r="EL62" s="196">
        <f>SUM(DX62:EK62)</f>
        <v>0</v>
      </c>
      <c r="EM62" s="196">
        <f>+EL62+DW62</f>
        <v>4336982154</v>
      </c>
      <c r="EN62" s="325">
        <f>+EM62-DD62</f>
        <v>0</v>
      </c>
    </row>
    <row r="63" spans="1:144" s="371" customFormat="1" ht="14.25" hidden="1" customHeight="1">
      <c r="A63" s="313" t="s">
        <v>221</v>
      </c>
      <c r="B63" s="363"/>
      <c r="C63" s="364"/>
      <c r="D63" s="342"/>
      <c r="E63" s="342"/>
      <c r="F63" s="309"/>
      <c r="G63" s="343"/>
      <c r="H63" s="313"/>
      <c r="I63" s="313"/>
      <c r="J63" s="365"/>
      <c r="K63" s="313"/>
      <c r="L63" s="365"/>
      <c r="M63" s="313"/>
      <c r="N63" s="365"/>
      <c r="O63" s="365"/>
      <c r="P63" s="365"/>
      <c r="Q63" s="365"/>
      <c r="R63" s="365"/>
      <c r="S63" s="365"/>
      <c r="T63" s="365"/>
      <c r="U63" s="312"/>
      <c r="V63" s="366"/>
      <c r="W63" s="367"/>
      <c r="X63" s="368"/>
      <c r="Y63" s="351"/>
      <c r="Z63" s="352"/>
      <c r="AA63" s="352"/>
      <c r="AB63" s="352"/>
      <c r="AC63" s="352"/>
      <c r="AD63" s="352"/>
      <c r="AE63" s="353"/>
      <c r="AF63" s="352"/>
      <c r="AG63" s="352"/>
      <c r="AH63" s="352"/>
      <c r="AI63" s="352"/>
      <c r="AJ63" s="352"/>
      <c r="AK63" s="352"/>
      <c r="AL63" s="352"/>
      <c r="AM63" s="352"/>
      <c r="AN63" s="352"/>
      <c r="AO63" s="352"/>
      <c r="AP63" s="352"/>
      <c r="AQ63" s="352"/>
      <c r="AR63" s="352"/>
      <c r="AS63" s="352"/>
      <c r="AT63" s="352"/>
      <c r="AU63" s="352"/>
      <c r="AV63" s="352"/>
      <c r="AW63" s="352"/>
      <c r="AX63" s="321"/>
      <c r="AY63" s="321"/>
      <c r="AZ63" s="352"/>
      <c r="BA63" s="352"/>
      <c r="BB63" s="352"/>
      <c r="BC63" s="352"/>
      <c r="BD63" s="352"/>
      <c r="BE63" s="352"/>
      <c r="BF63" s="352"/>
      <c r="BG63" s="352"/>
      <c r="BH63" s="352"/>
      <c r="BI63" s="352"/>
      <c r="BJ63" s="352"/>
      <c r="BK63" s="352"/>
      <c r="BL63" s="320"/>
      <c r="BM63" s="352"/>
      <c r="BN63" s="320"/>
      <c r="BO63" s="352"/>
      <c r="BP63" s="352"/>
      <c r="BQ63" s="352"/>
      <c r="BR63" s="352"/>
      <c r="BS63" s="352"/>
      <c r="BT63" s="352"/>
      <c r="BU63" s="352"/>
      <c r="BV63" s="352"/>
      <c r="BW63" s="857"/>
      <c r="BX63" s="352"/>
      <c r="BY63" s="352"/>
      <c r="BZ63" s="352"/>
      <c r="CA63" s="352"/>
      <c r="CB63" s="352"/>
      <c r="CC63" s="352"/>
      <c r="CD63" s="352"/>
      <c r="CE63" s="352"/>
      <c r="CF63" s="352"/>
      <c r="CG63" s="352"/>
      <c r="CH63" s="352"/>
      <c r="CI63" s="352"/>
      <c r="CJ63" s="352"/>
      <c r="CK63" s="352"/>
      <c r="CL63" s="352"/>
      <c r="CM63" s="386"/>
      <c r="CN63" s="386"/>
      <c r="CO63" s="386"/>
      <c r="CP63" s="386"/>
      <c r="CQ63" s="386"/>
      <c r="CR63" s="386"/>
      <c r="CS63" s="386"/>
      <c r="CT63" s="386"/>
      <c r="CU63" s="386"/>
      <c r="CV63" s="386"/>
      <c r="CW63" s="386"/>
      <c r="CX63" s="386"/>
      <c r="CY63" s="389"/>
      <c r="CZ63" s="386"/>
      <c r="DA63" s="386"/>
      <c r="DB63" s="386"/>
      <c r="DC63" s="386"/>
      <c r="DD63" s="386"/>
      <c r="DE63" s="354"/>
      <c r="DF63" s="354"/>
      <c r="DG63" s="223"/>
      <c r="DH63" s="324"/>
      <c r="DI63" s="355"/>
      <c r="DJ63" s="356">
        <f t="shared" si="81"/>
        <v>0</v>
      </c>
      <c r="DK63" s="356"/>
      <c r="DL63" s="356">
        <f>+CN63+CO63</f>
        <v>0</v>
      </c>
      <c r="DM63" s="356">
        <f>+CO63+CP63</f>
        <v>0</v>
      </c>
      <c r="DN63" s="356">
        <f>+CP63+CQ63</f>
        <v>0</v>
      </c>
      <c r="DO63" s="356"/>
      <c r="DP63" s="356"/>
      <c r="DQ63" s="356"/>
      <c r="DR63" s="356"/>
      <c r="DS63" s="356"/>
      <c r="DT63" s="356"/>
      <c r="DU63" s="356"/>
      <c r="DV63" s="356"/>
      <c r="DW63" s="356"/>
      <c r="DX63" s="356"/>
      <c r="DY63" s="356"/>
      <c r="DZ63" s="356"/>
      <c r="EA63" s="356"/>
      <c r="EB63" s="356"/>
      <c r="EC63" s="356"/>
      <c r="ED63" s="356"/>
      <c r="EE63" s="356"/>
      <c r="EF63" s="356"/>
      <c r="EG63" s="356"/>
      <c r="EH63" s="356"/>
      <c r="EI63" s="356"/>
      <c r="EJ63" s="356"/>
      <c r="EK63" s="356"/>
      <c r="EL63" s="356"/>
      <c r="EM63" s="196"/>
      <c r="EN63" s="357"/>
    </row>
    <row r="64" spans="1:144" s="326" customFormat="1" ht="24.75" customHeight="1">
      <c r="A64" s="305" t="s">
        <v>387</v>
      </c>
      <c r="B64" s="306" t="s">
        <v>348</v>
      </c>
      <c r="C64" s="307" t="s">
        <v>352</v>
      </c>
      <c r="D64" s="308" t="s">
        <v>316</v>
      </c>
      <c r="E64" s="308" t="s">
        <v>318</v>
      </c>
      <c r="F64" s="308" t="s">
        <v>380</v>
      </c>
      <c r="G64" s="310" t="str">
        <f>MID(F64,14,7)</f>
        <v>1905014</v>
      </c>
      <c r="H64" s="305" t="s">
        <v>362</v>
      </c>
      <c r="I64" s="311">
        <f>+G64-H64</f>
        <v>0</v>
      </c>
      <c r="J64" s="312" t="s">
        <v>356</v>
      </c>
      <c r="K64" s="358">
        <v>1901125</v>
      </c>
      <c r="L64" s="312" t="s">
        <v>357</v>
      </c>
      <c r="M64" s="359">
        <v>134</v>
      </c>
      <c r="N64" s="312" t="s">
        <v>388</v>
      </c>
      <c r="O64" s="312" t="s">
        <v>389</v>
      </c>
      <c r="P64" s="314" t="str">
        <f>MID(C64,1,7)</f>
        <v>O230117</v>
      </c>
      <c r="Q64" s="314" t="str">
        <f>MID(H64,1,4)</f>
        <v>1905</v>
      </c>
      <c r="R64" s="314" t="str">
        <f>MID(C64,14,8)</f>
        <v>20240242</v>
      </c>
      <c r="S64" s="314" t="str">
        <f>MID(O64,1,2)</f>
        <v>08</v>
      </c>
      <c r="T64" s="314" t="str">
        <f>MID(H64,5,3)</f>
        <v>014</v>
      </c>
      <c r="U64" s="312" t="str">
        <f>CONCATENATE(P64,Q64,R64,S64,T64)</f>
        <v>O23011719052024024208014</v>
      </c>
      <c r="V64" s="315" t="s">
        <v>327</v>
      </c>
      <c r="W64" s="308" t="s">
        <v>385</v>
      </c>
      <c r="X64" s="316" t="s">
        <v>360</v>
      </c>
      <c r="Y64" s="317">
        <v>7074</v>
      </c>
      <c r="Z64" s="318">
        <v>0</v>
      </c>
      <c r="AA64" s="318">
        <v>0</v>
      </c>
      <c r="AB64" s="318">
        <v>0</v>
      </c>
      <c r="AC64" s="318">
        <v>0</v>
      </c>
      <c r="AD64" s="318">
        <v>0</v>
      </c>
      <c r="AE64" s="319">
        <v>0</v>
      </c>
      <c r="AF64" s="318">
        <v>0</v>
      </c>
      <c r="AG64" s="318">
        <v>0</v>
      </c>
      <c r="AH64" s="318">
        <v>0</v>
      </c>
      <c r="AI64" s="318">
        <v>0</v>
      </c>
      <c r="AJ64" s="318">
        <v>0</v>
      </c>
      <c r="AK64" s="318">
        <v>0</v>
      </c>
      <c r="AL64" s="318">
        <v>0</v>
      </c>
      <c r="AM64" s="318">
        <v>0</v>
      </c>
      <c r="AN64" s="318">
        <v>0</v>
      </c>
      <c r="AO64" s="318">
        <v>0</v>
      </c>
      <c r="AP64" s="318">
        <v>0</v>
      </c>
      <c r="AQ64" s="318">
        <v>0</v>
      </c>
      <c r="AR64" s="318">
        <v>0</v>
      </c>
      <c r="AS64" s="318">
        <v>0</v>
      </c>
      <c r="AT64" s="318">
        <v>0</v>
      </c>
      <c r="AU64" s="318">
        <v>0</v>
      </c>
      <c r="AV64" s="318">
        <v>0</v>
      </c>
      <c r="AW64" s="320">
        <v>0</v>
      </c>
      <c r="AX64" s="321">
        <v>0</v>
      </c>
      <c r="AY64" s="321">
        <v>0</v>
      </c>
      <c r="AZ64" s="318">
        <f>SUM(Z64:AY65)</f>
        <v>0</v>
      </c>
      <c r="BA64" s="318">
        <v>0</v>
      </c>
      <c r="BB64" s="318">
        <v>0</v>
      </c>
      <c r="BC64" s="318">
        <v>0</v>
      </c>
      <c r="BD64" s="318">
        <v>0</v>
      </c>
      <c r="BE64" s="318">
        <v>0</v>
      </c>
      <c r="BF64" s="318">
        <v>0</v>
      </c>
      <c r="BG64" s="318">
        <v>0</v>
      </c>
      <c r="BH64" s="318">
        <v>0</v>
      </c>
      <c r="BI64" s="318">
        <v>0</v>
      </c>
      <c r="BJ64" s="318">
        <v>0</v>
      </c>
      <c r="BK64" s="318">
        <v>0</v>
      </c>
      <c r="BL64" s="320">
        <v>0</v>
      </c>
      <c r="BM64" s="318">
        <v>0</v>
      </c>
      <c r="BN64" s="320">
        <v>0</v>
      </c>
      <c r="BO64" s="318">
        <v>0</v>
      </c>
      <c r="BP64" s="318">
        <v>0</v>
      </c>
      <c r="BQ64" s="318">
        <v>0</v>
      </c>
      <c r="BR64" s="318">
        <v>0</v>
      </c>
      <c r="BS64" s="318">
        <v>0</v>
      </c>
      <c r="BT64" s="318">
        <v>0</v>
      </c>
      <c r="BU64" s="318">
        <f>SUM(BA64:BT64)</f>
        <v>0</v>
      </c>
      <c r="BV64" s="318">
        <f>+BU64+AZ64</f>
        <v>0</v>
      </c>
      <c r="BW64" s="855">
        <v>0</v>
      </c>
      <c r="BX64" s="318">
        <v>0</v>
      </c>
      <c r="BY64" s="318">
        <v>0</v>
      </c>
      <c r="BZ64" s="318">
        <v>0</v>
      </c>
      <c r="CA64" s="318">
        <v>0</v>
      </c>
      <c r="CB64" s="318">
        <v>0</v>
      </c>
      <c r="CC64" s="318">
        <v>0</v>
      </c>
      <c r="CD64" s="318">
        <v>0</v>
      </c>
      <c r="CE64" s="318">
        <v>0</v>
      </c>
      <c r="CF64" s="318">
        <v>0</v>
      </c>
      <c r="CG64" s="318">
        <v>0</v>
      </c>
      <c r="CH64" s="196">
        <v>920686331</v>
      </c>
      <c r="CI64" s="196">
        <v>29001620</v>
      </c>
      <c r="CJ64" s="318">
        <v>0</v>
      </c>
      <c r="CK64" s="318">
        <v>0</v>
      </c>
      <c r="CL64" s="318">
        <v>0</v>
      </c>
      <c r="CM64" s="385">
        <v>0</v>
      </c>
      <c r="CN64" s="385">
        <v>0</v>
      </c>
      <c r="CO64" s="385">
        <v>0</v>
      </c>
      <c r="CP64" s="385">
        <v>0</v>
      </c>
      <c r="CQ64" s="385">
        <v>0</v>
      </c>
      <c r="CR64" s="385">
        <v>0</v>
      </c>
      <c r="CS64" s="385">
        <v>0</v>
      </c>
      <c r="CT64" s="385">
        <v>0</v>
      </c>
      <c r="CU64" s="385">
        <v>0</v>
      </c>
      <c r="CV64" s="385">
        <v>0</v>
      </c>
      <c r="CW64" s="385">
        <f>SUM(BW64:CV64)</f>
        <v>949687951</v>
      </c>
      <c r="CX64" s="385">
        <v>0</v>
      </c>
      <c r="CY64" s="196">
        <v>0</v>
      </c>
      <c r="CZ64" s="196">
        <v>2841556988</v>
      </c>
      <c r="DA64" s="196">
        <v>89509045</v>
      </c>
      <c r="DB64" s="318">
        <f>SUM(CX64:DA64)</f>
        <v>2931066033</v>
      </c>
      <c r="DC64" s="318">
        <f>+DB64+CW64</f>
        <v>3880753984</v>
      </c>
      <c r="DD64" s="318">
        <f>+DC64+BV64</f>
        <v>3880753984</v>
      </c>
      <c r="DE64" s="322">
        <f>ROUND(SUM(DD64),-3)</f>
        <v>3880754000</v>
      </c>
      <c r="DF64" s="322">
        <f>+DE64-DD64</f>
        <v>16</v>
      </c>
      <c r="DG64" s="223" t="str">
        <f>CONCATENATE(E64,F64,U64)</f>
        <v>O232020200991122PM/0201/0108/19050140242O23011719052024024208014</v>
      </c>
      <c r="DH64" s="324" t="str">
        <f>VLOOKUP(DG64,'[2]anteproyecto 2025'!DC$45:DC$177,1,0)</f>
        <v>O232020200991122PM/0201/0108/19050140242O23011719052024024208014</v>
      </c>
      <c r="DI64" s="167"/>
      <c r="DJ64" s="196">
        <f t="shared" si="81"/>
        <v>949687951</v>
      </c>
      <c r="DK64" s="196">
        <f>+CK64+CL64+CM64+CN64</f>
        <v>0</v>
      </c>
      <c r="DL64" s="196">
        <f>+CO64</f>
        <v>0</v>
      </c>
      <c r="DM64" s="196">
        <f>+CP64</f>
        <v>0</v>
      </c>
      <c r="DN64" s="196">
        <f>+CQ64</f>
        <v>0</v>
      </c>
      <c r="DO64" s="196">
        <f>+CX64</f>
        <v>0</v>
      </c>
      <c r="DP64" s="196">
        <f>+CY64+CZ64+DA64</f>
        <v>2931066033</v>
      </c>
      <c r="DQ64" s="196">
        <f>+CS64</f>
        <v>0</v>
      </c>
      <c r="DR64" s="196">
        <v>0</v>
      </c>
      <c r="DS64" s="196">
        <f>+CR64</f>
        <v>0</v>
      </c>
      <c r="DT64" s="196">
        <f>+CT64</f>
        <v>0</v>
      </c>
      <c r="DU64" s="196">
        <f>+CU64</f>
        <v>0</v>
      </c>
      <c r="DV64" s="196">
        <f>+CV64</f>
        <v>0</v>
      </c>
      <c r="DW64" s="196">
        <f>SUM(DJ64:DV64)</f>
        <v>3880753984</v>
      </c>
      <c r="DX64" s="196">
        <f>+Z64+AA64+AB64+AC64+AD64+AE64+AF64+AJ64+AK64+AL64+AM64+AN64+AO64+AP64+AQ64+AR64+AS64+AT64+AU64+AV64+BF64+AW64+AX64+AY64+BG64+BH64+BI64</f>
        <v>0</v>
      </c>
      <c r="DY64" s="196">
        <f>+AG64+AH64</f>
        <v>0</v>
      </c>
      <c r="DZ64" s="196">
        <f>+AH64</f>
        <v>0</v>
      </c>
      <c r="EA64" s="196">
        <f>+AI64</f>
        <v>0</v>
      </c>
      <c r="EB64" s="196">
        <f>+BA64</f>
        <v>0</v>
      </c>
      <c r="EC64" s="196">
        <f>+BJ64+BK64+BL64+BN64+BM64+BT64</f>
        <v>0</v>
      </c>
      <c r="ED64" s="196">
        <f>+BP64</f>
        <v>0</v>
      </c>
      <c r="EE64" s="196">
        <f>+BQ64</f>
        <v>0</v>
      </c>
      <c r="EF64" s="196">
        <f>+BO64</f>
        <v>0</v>
      </c>
      <c r="EG64" s="196">
        <f>+BB64+BC64</f>
        <v>0</v>
      </c>
      <c r="EH64" s="196">
        <f>+BD64</f>
        <v>0</v>
      </c>
      <c r="EI64" s="196">
        <f>+BE64</f>
        <v>0</v>
      </c>
      <c r="EJ64" s="196">
        <f>+BR64</f>
        <v>0</v>
      </c>
      <c r="EK64" s="196">
        <f>+BS64</f>
        <v>0</v>
      </c>
      <c r="EL64" s="196">
        <f>SUM(DX64:EK64)</f>
        <v>0</v>
      </c>
      <c r="EM64" s="196">
        <f>+EL64+DW64</f>
        <v>3880753984</v>
      </c>
      <c r="EN64" s="325">
        <f>+EM64-DD64</f>
        <v>0</v>
      </c>
    </row>
    <row r="65" spans="1:144" s="371" customFormat="1" ht="15" hidden="1" customHeight="1">
      <c r="A65" s="313" t="s">
        <v>221</v>
      </c>
      <c r="B65" s="363"/>
      <c r="C65" s="364"/>
      <c r="D65" s="342"/>
      <c r="E65" s="342"/>
      <c r="F65" s="309"/>
      <c r="G65" s="343"/>
      <c r="H65" s="313"/>
      <c r="I65" s="313"/>
      <c r="J65" s="365"/>
      <c r="K65" s="313"/>
      <c r="L65" s="365"/>
      <c r="M65" s="313"/>
      <c r="N65" s="365"/>
      <c r="O65" s="365"/>
      <c r="P65" s="365"/>
      <c r="Q65" s="365"/>
      <c r="R65" s="365"/>
      <c r="S65" s="365"/>
      <c r="T65" s="365"/>
      <c r="U65" s="312"/>
      <c r="V65" s="366"/>
      <c r="W65" s="367"/>
      <c r="X65" s="368"/>
      <c r="Y65" s="351"/>
      <c r="Z65" s="352"/>
      <c r="AA65" s="352"/>
      <c r="AB65" s="352"/>
      <c r="AC65" s="352"/>
      <c r="AD65" s="352"/>
      <c r="AE65" s="353"/>
      <c r="AF65" s="352"/>
      <c r="AG65" s="352"/>
      <c r="AH65" s="352"/>
      <c r="AI65" s="352"/>
      <c r="AJ65" s="352"/>
      <c r="AK65" s="352"/>
      <c r="AL65" s="352"/>
      <c r="AM65" s="352"/>
      <c r="AN65" s="352"/>
      <c r="AO65" s="352"/>
      <c r="AP65" s="352"/>
      <c r="AQ65" s="352"/>
      <c r="AR65" s="352"/>
      <c r="AS65" s="352"/>
      <c r="AT65" s="352"/>
      <c r="AU65" s="352"/>
      <c r="AV65" s="352"/>
      <c r="AW65" s="352"/>
      <c r="AX65" s="321"/>
      <c r="AY65" s="321"/>
      <c r="AZ65" s="352"/>
      <c r="BA65" s="352"/>
      <c r="BB65" s="352"/>
      <c r="BC65" s="352"/>
      <c r="BD65" s="352"/>
      <c r="BE65" s="352"/>
      <c r="BF65" s="352"/>
      <c r="BG65" s="352"/>
      <c r="BH65" s="352"/>
      <c r="BI65" s="352"/>
      <c r="BJ65" s="352"/>
      <c r="BK65" s="352"/>
      <c r="BL65" s="320"/>
      <c r="BM65" s="352"/>
      <c r="BN65" s="320"/>
      <c r="BO65" s="352"/>
      <c r="BP65" s="352"/>
      <c r="BQ65" s="352"/>
      <c r="BR65" s="352"/>
      <c r="BS65" s="352"/>
      <c r="BT65" s="352"/>
      <c r="BU65" s="352"/>
      <c r="BV65" s="352"/>
      <c r="BW65" s="857"/>
      <c r="BX65" s="352"/>
      <c r="BY65" s="352"/>
      <c r="BZ65" s="352"/>
      <c r="CA65" s="352"/>
      <c r="CB65" s="352"/>
      <c r="CC65" s="352"/>
      <c r="CD65" s="352"/>
      <c r="CE65" s="352"/>
      <c r="CF65" s="352"/>
      <c r="CG65" s="352"/>
      <c r="CH65" s="352"/>
      <c r="CI65" s="352"/>
      <c r="CJ65" s="352"/>
      <c r="CK65" s="352"/>
      <c r="CL65" s="352"/>
      <c r="CM65" s="386"/>
      <c r="CN65" s="386"/>
      <c r="CO65" s="386"/>
      <c r="CP65" s="386"/>
      <c r="CQ65" s="386"/>
      <c r="CR65" s="386"/>
      <c r="CS65" s="386"/>
      <c r="CT65" s="386"/>
      <c r="CU65" s="386"/>
      <c r="CV65" s="386"/>
      <c r="CW65" s="386"/>
      <c r="CX65" s="386"/>
      <c r="CY65" s="389"/>
      <c r="CZ65" s="386"/>
      <c r="DA65" s="386"/>
      <c r="DB65" s="386"/>
      <c r="DC65" s="386"/>
      <c r="DD65" s="386"/>
      <c r="DE65" s="354"/>
      <c r="DF65" s="354"/>
      <c r="DG65" s="223"/>
      <c r="DH65" s="324"/>
      <c r="DI65" s="355"/>
      <c r="DJ65" s="356">
        <f t="shared" si="81"/>
        <v>0</v>
      </c>
      <c r="DK65" s="356"/>
      <c r="DL65" s="356">
        <f>+CN65+CO65</f>
        <v>0</v>
      </c>
      <c r="DM65" s="356">
        <f>+CO65+CP65</f>
        <v>0</v>
      </c>
      <c r="DN65" s="356">
        <f>+CP65+CQ65</f>
        <v>0</v>
      </c>
      <c r="DO65" s="356"/>
      <c r="DP65" s="356"/>
      <c r="DQ65" s="356"/>
      <c r="DR65" s="356"/>
      <c r="DS65" s="356"/>
      <c r="DT65" s="356"/>
      <c r="DU65" s="356"/>
      <c r="DV65" s="356"/>
      <c r="DW65" s="356"/>
      <c r="DX65" s="356"/>
      <c r="DY65" s="356"/>
      <c r="DZ65" s="356"/>
      <c r="EA65" s="356"/>
      <c r="EB65" s="356"/>
      <c r="EC65" s="356"/>
      <c r="ED65" s="356"/>
      <c r="EE65" s="356"/>
      <c r="EF65" s="356"/>
      <c r="EG65" s="356"/>
      <c r="EH65" s="356"/>
      <c r="EI65" s="356"/>
      <c r="EJ65" s="356"/>
      <c r="EK65" s="356"/>
      <c r="EL65" s="356"/>
      <c r="EM65" s="196"/>
      <c r="EN65" s="357"/>
    </row>
    <row r="66" spans="1:144" s="326" customFormat="1" ht="24.75" customHeight="1">
      <c r="A66" s="305" t="s">
        <v>390</v>
      </c>
      <c r="B66" s="306" t="s">
        <v>348</v>
      </c>
      <c r="C66" s="307" t="s">
        <v>352</v>
      </c>
      <c r="D66" s="308" t="s">
        <v>316</v>
      </c>
      <c r="E66" s="308" t="s">
        <v>318</v>
      </c>
      <c r="F66" s="308" t="s">
        <v>380</v>
      </c>
      <c r="G66" s="310" t="str">
        <f>MID(F66,14,7)</f>
        <v>1905014</v>
      </c>
      <c r="H66" s="305" t="s">
        <v>362</v>
      </c>
      <c r="I66" s="311">
        <f>+G66-H66</f>
        <v>0</v>
      </c>
      <c r="J66" s="312" t="s">
        <v>356</v>
      </c>
      <c r="K66" s="358">
        <v>1901127</v>
      </c>
      <c r="L66" s="312" t="s">
        <v>391</v>
      </c>
      <c r="M66" s="359">
        <v>135</v>
      </c>
      <c r="N66" s="312" t="s">
        <v>388</v>
      </c>
      <c r="O66" s="312" t="s">
        <v>389</v>
      </c>
      <c r="P66" s="314" t="str">
        <f>MID(C66,1,7)</f>
        <v>O230117</v>
      </c>
      <c r="Q66" s="314" t="str">
        <f>MID(H66,1,4)</f>
        <v>1905</v>
      </c>
      <c r="R66" s="314" t="str">
        <f>MID(C66,14,8)</f>
        <v>20240242</v>
      </c>
      <c r="S66" s="314" t="str">
        <f>MID(O66,1,2)</f>
        <v>08</v>
      </c>
      <c r="T66" s="314" t="str">
        <f>MID(H66,5,3)</f>
        <v>014</v>
      </c>
      <c r="U66" s="312" t="str">
        <f>CONCATENATE(P66,Q66,R66,S66,T66)</f>
        <v>O23011719052024024208014</v>
      </c>
      <c r="V66" s="315" t="s">
        <v>327</v>
      </c>
      <c r="W66" s="308" t="s">
        <v>385</v>
      </c>
      <c r="X66" s="316" t="s">
        <v>360</v>
      </c>
      <c r="Y66" s="317">
        <v>7074</v>
      </c>
      <c r="Z66" s="318">
        <v>0</v>
      </c>
      <c r="AA66" s="318">
        <v>0</v>
      </c>
      <c r="AB66" s="318">
        <v>0</v>
      </c>
      <c r="AC66" s="318">
        <v>0</v>
      </c>
      <c r="AD66" s="318">
        <v>0</v>
      </c>
      <c r="AE66" s="319">
        <v>0</v>
      </c>
      <c r="AF66" s="318">
        <v>0</v>
      </c>
      <c r="AG66" s="318">
        <v>0</v>
      </c>
      <c r="AH66" s="318">
        <v>0</v>
      </c>
      <c r="AI66" s="318">
        <v>0</v>
      </c>
      <c r="AJ66" s="318">
        <v>0</v>
      </c>
      <c r="AK66" s="318">
        <v>0</v>
      </c>
      <c r="AL66" s="318">
        <v>0</v>
      </c>
      <c r="AM66" s="318">
        <v>0</v>
      </c>
      <c r="AN66" s="318">
        <v>0</v>
      </c>
      <c r="AO66" s="318">
        <v>0</v>
      </c>
      <c r="AP66" s="318">
        <v>0</v>
      </c>
      <c r="AQ66" s="318">
        <v>0</v>
      </c>
      <c r="AR66" s="318">
        <v>0</v>
      </c>
      <c r="AS66" s="318">
        <v>0</v>
      </c>
      <c r="AT66" s="318">
        <v>0</v>
      </c>
      <c r="AU66" s="318">
        <v>0</v>
      </c>
      <c r="AV66" s="318">
        <v>0</v>
      </c>
      <c r="AW66" s="320">
        <v>0</v>
      </c>
      <c r="AX66" s="321">
        <v>0</v>
      </c>
      <c r="AY66" s="321">
        <v>0</v>
      </c>
      <c r="AZ66" s="318">
        <f>SUM(Z66:AY67)</f>
        <v>0</v>
      </c>
      <c r="BA66" s="318">
        <v>0</v>
      </c>
      <c r="BB66" s="318">
        <v>0</v>
      </c>
      <c r="BC66" s="318">
        <v>0</v>
      </c>
      <c r="BD66" s="318">
        <v>0</v>
      </c>
      <c r="BE66" s="318">
        <v>0</v>
      </c>
      <c r="BF66" s="318">
        <v>0</v>
      </c>
      <c r="BG66" s="318">
        <v>0</v>
      </c>
      <c r="BH66" s="318">
        <v>0</v>
      </c>
      <c r="BI66" s="318">
        <v>0</v>
      </c>
      <c r="BJ66" s="318">
        <v>0</v>
      </c>
      <c r="BK66" s="318">
        <v>0</v>
      </c>
      <c r="BL66" s="320">
        <v>0</v>
      </c>
      <c r="BM66" s="318">
        <v>0</v>
      </c>
      <c r="BN66" s="320">
        <v>0</v>
      </c>
      <c r="BO66" s="318">
        <v>0</v>
      </c>
      <c r="BP66" s="318">
        <v>0</v>
      </c>
      <c r="BQ66" s="318">
        <v>0</v>
      </c>
      <c r="BR66" s="318">
        <v>0</v>
      </c>
      <c r="BS66" s="318">
        <v>0</v>
      </c>
      <c r="BT66" s="318">
        <v>0</v>
      </c>
      <c r="BU66" s="318">
        <f>SUM(BA66:BT66)</f>
        <v>0</v>
      </c>
      <c r="BV66" s="318">
        <f>+BU66+AZ66</f>
        <v>0</v>
      </c>
      <c r="BW66" s="855">
        <v>0</v>
      </c>
      <c r="BX66" s="318">
        <v>0</v>
      </c>
      <c r="BY66" s="318">
        <v>0</v>
      </c>
      <c r="BZ66" s="318">
        <v>0</v>
      </c>
      <c r="CA66" s="318">
        <v>0</v>
      </c>
      <c r="CB66" s="318">
        <v>0</v>
      </c>
      <c r="CC66" s="318">
        <v>0</v>
      </c>
      <c r="CD66" s="318">
        <v>0</v>
      </c>
      <c r="CE66" s="318">
        <v>0</v>
      </c>
      <c r="CF66" s="318">
        <v>0</v>
      </c>
      <c r="CG66" s="318">
        <v>0</v>
      </c>
      <c r="CH66" s="196">
        <v>124500408</v>
      </c>
      <c r="CI66" s="196">
        <v>3921762</v>
      </c>
      <c r="CJ66" s="318">
        <v>0</v>
      </c>
      <c r="CK66" s="318">
        <v>0</v>
      </c>
      <c r="CL66" s="318">
        <v>0</v>
      </c>
      <c r="CM66" s="385">
        <v>0</v>
      </c>
      <c r="CN66" s="385">
        <v>0</v>
      </c>
      <c r="CO66" s="385">
        <v>0</v>
      </c>
      <c r="CP66" s="385">
        <v>0</v>
      </c>
      <c r="CQ66" s="385">
        <v>0</v>
      </c>
      <c r="CR66" s="385">
        <v>0</v>
      </c>
      <c r="CS66" s="385">
        <v>0</v>
      </c>
      <c r="CT66" s="385">
        <v>0</v>
      </c>
      <c r="CU66" s="385">
        <v>0</v>
      </c>
      <c r="CV66" s="385">
        <v>0</v>
      </c>
      <c r="CW66" s="385">
        <f>SUM(BW66:CV66)</f>
        <v>128422170</v>
      </c>
      <c r="CX66" s="385">
        <v>0</v>
      </c>
      <c r="CY66" s="196">
        <v>629</v>
      </c>
      <c r="CZ66" s="196">
        <v>335208401</v>
      </c>
      <c r="DA66" s="196">
        <v>10559065</v>
      </c>
      <c r="DB66" s="318">
        <f>SUM(CX66:DA66)</f>
        <v>345768095</v>
      </c>
      <c r="DC66" s="318">
        <f>+DB66+CW66</f>
        <v>474190265</v>
      </c>
      <c r="DD66" s="318">
        <f>+DC66+BV66</f>
        <v>474190265</v>
      </c>
      <c r="DE66" s="322">
        <f>ROUND(SUM(DD66),-3)</f>
        <v>474190000</v>
      </c>
      <c r="DF66" s="322">
        <f>+DE66-DD66</f>
        <v>-265</v>
      </c>
      <c r="DG66" s="223" t="str">
        <f>CONCATENATE(E66,F66,U66)</f>
        <v>O232020200991122PM/0201/0108/19050140242O23011719052024024208014</v>
      </c>
      <c r="DH66" s="324" t="str">
        <f>VLOOKUP(DG66,'[2]anteproyecto 2025'!DC$45:DC$177,1,0)</f>
        <v>O232020200991122PM/0201/0108/19050140242O23011719052024024208014</v>
      </c>
      <c r="DI66" s="167"/>
      <c r="DJ66" s="196">
        <f t="shared" si="81"/>
        <v>128422170</v>
      </c>
      <c r="DK66" s="196">
        <f>+CK66+CL66+CM66+CN66</f>
        <v>0</v>
      </c>
      <c r="DL66" s="196">
        <f>+CO66</f>
        <v>0</v>
      </c>
      <c r="DM66" s="196">
        <f>+CP66</f>
        <v>0</v>
      </c>
      <c r="DN66" s="196">
        <f>+CQ66</f>
        <v>0</v>
      </c>
      <c r="DO66" s="196">
        <f>+CX66</f>
        <v>0</v>
      </c>
      <c r="DP66" s="196">
        <f>+CY66+CZ66+DA66</f>
        <v>345768095</v>
      </c>
      <c r="DQ66" s="196">
        <f>+CS66</f>
        <v>0</v>
      </c>
      <c r="DR66" s="196">
        <v>0</v>
      </c>
      <c r="DS66" s="196">
        <f>+CR66</f>
        <v>0</v>
      </c>
      <c r="DT66" s="196">
        <f>+CT66</f>
        <v>0</v>
      </c>
      <c r="DU66" s="196">
        <f>+CU66</f>
        <v>0</v>
      </c>
      <c r="DV66" s="196">
        <f>+CV66</f>
        <v>0</v>
      </c>
      <c r="DW66" s="196">
        <f>SUM(DJ66:DV66)</f>
        <v>474190265</v>
      </c>
      <c r="DX66" s="196">
        <f>+Z66+AA66+AB66+AC66+AD66+AE66+AF66+AJ66+AK66+AL66+AM66+AN66+AO66+AP66+AQ66+AR66+AS66+AT66+AU66+AV66+BF66+AW66+AX66+AY66+BG66+BH66+BI66</f>
        <v>0</v>
      </c>
      <c r="DY66" s="196">
        <f>+AG66+AH66</f>
        <v>0</v>
      </c>
      <c r="DZ66" s="196">
        <f>+AH66</f>
        <v>0</v>
      </c>
      <c r="EA66" s="196">
        <f>+AI66</f>
        <v>0</v>
      </c>
      <c r="EB66" s="196">
        <f>+BA66</f>
        <v>0</v>
      </c>
      <c r="EC66" s="196">
        <f>+BJ66+BK66+BL66+BN66+BM66+BT66</f>
        <v>0</v>
      </c>
      <c r="ED66" s="196">
        <f>+BP66</f>
        <v>0</v>
      </c>
      <c r="EE66" s="196">
        <f>+BQ66</f>
        <v>0</v>
      </c>
      <c r="EF66" s="196">
        <f>+BO66</f>
        <v>0</v>
      </c>
      <c r="EG66" s="196">
        <f>+BB66+BC66</f>
        <v>0</v>
      </c>
      <c r="EH66" s="196">
        <f>+BD66</f>
        <v>0</v>
      </c>
      <c r="EI66" s="196">
        <f>+BE66</f>
        <v>0</v>
      </c>
      <c r="EJ66" s="196">
        <f>+BR66</f>
        <v>0</v>
      </c>
      <c r="EK66" s="196">
        <f>+BS66</f>
        <v>0</v>
      </c>
      <c r="EL66" s="196">
        <f>SUM(DX66:EK66)</f>
        <v>0</v>
      </c>
      <c r="EM66" s="196">
        <f>+EL66+DW66</f>
        <v>474190265</v>
      </c>
      <c r="EN66" s="325">
        <f>+EM66-DD66</f>
        <v>0</v>
      </c>
    </row>
    <row r="67" spans="1:144" s="371" customFormat="1" ht="16.5" hidden="1" customHeight="1">
      <c r="A67" s="313" t="s">
        <v>221</v>
      </c>
      <c r="B67" s="363"/>
      <c r="C67" s="364"/>
      <c r="D67" s="342"/>
      <c r="E67" s="342"/>
      <c r="F67" s="309"/>
      <c r="G67" s="343"/>
      <c r="H67" s="313"/>
      <c r="I67" s="313"/>
      <c r="J67" s="365"/>
      <c r="K67" s="313"/>
      <c r="L67" s="365"/>
      <c r="M67" s="313"/>
      <c r="N67" s="365"/>
      <c r="O67" s="365"/>
      <c r="P67" s="365"/>
      <c r="Q67" s="365"/>
      <c r="R67" s="365"/>
      <c r="S67" s="365"/>
      <c r="T67" s="365"/>
      <c r="U67" s="312"/>
      <c r="V67" s="366"/>
      <c r="W67" s="367"/>
      <c r="X67" s="368"/>
      <c r="Y67" s="351"/>
      <c r="Z67" s="352"/>
      <c r="AA67" s="352"/>
      <c r="AB67" s="352"/>
      <c r="AC67" s="352"/>
      <c r="AD67" s="352"/>
      <c r="AE67" s="353"/>
      <c r="AF67" s="352"/>
      <c r="AG67" s="352"/>
      <c r="AH67" s="352"/>
      <c r="AI67" s="352"/>
      <c r="AJ67" s="352"/>
      <c r="AK67" s="352"/>
      <c r="AL67" s="352"/>
      <c r="AM67" s="352"/>
      <c r="AN67" s="352"/>
      <c r="AO67" s="352"/>
      <c r="AP67" s="352"/>
      <c r="AQ67" s="352"/>
      <c r="AR67" s="352"/>
      <c r="AS67" s="352"/>
      <c r="AT67" s="352"/>
      <c r="AU67" s="352"/>
      <c r="AV67" s="352"/>
      <c r="AW67" s="352"/>
      <c r="AX67" s="321"/>
      <c r="AY67" s="321"/>
      <c r="AZ67" s="352"/>
      <c r="BA67" s="352"/>
      <c r="BB67" s="352"/>
      <c r="BC67" s="352"/>
      <c r="BD67" s="352"/>
      <c r="BE67" s="352"/>
      <c r="BF67" s="352"/>
      <c r="BG67" s="352"/>
      <c r="BH67" s="352"/>
      <c r="BI67" s="352"/>
      <c r="BJ67" s="352"/>
      <c r="BK67" s="352"/>
      <c r="BL67" s="320"/>
      <c r="BM67" s="352"/>
      <c r="BN67" s="320"/>
      <c r="BO67" s="352"/>
      <c r="BP67" s="352"/>
      <c r="BQ67" s="352"/>
      <c r="BR67" s="352"/>
      <c r="BS67" s="352"/>
      <c r="BT67" s="352"/>
      <c r="BU67" s="352"/>
      <c r="BV67" s="352"/>
      <c r="BW67" s="857"/>
      <c r="BX67" s="352"/>
      <c r="BY67" s="352"/>
      <c r="BZ67" s="352"/>
      <c r="CA67" s="352"/>
      <c r="CB67" s="352"/>
      <c r="CC67" s="352"/>
      <c r="CD67" s="352"/>
      <c r="CE67" s="352"/>
      <c r="CF67" s="352"/>
      <c r="CG67" s="352"/>
      <c r="CH67" s="352"/>
      <c r="CI67" s="352"/>
      <c r="CJ67" s="352"/>
      <c r="CK67" s="352"/>
      <c r="CL67" s="352"/>
      <c r="CM67" s="386"/>
      <c r="CN67" s="386"/>
      <c r="CO67" s="386"/>
      <c r="CP67" s="386"/>
      <c r="CQ67" s="386"/>
      <c r="CR67" s="386"/>
      <c r="CS67" s="386"/>
      <c r="CT67" s="386"/>
      <c r="CU67" s="386"/>
      <c r="CV67" s="386"/>
      <c r="CW67" s="386"/>
      <c r="CX67" s="386"/>
      <c r="CY67" s="386"/>
      <c r="CZ67" s="386"/>
      <c r="DA67" s="386"/>
      <c r="DB67" s="386"/>
      <c r="DC67" s="386"/>
      <c r="DD67" s="386"/>
      <c r="DE67" s="354"/>
      <c r="DF67" s="354"/>
      <c r="DG67" s="223"/>
      <c r="DH67" s="324"/>
      <c r="DI67" s="355"/>
      <c r="DJ67" s="356">
        <f t="shared" si="81"/>
        <v>0</v>
      </c>
      <c r="DK67" s="356"/>
      <c r="DL67" s="356">
        <f t="shared" ref="DL67:DN68" si="98">+CN67+CO67</f>
        <v>0</v>
      </c>
      <c r="DM67" s="356">
        <f t="shared" si="98"/>
        <v>0</v>
      </c>
      <c r="DN67" s="356">
        <f t="shared" si="98"/>
        <v>0</v>
      </c>
      <c r="DO67" s="356"/>
      <c r="DP67" s="356"/>
      <c r="DQ67" s="356"/>
      <c r="DR67" s="356"/>
      <c r="DS67" s="356"/>
      <c r="DT67" s="356"/>
      <c r="DU67" s="356"/>
      <c r="DV67" s="356"/>
      <c r="DW67" s="356"/>
      <c r="DX67" s="356"/>
      <c r="DY67" s="356"/>
      <c r="DZ67" s="356"/>
      <c r="EA67" s="356"/>
      <c r="EB67" s="356"/>
      <c r="EC67" s="356"/>
      <c r="ED67" s="356"/>
      <c r="EE67" s="356"/>
      <c r="EF67" s="356"/>
      <c r="EG67" s="356"/>
      <c r="EH67" s="356"/>
      <c r="EI67" s="356"/>
      <c r="EJ67" s="356"/>
      <c r="EK67" s="356"/>
      <c r="EL67" s="356"/>
      <c r="EM67" s="196"/>
      <c r="EN67" s="357"/>
    </row>
    <row r="68" spans="1:144" ht="24.75" customHeight="1">
      <c r="A68" s="372" t="s">
        <v>221</v>
      </c>
      <c r="B68" s="373" t="s">
        <v>348</v>
      </c>
      <c r="C68" s="374" t="s">
        <v>352</v>
      </c>
      <c r="D68" s="375" t="s">
        <v>316</v>
      </c>
      <c r="E68" s="375" t="s">
        <v>318</v>
      </c>
      <c r="F68" s="309" t="s">
        <v>392</v>
      </c>
      <c r="G68" s="390"/>
      <c r="H68" s="391">
        <v>1905014</v>
      </c>
      <c r="I68" s="391"/>
      <c r="J68" s="376" t="s">
        <v>356</v>
      </c>
      <c r="K68" s="391">
        <v>1901125</v>
      </c>
      <c r="L68" s="376" t="s">
        <v>357</v>
      </c>
      <c r="M68" s="377">
        <v>0</v>
      </c>
      <c r="N68" s="376" t="s">
        <v>388</v>
      </c>
      <c r="O68" s="376" t="s">
        <v>393</v>
      </c>
      <c r="P68" s="376"/>
      <c r="Q68" s="376"/>
      <c r="R68" s="376"/>
      <c r="S68" s="376"/>
      <c r="T68" s="376"/>
      <c r="U68" s="312"/>
      <c r="V68" s="378" t="s">
        <v>327</v>
      </c>
      <c r="W68" s="375" t="s">
        <v>385</v>
      </c>
      <c r="X68" s="379" t="s">
        <v>360</v>
      </c>
      <c r="Y68" s="380">
        <v>7074</v>
      </c>
      <c r="Z68" s="388">
        <f>+Z69+Z71+Z73+Z75</f>
        <v>0</v>
      </c>
      <c r="AA68" s="388">
        <f t="shared" ref="AA68:CX68" si="99">+AA69+AA71+AA73+AA75</f>
        <v>0</v>
      </c>
      <c r="AB68" s="388">
        <f t="shared" si="99"/>
        <v>0</v>
      </c>
      <c r="AC68" s="388">
        <f t="shared" si="99"/>
        <v>0</v>
      </c>
      <c r="AD68" s="388">
        <f t="shared" si="99"/>
        <v>0</v>
      </c>
      <c r="AE68" s="392"/>
      <c r="AF68" s="388">
        <f t="shared" si="99"/>
        <v>0</v>
      </c>
      <c r="AG68" s="388">
        <f t="shared" si="99"/>
        <v>0</v>
      </c>
      <c r="AH68" s="388">
        <f t="shared" si="99"/>
        <v>0</v>
      </c>
      <c r="AI68" s="388">
        <f t="shared" si="99"/>
        <v>0</v>
      </c>
      <c r="AJ68" s="388">
        <f t="shared" si="99"/>
        <v>0</v>
      </c>
      <c r="AK68" s="388">
        <f t="shared" si="99"/>
        <v>0</v>
      </c>
      <c r="AL68" s="388">
        <f t="shared" si="99"/>
        <v>0</v>
      </c>
      <c r="AM68" s="388">
        <f t="shared" si="99"/>
        <v>0</v>
      </c>
      <c r="AN68" s="388">
        <f t="shared" si="99"/>
        <v>0</v>
      </c>
      <c r="AO68" s="388">
        <f t="shared" si="99"/>
        <v>0</v>
      </c>
      <c r="AP68" s="388">
        <f t="shared" si="99"/>
        <v>0</v>
      </c>
      <c r="AQ68" s="388">
        <f t="shared" si="99"/>
        <v>0</v>
      </c>
      <c r="AR68" s="388">
        <f t="shared" si="99"/>
        <v>0</v>
      </c>
      <c r="AS68" s="388">
        <f t="shared" si="99"/>
        <v>0</v>
      </c>
      <c r="AT68" s="388">
        <f t="shared" si="99"/>
        <v>0</v>
      </c>
      <c r="AU68" s="388">
        <f t="shared" si="99"/>
        <v>0</v>
      </c>
      <c r="AV68" s="388">
        <f t="shared" si="99"/>
        <v>0</v>
      </c>
      <c r="AW68" s="388"/>
      <c r="AX68" s="321">
        <f t="shared" ref="AX68" si="100">+AX69+AX71+AX73+AX75</f>
        <v>0</v>
      </c>
      <c r="AY68" s="321">
        <f t="shared" ref="AY68" si="101">+AY69+AY71+AY73+AY75</f>
        <v>0</v>
      </c>
      <c r="AZ68" s="388">
        <f t="shared" si="99"/>
        <v>0</v>
      </c>
      <c r="BA68" s="388">
        <f t="shared" si="99"/>
        <v>0</v>
      </c>
      <c r="BB68" s="388">
        <f t="shared" si="99"/>
        <v>0</v>
      </c>
      <c r="BC68" s="388">
        <f t="shared" si="99"/>
        <v>0</v>
      </c>
      <c r="BD68" s="388">
        <f t="shared" si="99"/>
        <v>0</v>
      </c>
      <c r="BE68" s="388">
        <f t="shared" si="99"/>
        <v>0</v>
      </c>
      <c r="BF68" s="388">
        <f t="shared" si="99"/>
        <v>0</v>
      </c>
      <c r="BG68" s="388">
        <f t="shared" si="99"/>
        <v>0</v>
      </c>
      <c r="BH68" s="388">
        <f t="shared" si="99"/>
        <v>0</v>
      </c>
      <c r="BI68" s="388">
        <f t="shared" si="99"/>
        <v>0</v>
      </c>
      <c r="BJ68" s="388">
        <f t="shared" si="99"/>
        <v>0</v>
      </c>
      <c r="BK68" s="388">
        <f t="shared" si="99"/>
        <v>0</v>
      </c>
      <c r="BL68" s="320"/>
      <c r="BM68" s="388">
        <f t="shared" ref="BM68" si="102">+BM69+BM71+BM73+BM75</f>
        <v>0</v>
      </c>
      <c r="BN68" s="320">
        <f t="shared" si="99"/>
        <v>0</v>
      </c>
      <c r="BO68" s="388">
        <f t="shared" si="99"/>
        <v>0</v>
      </c>
      <c r="BP68" s="388">
        <f t="shared" si="99"/>
        <v>0</v>
      </c>
      <c r="BQ68" s="388">
        <f t="shared" si="99"/>
        <v>0</v>
      </c>
      <c r="BR68" s="388">
        <f t="shared" si="99"/>
        <v>0</v>
      </c>
      <c r="BS68" s="388">
        <f t="shared" si="99"/>
        <v>0</v>
      </c>
      <c r="BT68" s="388">
        <f t="shared" si="99"/>
        <v>0</v>
      </c>
      <c r="BU68" s="388">
        <f t="shared" si="99"/>
        <v>0</v>
      </c>
      <c r="BV68" s="388">
        <f t="shared" si="99"/>
        <v>0</v>
      </c>
      <c r="BW68" s="860">
        <f t="shared" si="99"/>
        <v>0</v>
      </c>
      <c r="BX68" s="388">
        <f t="shared" si="99"/>
        <v>0</v>
      </c>
      <c r="BY68" s="388">
        <f t="shared" si="99"/>
        <v>0</v>
      </c>
      <c r="BZ68" s="388">
        <f t="shared" si="99"/>
        <v>0</v>
      </c>
      <c r="CA68" s="388">
        <f t="shared" si="99"/>
        <v>0</v>
      </c>
      <c r="CB68" s="388">
        <f>+CB69+CB71+CB73+CB75</f>
        <v>0</v>
      </c>
      <c r="CC68" s="388">
        <f t="shared" si="99"/>
        <v>0</v>
      </c>
      <c r="CD68" s="388">
        <f>+CD69+CD71+CD73+CD75</f>
        <v>0</v>
      </c>
      <c r="CE68" s="388">
        <f>+CE69+CE71+CE73+CE75</f>
        <v>0</v>
      </c>
      <c r="CF68" s="388">
        <f>+CF69+CF71+CF73+CF75</f>
        <v>0</v>
      </c>
      <c r="CG68" s="388">
        <f>+CG69+CG71+CG73+CG75</f>
        <v>0</v>
      </c>
      <c r="CH68" s="388">
        <f t="shared" si="99"/>
        <v>2333886317</v>
      </c>
      <c r="CI68" s="388">
        <f t="shared" si="99"/>
        <v>73517419</v>
      </c>
      <c r="CJ68" s="388">
        <f>+CJ69+CJ71+CJ73+CJ75</f>
        <v>0</v>
      </c>
      <c r="CK68" s="388">
        <f t="shared" si="99"/>
        <v>0</v>
      </c>
      <c r="CL68" s="388">
        <f t="shared" si="99"/>
        <v>0</v>
      </c>
      <c r="CM68" s="388">
        <f t="shared" si="99"/>
        <v>0</v>
      </c>
      <c r="CN68" s="388">
        <f t="shared" si="99"/>
        <v>0</v>
      </c>
      <c r="CO68" s="388">
        <f t="shared" ref="CO68:CP68" si="103">+CO69+CO71+CO73+CO75</f>
        <v>0</v>
      </c>
      <c r="CP68" s="388">
        <f t="shared" si="103"/>
        <v>0</v>
      </c>
      <c r="CQ68" s="388">
        <f t="shared" si="99"/>
        <v>0</v>
      </c>
      <c r="CR68" s="388">
        <f t="shared" si="99"/>
        <v>0</v>
      </c>
      <c r="CS68" s="388">
        <f t="shared" si="99"/>
        <v>0</v>
      </c>
      <c r="CT68" s="388">
        <f t="shared" si="99"/>
        <v>0</v>
      </c>
      <c r="CU68" s="388">
        <f t="shared" si="99"/>
        <v>0</v>
      </c>
      <c r="CV68" s="388">
        <f t="shared" si="99"/>
        <v>0</v>
      </c>
      <c r="CW68" s="388">
        <f>+CW69+CW71+CW73+CW75</f>
        <v>2407403736</v>
      </c>
      <c r="CX68" s="388">
        <f t="shared" si="99"/>
        <v>0</v>
      </c>
      <c r="CY68" s="388">
        <f t="shared" ref="CY68:EN68" si="104">+CY69+CY71+CY73+CY75</f>
        <v>190</v>
      </c>
      <c r="CZ68" s="388">
        <f>+CZ69+CZ71+CZ73+CZ75</f>
        <v>5897474367</v>
      </c>
      <c r="DA68" s="388">
        <f>+DA69+DA71+DA73+DA75</f>
        <v>185770443</v>
      </c>
      <c r="DB68" s="388">
        <f t="shared" si="104"/>
        <v>6083245000</v>
      </c>
      <c r="DC68" s="393">
        <f>+DC69+DC71+DC73+DC75</f>
        <v>8490648736</v>
      </c>
      <c r="DD68" s="394">
        <f>+DD69+DD71+DD73+DD75</f>
        <v>8490648736</v>
      </c>
      <c r="DE68" s="382"/>
      <c r="DF68" s="382"/>
      <c r="DG68" s="166"/>
      <c r="DH68" s="324"/>
      <c r="DI68" s="383"/>
      <c r="DJ68" s="388">
        <f t="shared" si="81"/>
        <v>2407403736</v>
      </c>
      <c r="DK68" s="388">
        <f t="shared" si="104"/>
        <v>0</v>
      </c>
      <c r="DL68" s="388">
        <f t="shared" si="98"/>
        <v>0</v>
      </c>
      <c r="DM68" s="388">
        <f t="shared" si="98"/>
        <v>0</v>
      </c>
      <c r="DN68" s="388">
        <f t="shared" si="98"/>
        <v>0</v>
      </c>
      <c r="DO68" s="388">
        <f t="shared" si="104"/>
        <v>0</v>
      </c>
      <c r="DP68" s="388">
        <f t="shared" si="104"/>
        <v>6083245000</v>
      </c>
      <c r="DQ68" s="388">
        <f t="shared" si="104"/>
        <v>0</v>
      </c>
      <c r="DR68" s="388">
        <f t="shared" si="104"/>
        <v>0</v>
      </c>
      <c r="DS68" s="388">
        <f t="shared" si="104"/>
        <v>0</v>
      </c>
      <c r="DT68" s="388">
        <f t="shared" si="104"/>
        <v>0</v>
      </c>
      <c r="DU68" s="388">
        <f t="shared" si="104"/>
        <v>0</v>
      </c>
      <c r="DV68" s="388">
        <f t="shared" si="104"/>
        <v>0</v>
      </c>
      <c r="DW68" s="388">
        <f t="shared" si="104"/>
        <v>8490648736</v>
      </c>
      <c r="DX68" s="388">
        <f t="shared" si="104"/>
        <v>0</v>
      </c>
      <c r="DY68" s="388">
        <f t="shared" si="104"/>
        <v>0</v>
      </c>
      <c r="DZ68" s="388">
        <f t="shared" si="104"/>
        <v>0</v>
      </c>
      <c r="EA68" s="388">
        <f t="shared" si="104"/>
        <v>0</v>
      </c>
      <c r="EB68" s="388">
        <f t="shared" si="104"/>
        <v>0</v>
      </c>
      <c r="EC68" s="388">
        <f t="shared" si="104"/>
        <v>0</v>
      </c>
      <c r="ED68" s="388">
        <f t="shared" si="104"/>
        <v>0</v>
      </c>
      <c r="EE68" s="388">
        <f t="shared" si="104"/>
        <v>0</v>
      </c>
      <c r="EF68" s="388">
        <f t="shared" si="104"/>
        <v>0</v>
      </c>
      <c r="EG68" s="388">
        <f t="shared" si="104"/>
        <v>0</v>
      </c>
      <c r="EH68" s="388">
        <f t="shared" si="104"/>
        <v>0</v>
      </c>
      <c r="EI68" s="388">
        <f t="shared" si="104"/>
        <v>0</v>
      </c>
      <c r="EJ68" s="388">
        <f t="shared" si="104"/>
        <v>0</v>
      </c>
      <c r="EK68" s="388">
        <f t="shared" si="104"/>
        <v>0</v>
      </c>
      <c r="EL68" s="388">
        <f t="shared" si="104"/>
        <v>0</v>
      </c>
      <c r="EM68" s="196">
        <f t="shared" si="104"/>
        <v>8490648736</v>
      </c>
      <c r="EN68" s="388">
        <f t="shared" si="104"/>
        <v>0</v>
      </c>
    </row>
    <row r="69" spans="1:144" s="326" customFormat="1" ht="24.75" customHeight="1">
      <c r="A69" s="305" t="s">
        <v>394</v>
      </c>
      <c r="B69" s="306" t="s">
        <v>348</v>
      </c>
      <c r="C69" s="307" t="s">
        <v>352</v>
      </c>
      <c r="D69" s="308" t="s">
        <v>316</v>
      </c>
      <c r="E69" s="308" t="s">
        <v>318</v>
      </c>
      <c r="F69" s="308" t="s">
        <v>392</v>
      </c>
      <c r="G69" s="310" t="str">
        <f>MID(F69,14,7)</f>
        <v>1905014</v>
      </c>
      <c r="H69" s="305">
        <v>1905014</v>
      </c>
      <c r="I69" s="311">
        <f>+G69-H69</f>
        <v>0</v>
      </c>
      <c r="J69" s="312" t="s">
        <v>356</v>
      </c>
      <c r="K69" s="358">
        <v>1901125</v>
      </c>
      <c r="L69" s="312" t="s">
        <v>357</v>
      </c>
      <c r="M69" s="359">
        <v>108</v>
      </c>
      <c r="N69" s="312" t="s">
        <v>388</v>
      </c>
      <c r="O69" s="312" t="s">
        <v>393</v>
      </c>
      <c r="P69" s="314" t="str">
        <f>MID(C69,1,7)</f>
        <v>O230117</v>
      </c>
      <c r="Q69" s="314" t="str">
        <f>MID(H69,1,4)</f>
        <v>1905</v>
      </c>
      <c r="R69" s="314" t="str">
        <f>MID(C69,14,8)</f>
        <v>20240242</v>
      </c>
      <c r="S69" s="314" t="str">
        <f>MID(O69,1,2)</f>
        <v>09</v>
      </c>
      <c r="T69" s="314" t="str">
        <f>MID(H69,5,3)</f>
        <v>014</v>
      </c>
      <c r="U69" s="312" t="str">
        <f>CONCATENATE(P69,Q69,R69,S69,T69)</f>
        <v>O23011719052024024209014</v>
      </c>
      <c r="V69" s="315" t="s">
        <v>327</v>
      </c>
      <c r="W69" s="308" t="s">
        <v>385</v>
      </c>
      <c r="X69" s="316" t="s">
        <v>360</v>
      </c>
      <c r="Y69" s="317">
        <v>7074</v>
      </c>
      <c r="Z69" s="318">
        <v>0</v>
      </c>
      <c r="AA69" s="318">
        <v>0</v>
      </c>
      <c r="AB69" s="318">
        <v>0</v>
      </c>
      <c r="AC69" s="318">
        <v>0</v>
      </c>
      <c r="AD69" s="318">
        <v>0</v>
      </c>
      <c r="AE69" s="319">
        <v>0</v>
      </c>
      <c r="AF69" s="318">
        <v>0</v>
      </c>
      <c r="AG69" s="318">
        <v>0</v>
      </c>
      <c r="AH69" s="318">
        <v>0</v>
      </c>
      <c r="AI69" s="318">
        <v>0</v>
      </c>
      <c r="AJ69" s="318">
        <v>0</v>
      </c>
      <c r="AK69" s="318">
        <v>0</v>
      </c>
      <c r="AL69" s="318">
        <v>0</v>
      </c>
      <c r="AM69" s="318">
        <v>0</v>
      </c>
      <c r="AN69" s="318">
        <v>0</v>
      </c>
      <c r="AO69" s="318">
        <v>0</v>
      </c>
      <c r="AP69" s="318">
        <v>0</v>
      </c>
      <c r="AQ69" s="318">
        <v>0</v>
      </c>
      <c r="AR69" s="318">
        <v>0</v>
      </c>
      <c r="AS69" s="318">
        <v>0</v>
      </c>
      <c r="AT69" s="318">
        <v>0</v>
      </c>
      <c r="AU69" s="318">
        <v>0</v>
      </c>
      <c r="AV69" s="318">
        <v>0</v>
      </c>
      <c r="AW69" s="320">
        <v>0</v>
      </c>
      <c r="AX69" s="321">
        <v>0</v>
      </c>
      <c r="AY69" s="321">
        <v>0</v>
      </c>
      <c r="AZ69" s="318">
        <f>SUM(Z69:AY70)</f>
        <v>0</v>
      </c>
      <c r="BA69" s="318">
        <v>0</v>
      </c>
      <c r="BB69" s="318">
        <v>0</v>
      </c>
      <c r="BC69" s="318">
        <v>0</v>
      </c>
      <c r="BD69" s="318">
        <v>0</v>
      </c>
      <c r="BE69" s="318">
        <v>0</v>
      </c>
      <c r="BF69" s="318">
        <v>0</v>
      </c>
      <c r="BG69" s="318">
        <v>0</v>
      </c>
      <c r="BH69" s="318">
        <v>0</v>
      </c>
      <c r="BI69" s="318">
        <v>0</v>
      </c>
      <c r="BJ69" s="318">
        <v>0</v>
      </c>
      <c r="BK69" s="318">
        <v>0</v>
      </c>
      <c r="BL69" s="320">
        <v>0</v>
      </c>
      <c r="BM69" s="318">
        <v>0</v>
      </c>
      <c r="BN69" s="320">
        <v>0</v>
      </c>
      <c r="BO69" s="318">
        <v>0</v>
      </c>
      <c r="BP69" s="318">
        <v>0</v>
      </c>
      <c r="BQ69" s="318">
        <v>0</v>
      </c>
      <c r="BR69" s="318">
        <v>0</v>
      </c>
      <c r="BS69" s="318">
        <v>0</v>
      </c>
      <c r="BT69" s="318">
        <v>0</v>
      </c>
      <c r="BU69" s="318">
        <f>SUM(BA69:BT69)</f>
        <v>0</v>
      </c>
      <c r="BV69" s="318">
        <f>+BU69+AZ69</f>
        <v>0</v>
      </c>
      <c r="BW69" s="855">
        <v>0</v>
      </c>
      <c r="BX69" s="318">
        <v>0</v>
      </c>
      <c r="BY69" s="318">
        <v>0</v>
      </c>
      <c r="BZ69" s="318">
        <v>0</v>
      </c>
      <c r="CA69" s="318">
        <v>0</v>
      </c>
      <c r="CB69" s="318">
        <v>0</v>
      </c>
      <c r="CC69" s="318">
        <v>0</v>
      </c>
      <c r="CD69" s="318">
        <v>0</v>
      </c>
      <c r="CE69" s="318">
        <v>0</v>
      </c>
      <c r="CF69" s="318">
        <v>0</v>
      </c>
      <c r="CG69" s="318">
        <v>0</v>
      </c>
      <c r="CH69" s="196">
        <v>415585788</v>
      </c>
      <c r="CI69" s="196">
        <v>13090952</v>
      </c>
      <c r="CJ69" s="318">
        <v>0</v>
      </c>
      <c r="CK69" s="318">
        <v>0</v>
      </c>
      <c r="CL69" s="318">
        <v>0</v>
      </c>
      <c r="CM69" s="385">
        <v>0</v>
      </c>
      <c r="CN69" s="385">
        <v>0</v>
      </c>
      <c r="CO69" s="385">
        <v>0</v>
      </c>
      <c r="CP69" s="385">
        <v>0</v>
      </c>
      <c r="CQ69" s="385">
        <v>0</v>
      </c>
      <c r="CR69" s="385">
        <v>0</v>
      </c>
      <c r="CS69" s="385">
        <v>0</v>
      </c>
      <c r="CT69" s="385">
        <v>0</v>
      </c>
      <c r="CU69" s="385">
        <v>0</v>
      </c>
      <c r="CV69" s="385">
        <v>0</v>
      </c>
      <c r="CW69" s="385">
        <f>SUM(BW69:CV69)</f>
        <v>428676740</v>
      </c>
      <c r="CX69" s="385">
        <v>0</v>
      </c>
      <c r="CY69" s="196">
        <v>0</v>
      </c>
      <c r="CZ69" s="196">
        <v>1041039387</v>
      </c>
      <c r="DA69" s="196">
        <v>32792741</v>
      </c>
      <c r="DB69" s="318">
        <f>SUM(CX69:DA69)</f>
        <v>1073832128</v>
      </c>
      <c r="DC69" s="318">
        <f>+DB69+CW69</f>
        <v>1502508868</v>
      </c>
      <c r="DD69" s="318">
        <f>+DC69+BV69</f>
        <v>1502508868</v>
      </c>
      <c r="DE69" s="322">
        <f>ROUND(SUM(DD69),-3)</f>
        <v>1502509000</v>
      </c>
      <c r="DF69" s="322">
        <f>+DE69-DD69</f>
        <v>132</v>
      </c>
      <c r="DG69" s="223" t="str">
        <f>CONCATENATE(E69,F69,U69)</f>
        <v>O232020200991122PM/0201/0109/19050140242O23011719052024024209014</v>
      </c>
      <c r="DH69" s="324" t="str">
        <f>VLOOKUP(DG69,'[2]anteproyecto 2025'!DC$45:DC$177,1,0)</f>
        <v>O232020200991122PM/0201/0109/19050140242O23011719052024024209014</v>
      </c>
      <c r="DI69" s="167"/>
      <c r="DJ69" s="196">
        <f t="shared" si="81"/>
        <v>428676740</v>
      </c>
      <c r="DK69" s="196">
        <f>+CK69+CL69+CM69+CN69</f>
        <v>0</v>
      </c>
      <c r="DL69" s="196">
        <f>+CO69</f>
        <v>0</v>
      </c>
      <c r="DM69" s="196">
        <f>+CP69</f>
        <v>0</v>
      </c>
      <c r="DN69" s="196">
        <f>+CQ69</f>
        <v>0</v>
      </c>
      <c r="DO69" s="196">
        <f>+CX69</f>
        <v>0</v>
      </c>
      <c r="DP69" s="196">
        <f>+CY69+CZ69+DA69</f>
        <v>1073832128</v>
      </c>
      <c r="DQ69" s="196">
        <f>+CS69</f>
        <v>0</v>
      </c>
      <c r="DR69" s="196">
        <v>0</v>
      </c>
      <c r="DS69" s="196">
        <f>+CR69</f>
        <v>0</v>
      </c>
      <c r="DT69" s="196">
        <f>+CT69</f>
        <v>0</v>
      </c>
      <c r="DU69" s="196">
        <f>+CU69</f>
        <v>0</v>
      </c>
      <c r="DV69" s="196">
        <f>+CV69</f>
        <v>0</v>
      </c>
      <c r="DW69" s="196">
        <f>SUM(DJ69:DV69)</f>
        <v>1502508868</v>
      </c>
      <c r="DX69" s="196">
        <f>+Z69+AA69+AB69+AC69+AD69+AE69+AF69+AJ69+AK69+AL69+AM69+AN69+AO69+AP69+AQ69+AR69+AS69+AT69+AU69+AV69+BF69+AW69+AX69+AY69+BG69+BH69+BI69</f>
        <v>0</v>
      </c>
      <c r="DY69" s="196">
        <f>+AG69+AH69</f>
        <v>0</v>
      </c>
      <c r="DZ69" s="196">
        <f>+AH69</f>
        <v>0</v>
      </c>
      <c r="EA69" s="196">
        <f>+AI69</f>
        <v>0</v>
      </c>
      <c r="EB69" s="196">
        <f>+BA69</f>
        <v>0</v>
      </c>
      <c r="EC69" s="196">
        <f>+BJ69+BK69+BL69+BN69+BM69+BT69</f>
        <v>0</v>
      </c>
      <c r="ED69" s="196">
        <f>+BP69</f>
        <v>0</v>
      </c>
      <c r="EE69" s="196">
        <f>+BQ69</f>
        <v>0</v>
      </c>
      <c r="EF69" s="196">
        <f>+BO69</f>
        <v>0</v>
      </c>
      <c r="EG69" s="196">
        <f>+BB69+BC69</f>
        <v>0</v>
      </c>
      <c r="EH69" s="196">
        <f>+BD69</f>
        <v>0</v>
      </c>
      <c r="EI69" s="196">
        <f>+BE69</f>
        <v>0</v>
      </c>
      <c r="EJ69" s="196">
        <f>+BR69</f>
        <v>0</v>
      </c>
      <c r="EK69" s="196">
        <f>+BS69</f>
        <v>0</v>
      </c>
      <c r="EL69" s="196">
        <f>SUM(DX69:EK69)</f>
        <v>0</v>
      </c>
      <c r="EM69" s="196">
        <f>+EL69+DW69</f>
        <v>1502508868</v>
      </c>
      <c r="EN69" s="325">
        <f>+EM69-DD69</f>
        <v>0</v>
      </c>
    </row>
    <row r="70" spans="1:144" s="371" customFormat="1" ht="19.5" hidden="1" customHeight="1">
      <c r="A70" s="313" t="s">
        <v>221</v>
      </c>
      <c r="B70" s="363"/>
      <c r="C70" s="364"/>
      <c r="D70" s="342"/>
      <c r="E70" s="342"/>
      <c r="F70" s="309"/>
      <c r="G70" s="343"/>
      <c r="H70" s="313"/>
      <c r="I70" s="313"/>
      <c r="J70" s="365"/>
      <c r="K70" s="313"/>
      <c r="L70" s="365"/>
      <c r="M70" s="313"/>
      <c r="N70" s="365"/>
      <c r="O70" s="365"/>
      <c r="P70" s="365"/>
      <c r="Q70" s="365"/>
      <c r="R70" s="365"/>
      <c r="S70" s="365"/>
      <c r="T70" s="365"/>
      <c r="U70" s="312"/>
      <c r="V70" s="366"/>
      <c r="W70" s="367"/>
      <c r="X70" s="368"/>
      <c r="Y70" s="351"/>
      <c r="Z70" s="352"/>
      <c r="AA70" s="352"/>
      <c r="AB70" s="352"/>
      <c r="AC70" s="352"/>
      <c r="AD70" s="352"/>
      <c r="AE70" s="353"/>
      <c r="AF70" s="352"/>
      <c r="AG70" s="352"/>
      <c r="AH70" s="352"/>
      <c r="AI70" s="352"/>
      <c r="AJ70" s="352"/>
      <c r="AK70" s="352"/>
      <c r="AL70" s="352"/>
      <c r="AM70" s="352"/>
      <c r="AN70" s="352"/>
      <c r="AO70" s="352"/>
      <c r="AP70" s="352"/>
      <c r="AQ70" s="352"/>
      <c r="AR70" s="352"/>
      <c r="AS70" s="352"/>
      <c r="AT70" s="352"/>
      <c r="AU70" s="352"/>
      <c r="AV70" s="352"/>
      <c r="AW70" s="352"/>
      <c r="AX70" s="321"/>
      <c r="AY70" s="321"/>
      <c r="AZ70" s="352"/>
      <c r="BA70" s="352"/>
      <c r="BB70" s="352"/>
      <c r="BC70" s="352"/>
      <c r="BD70" s="352"/>
      <c r="BE70" s="352"/>
      <c r="BF70" s="352"/>
      <c r="BG70" s="352"/>
      <c r="BH70" s="352"/>
      <c r="BI70" s="352"/>
      <c r="BJ70" s="352"/>
      <c r="BK70" s="352"/>
      <c r="BL70" s="320"/>
      <c r="BM70" s="352"/>
      <c r="BN70" s="320"/>
      <c r="BO70" s="352"/>
      <c r="BP70" s="352"/>
      <c r="BQ70" s="352"/>
      <c r="BR70" s="352"/>
      <c r="BS70" s="352"/>
      <c r="BT70" s="352"/>
      <c r="BU70" s="352"/>
      <c r="BV70" s="352"/>
      <c r="BW70" s="857"/>
      <c r="BX70" s="352"/>
      <c r="BY70" s="352"/>
      <c r="BZ70" s="352"/>
      <c r="CA70" s="352"/>
      <c r="CB70" s="352"/>
      <c r="CC70" s="352"/>
      <c r="CD70" s="352"/>
      <c r="CE70" s="352"/>
      <c r="CF70" s="352"/>
      <c r="CG70" s="352"/>
      <c r="CH70" s="352"/>
      <c r="CI70" s="352"/>
      <c r="CJ70" s="352"/>
      <c r="CK70" s="352"/>
      <c r="CL70" s="352"/>
      <c r="CM70" s="386"/>
      <c r="CN70" s="386"/>
      <c r="CO70" s="386"/>
      <c r="CP70" s="386"/>
      <c r="CQ70" s="386"/>
      <c r="CR70" s="386"/>
      <c r="CS70" s="386"/>
      <c r="CT70" s="386"/>
      <c r="CU70" s="386"/>
      <c r="CV70" s="386"/>
      <c r="CW70" s="386"/>
      <c r="CX70" s="386"/>
      <c r="CY70" s="389"/>
      <c r="CZ70" s="386"/>
      <c r="DA70" s="386"/>
      <c r="DB70" s="386"/>
      <c r="DC70" s="386"/>
      <c r="DD70" s="386"/>
      <c r="DE70" s="354"/>
      <c r="DF70" s="354"/>
      <c r="DG70" s="223"/>
      <c r="DH70" s="324"/>
      <c r="DI70" s="355"/>
      <c r="DJ70" s="356">
        <f t="shared" si="81"/>
        <v>0</v>
      </c>
      <c r="DK70" s="356"/>
      <c r="DL70" s="356">
        <f>+CN70+CO70</f>
        <v>0</v>
      </c>
      <c r="DM70" s="356">
        <f>+CO70+CP70</f>
        <v>0</v>
      </c>
      <c r="DN70" s="356">
        <f>+CP70+CQ70</f>
        <v>0</v>
      </c>
      <c r="DO70" s="356"/>
      <c r="DP70" s="356"/>
      <c r="DQ70" s="356"/>
      <c r="DR70" s="356"/>
      <c r="DS70" s="356"/>
      <c r="DT70" s="356"/>
      <c r="DU70" s="356"/>
      <c r="DV70" s="356"/>
      <c r="DW70" s="356"/>
      <c r="DX70" s="356"/>
      <c r="DY70" s="356"/>
      <c r="DZ70" s="356"/>
      <c r="EA70" s="356"/>
      <c r="EB70" s="356"/>
      <c r="EC70" s="356"/>
      <c r="ED70" s="356"/>
      <c r="EE70" s="356"/>
      <c r="EF70" s="356"/>
      <c r="EG70" s="356"/>
      <c r="EH70" s="356"/>
      <c r="EI70" s="356"/>
      <c r="EJ70" s="356"/>
      <c r="EK70" s="356"/>
      <c r="EL70" s="356"/>
      <c r="EM70" s="196"/>
      <c r="EN70" s="357"/>
    </row>
    <row r="71" spans="1:144" s="326" customFormat="1" ht="24.75" customHeight="1">
      <c r="A71" s="305" t="s">
        <v>395</v>
      </c>
      <c r="B71" s="306" t="s">
        <v>348</v>
      </c>
      <c r="C71" s="307" t="s">
        <v>352</v>
      </c>
      <c r="D71" s="308" t="s">
        <v>316</v>
      </c>
      <c r="E71" s="308" t="s">
        <v>318</v>
      </c>
      <c r="F71" s="308" t="s">
        <v>392</v>
      </c>
      <c r="G71" s="310" t="str">
        <f>MID(F71,14,7)</f>
        <v>1905014</v>
      </c>
      <c r="H71" s="305">
        <v>1905014</v>
      </c>
      <c r="I71" s="311">
        <f>+G71-H71</f>
        <v>0</v>
      </c>
      <c r="J71" s="312" t="s">
        <v>356</v>
      </c>
      <c r="K71" s="358">
        <v>1901130</v>
      </c>
      <c r="L71" s="312" t="s">
        <v>396</v>
      </c>
      <c r="M71" s="359">
        <v>114</v>
      </c>
      <c r="N71" s="312" t="s">
        <v>397</v>
      </c>
      <c r="O71" s="312" t="s">
        <v>393</v>
      </c>
      <c r="P71" s="314" t="str">
        <f>MID(C71,1,7)</f>
        <v>O230117</v>
      </c>
      <c r="Q71" s="314" t="str">
        <f>MID(H71,1,4)</f>
        <v>1905</v>
      </c>
      <c r="R71" s="314" t="str">
        <f>MID(C71,14,8)</f>
        <v>20240242</v>
      </c>
      <c r="S71" s="314" t="str">
        <f>MID(O71,1,2)</f>
        <v>09</v>
      </c>
      <c r="T71" s="314" t="str">
        <f>MID(H71,5,3)</f>
        <v>014</v>
      </c>
      <c r="U71" s="312" t="str">
        <f>CONCATENATE(P71,Q71,R71,S71,T71)</f>
        <v>O23011719052024024209014</v>
      </c>
      <c r="V71" s="315" t="s">
        <v>327</v>
      </c>
      <c r="W71" s="308" t="s">
        <v>398</v>
      </c>
      <c r="X71" s="316" t="s">
        <v>360</v>
      </c>
      <c r="Y71" s="317">
        <v>7074</v>
      </c>
      <c r="Z71" s="318">
        <v>0</v>
      </c>
      <c r="AA71" s="318">
        <v>0</v>
      </c>
      <c r="AB71" s="318">
        <v>0</v>
      </c>
      <c r="AC71" s="318">
        <v>0</v>
      </c>
      <c r="AD71" s="318">
        <v>0</v>
      </c>
      <c r="AE71" s="319">
        <v>0</v>
      </c>
      <c r="AF71" s="318">
        <v>0</v>
      </c>
      <c r="AG71" s="318">
        <v>0</v>
      </c>
      <c r="AH71" s="318">
        <v>0</v>
      </c>
      <c r="AI71" s="318">
        <v>0</v>
      </c>
      <c r="AJ71" s="318">
        <v>0</v>
      </c>
      <c r="AK71" s="318">
        <v>0</v>
      </c>
      <c r="AL71" s="318">
        <v>0</v>
      </c>
      <c r="AM71" s="318">
        <v>0</v>
      </c>
      <c r="AN71" s="318">
        <v>0</v>
      </c>
      <c r="AO71" s="318">
        <v>0</v>
      </c>
      <c r="AP71" s="318">
        <v>0</v>
      </c>
      <c r="AQ71" s="318">
        <v>0</v>
      </c>
      <c r="AR71" s="318">
        <v>0</v>
      </c>
      <c r="AS71" s="318">
        <v>0</v>
      </c>
      <c r="AT71" s="318">
        <v>0</v>
      </c>
      <c r="AU71" s="318">
        <v>0</v>
      </c>
      <c r="AV71" s="318">
        <v>0</v>
      </c>
      <c r="AW71" s="320">
        <v>0</v>
      </c>
      <c r="AX71" s="321">
        <v>0</v>
      </c>
      <c r="AY71" s="321">
        <v>0</v>
      </c>
      <c r="AZ71" s="318">
        <f>SUM(Z71:AY72)</f>
        <v>0</v>
      </c>
      <c r="BA71" s="318">
        <v>0</v>
      </c>
      <c r="BB71" s="318">
        <v>0</v>
      </c>
      <c r="BC71" s="318">
        <v>0</v>
      </c>
      <c r="BD71" s="318">
        <v>0</v>
      </c>
      <c r="BE71" s="318">
        <v>0</v>
      </c>
      <c r="BF71" s="318">
        <v>0</v>
      </c>
      <c r="BG71" s="318">
        <v>0</v>
      </c>
      <c r="BH71" s="318">
        <v>0</v>
      </c>
      <c r="BI71" s="318">
        <v>0</v>
      </c>
      <c r="BJ71" s="318">
        <v>0</v>
      </c>
      <c r="BK71" s="318">
        <v>0</v>
      </c>
      <c r="BL71" s="320">
        <v>0</v>
      </c>
      <c r="BM71" s="318">
        <v>0</v>
      </c>
      <c r="BN71" s="320">
        <v>0</v>
      </c>
      <c r="BO71" s="318">
        <v>0</v>
      </c>
      <c r="BP71" s="318">
        <v>0</v>
      </c>
      <c r="BQ71" s="318">
        <v>0</v>
      </c>
      <c r="BR71" s="318">
        <v>0</v>
      </c>
      <c r="BS71" s="318">
        <v>0</v>
      </c>
      <c r="BT71" s="318">
        <v>0</v>
      </c>
      <c r="BU71" s="318">
        <f>SUM(BA71:BT71)</f>
        <v>0</v>
      </c>
      <c r="BV71" s="318">
        <f>+BU71+AZ71</f>
        <v>0</v>
      </c>
      <c r="BW71" s="855">
        <v>0</v>
      </c>
      <c r="BX71" s="318">
        <v>0</v>
      </c>
      <c r="BY71" s="318">
        <v>0</v>
      </c>
      <c r="BZ71" s="318">
        <v>0</v>
      </c>
      <c r="CA71" s="318">
        <v>0</v>
      </c>
      <c r="CB71" s="318">
        <v>0</v>
      </c>
      <c r="CC71" s="318">
        <v>0</v>
      </c>
      <c r="CD71" s="318">
        <v>0</v>
      </c>
      <c r="CE71" s="318">
        <v>0</v>
      </c>
      <c r="CF71" s="318">
        <v>0</v>
      </c>
      <c r="CG71" s="318">
        <v>0</v>
      </c>
      <c r="CH71" s="196">
        <v>653643534</v>
      </c>
      <c r="CI71" s="196">
        <v>20589771</v>
      </c>
      <c r="CJ71" s="318">
        <v>0</v>
      </c>
      <c r="CK71" s="318">
        <v>0</v>
      </c>
      <c r="CL71" s="318">
        <v>0</v>
      </c>
      <c r="CM71" s="385">
        <v>0</v>
      </c>
      <c r="CN71" s="385">
        <v>0</v>
      </c>
      <c r="CO71" s="385">
        <v>0</v>
      </c>
      <c r="CP71" s="385">
        <v>0</v>
      </c>
      <c r="CQ71" s="385">
        <v>0</v>
      </c>
      <c r="CR71" s="385">
        <v>0</v>
      </c>
      <c r="CS71" s="385">
        <v>0</v>
      </c>
      <c r="CT71" s="385">
        <v>0</v>
      </c>
      <c r="CU71" s="385">
        <v>0</v>
      </c>
      <c r="CV71" s="385">
        <v>0</v>
      </c>
      <c r="CW71" s="385">
        <f>SUM(BW71:CV71)</f>
        <v>674233305</v>
      </c>
      <c r="CX71" s="385">
        <v>0</v>
      </c>
      <c r="CY71" s="196">
        <v>0</v>
      </c>
      <c r="CZ71" s="196">
        <v>1637372318</v>
      </c>
      <c r="DA71" s="196">
        <v>51577228</v>
      </c>
      <c r="DB71" s="318">
        <f>SUM(CX71:DA71)</f>
        <v>1688949546</v>
      </c>
      <c r="DC71" s="318">
        <f>+DB71+CW71</f>
        <v>2363182851</v>
      </c>
      <c r="DD71" s="318">
        <f>+DC71+BV71</f>
        <v>2363182851</v>
      </c>
      <c r="DE71" s="322">
        <f>ROUND(SUM(DD71),-3)</f>
        <v>2363183000</v>
      </c>
      <c r="DF71" s="322">
        <f>+DE71-DD71</f>
        <v>149</v>
      </c>
      <c r="DG71" s="223" t="str">
        <f>CONCATENATE(E71,F71,U71)</f>
        <v>O232020200991122PM/0201/0109/19050140242O23011719052024024209014</v>
      </c>
      <c r="DH71" s="324" t="str">
        <f>VLOOKUP(DG71,'[2]anteproyecto 2025'!DC$45:DC$177,1,0)</f>
        <v>O232020200991122PM/0201/0109/19050140242O23011719052024024209014</v>
      </c>
      <c r="DI71" s="167"/>
      <c r="DJ71" s="196">
        <f t="shared" si="81"/>
        <v>674233305</v>
      </c>
      <c r="DK71" s="196">
        <f>+CK71+CL71+CM71+CN71</f>
        <v>0</v>
      </c>
      <c r="DL71" s="196">
        <f>+CO71</f>
        <v>0</v>
      </c>
      <c r="DM71" s="196">
        <f>+CP71</f>
        <v>0</v>
      </c>
      <c r="DN71" s="196">
        <f>+CQ71</f>
        <v>0</v>
      </c>
      <c r="DO71" s="196">
        <f>+CX71</f>
        <v>0</v>
      </c>
      <c r="DP71" s="196">
        <f>+CY71+CZ71+DA71</f>
        <v>1688949546</v>
      </c>
      <c r="DQ71" s="196">
        <f>+CS71</f>
        <v>0</v>
      </c>
      <c r="DR71" s="196">
        <v>0</v>
      </c>
      <c r="DS71" s="196">
        <f>+CR71</f>
        <v>0</v>
      </c>
      <c r="DT71" s="196">
        <f>+CT71</f>
        <v>0</v>
      </c>
      <c r="DU71" s="196">
        <f>+CU71</f>
        <v>0</v>
      </c>
      <c r="DV71" s="196">
        <f>+CV71</f>
        <v>0</v>
      </c>
      <c r="DW71" s="196">
        <f>SUM(DJ71:DV71)</f>
        <v>2363182851</v>
      </c>
      <c r="DX71" s="196">
        <f>+Z71+AA71+AB71+AC71+AD71+AE71+AF71+AJ71+AK71+AL71+AM71+AN71+AO71+AP71+AQ71+AR71+AS71+AT71+AU71+AV71+BF71+AW71+AX71+AY71+BG71+BH71+BI71</f>
        <v>0</v>
      </c>
      <c r="DY71" s="196">
        <f>+AG71+AH71</f>
        <v>0</v>
      </c>
      <c r="DZ71" s="196">
        <f>+AH71</f>
        <v>0</v>
      </c>
      <c r="EA71" s="196">
        <f>+AI71</f>
        <v>0</v>
      </c>
      <c r="EB71" s="196">
        <f>+BA71</f>
        <v>0</v>
      </c>
      <c r="EC71" s="196">
        <f>+BJ71+BK71+BL71+BN71+BM71+BT71</f>
        <v>0</v>
      </c>
      <c r="ED71" s="196">
        <f>+BP71</f>
        <v>0</v>
      </c>
      <c r="EE71" s="196">
        <f>+BQ71</f>
        <v>0</v>
      </c>
      <c r="EF71" s="196">
        <f>+BO71</f>
        <v>0</v>
      </c>
      <c r="EG71" s="196">
        <f>+BB71+BC71</f>
        <v>0</v>
      </c>
      <c r="EH71" s="196">
        <f>+BD71</f>
        <v>0</v>
      </c>
      <c r="EI71" s="196">
        <f>+BE71</f>
        <v>0</v>
      </c>
      <c r="EJ71" s="196">
        <f>+BR71</f>
        <v>0</v>
      </c>
      <c r="EK71" s="196">
        <f>+BS71</f>
        <v>0</v>
      </c>
      <c r="EL71" s="196">
        <f>SUM(DX71:EK71)</f>
        <v>0</v>
      </c>
      <c r="EM71" s="196">
        <f>+EL71+DW71</f>
        <v>2363182851</v>
      </c>
      <c r="EN71" s="325">
        <f>+EM71-DD71</f>
        <v>0</v>
      </c>
    </row>
    <row r="72" spans="1:144" s="371" customFormat="1" ht="19.5" hidden="1" customHeight="1">
      <c r="A72" s="313" t="s">
        <v>221</v>
      </c>
      <c r="B72" s="363"/>
      <c r="C72" s="364"/>
      <c r="D72" s="342"/>
      <c r="E72" s="342"/>
      <c r="F72" s="309"/>
      <c r="G72" s="343"/>
      <c r="H72" s="313"/>
      <c r="I72" s="313"/>
      <c r="J72" s="365"/>
      <c r="K72" s="313"/>
      <c r="L72" s="365"/>
      <c r="M72" s="313"/>
      <c r="N72" s="365"/>
      <c r="O72" s="365"/>
      <c r="P72" s="365"/>
      <c r="Q72" s="365"/>
      <c r="R72" s="365"/>
      <c r="S72" s="365"/>
      <c r="T72" s="365"/>
      <c r="U72" s="312"/>
      <c r="V72" s="366"/>
      <c r="W72" s="367"/>
      <c r="X72" s="368"/>
      <c r="Y72" s="351"/>
      <c r="Z72" s="352"/>
      <c r="AA72" s="352"/>
      <c r="AB72" s="352"/>
      <c r="AC72" s="352"/>
      <c r="AD72" s="352"/>
      <c r="AE72" s="353"/>
      <c r="AF72" s="352"/>
      <c r="AG72" s="352"/>
      <c r="AH72" s="352"/>
      <c r="AI72" s="352"/>
      <c r="AJ72" s="352"/>
      <c r="AK72" s="352"/>
      <c r="AL72" s="352"/>
      <c r="AM72" s="352"/>
      <c r="AN72" s="352"/>
      <c r="AO72" s="352"/>
      <c r="AP72" s="352"/>
      <c r="AQ72" s="352"/>
      <c r="AR72" s="352"/>
      <c r="AS72" s="352"/>
      <c r="AT72" s="352"/>
      <c r="AU72" s="352"/>
      <c r="AV72" s="352"/>
      <c r="AW72" s="352"/>
      <c r="AX72" s="321"/>
      <c r="AY72" s="321"/>
      <c r="AZ72" s="352"/>
      <c r="BA72" s="352"/>
      <c r="BB72" s="352"/>
      <c r="BC72" s="352"/>
      <c r="BD72" s="352"/>
      <c r="BE72" s="352"/>
      <c r="BF72" s="352"/>
      <c r="BG72" s="352"/>
      <c r="BH72" s="352"/>
      <c r="BI72" s="352"/>
      <c r="BJ72" s="352"/>
      <c r="BK72" s="352"/>
      <c r="BL72" s="320"/>
      <c r="BM72" s="352"/>
      <c r="BN72" s="320"/>
      <c r="BO72" s="352"/>
      <c r="BP72" s="352"/>
      <c r="BQ72" s="352"/>
      <c r="BR72" s="352"/>
      <c r="BS72" s="352"/>
      <c r="BT72" s="352"/>
      <c r="BU72" s="352"/>
      <c r="BV72" s="352"/>
      <c r="BW72" s="857"/>
      <c r="BX72" s="352"/>
      <c r="BY72" s="352"/>
      <c r="BZ72" s="352"/>
      <c r="CA72" s="352"/>
      <c r="CB72" s="352"/>
      <c r="CC72" s="352"/>
      <c r="CD72" s="352"/>
      <c r="CE72" s="352"/>
      <c r="CF72" s="352"/>
      <c r="CG72" s="352"/>
      <c r="CH72" s="352"/>
      <c r="CI72" s="352"/>
      <c r="CJ72" s="352"/>
      <c r="CK72" s="352"/>
      <c r="CL72" s="352"/>
      <c r="CM72" s="386"/>
      <c r="CN72" s="386"/>
      <c r="CO72" s="386"/>
      <c r="CP72" s="386"/>
      <c r="CQ72" s="386"/>
      <c r="CR72" s="386"/>
      <c r="CS72" s="386"/>
      <c r="CT72" s="386"/>
      <c r="CU72" s="386"/>
      <c r="CV72" s="386"/>
      <c r="CW72" s="386"/>
      <c r="CX72" s="386"/>
      <c r="CY72" s="389"/>
      <c r="CZ72" s="386"/>
      <c r="DA72" s="386"/>
      <c r="DB72" s="386"/>
      <c r="DC72" s="386"/>
      <c r="DD72" s="386"/>
      <c r="DE72" s="354"/>
      <c r="DF72" s="354"/>
      <c r="DG72" s="223"/>
      <c r="DH72" s="324"/>
      <c r="DI72" s="355"/>
      <c r="DJ72" s="356">
        <f t="shared" si="81"/>
        <v>0</v>
      </c>
      <c r="DK72" s="356"/>
      <c r="DL72" s="356">
        <f>+CN72+CO72</f>
        <v>0</v>
      </c>
      <c r="DM72" s="356">
        <f>+CO72+CP72</f>
        <v>0</v>
      </c>
      <c r="DN72" s="356">
        <f>+CP72+CQ72</f>
        <v>0</v>
      </c>
      <c r="DO72" s="356"/>
      <c r="DP72" s="356"/>
      <c r="DQ72" s="356"/>
      <c r="DR72" s="356"/>
      <c r="DS72" s="356"/>
      <c r="DT72" s="356"/>
      <c r="DU72" s="356"/>
      <c r="DV72" s="356"/>
      <c r="DW72" s="356"/>
      <c r="DX72" s="356"/>
      <c r="DY72" s="356"/>
      <c r="DZ72" s="356"/>
      <c r="EA72" s="356"/>
      <c r="EB72" s="356"/>
      <c r="EC72" s="356"/>
      <c r="ED72" s="356"/>
      <c r="EE72" s="356"/>
      <c r="EF72" s="356"/>
      <c r="EG72" s="356"/>
      <c r="EH72" s="356"/>
      <c r="EI72" s="356"/>
      <c r="EJ72" s="356"/>
      <c r="EK72" s="356"/>
      <c r="EL72" s="356"/>
      <c r="EM72" s="196"/>
      <c r="EN72" s="357"/>
    </row>
    <row r="73" spans="1:144" s="326" customFormat="1" ht="24.75" customHeight="1">
      <c r="A73" s="305" t="s">
        <v>399</v>
      </c>
      <c r="B73" s="306" t="s">
        <v>348</v>
      </c>
      <c r="C73" s="307" t="s">
        <v>352</v>
      </c>
      <c r="D73" s="308" t="s">
        <v>316</v>
      </c>
      <c r="E73" s="308" t="s">
        <v>318</v>
      </c>
      <c r="F73" s="308" t="s">
        <v>392</v>
      </c>
      <c r="G73" s="310" t="str">
        <f>MID(F73,14,7)</f>
        <v>1905014</v>
      </c>
      <c r="H73" s="305" t="s">
        <v>362</v>
      </c>
      <c r="I73" s="311">
        <f>+G73-H73</f>
        <v>0</v>
      </c>
      <c r="J73" s="312" t="s">
        <v>356</v>
      </c>
      <c r="K73" s="358">
        <v>1901127</v>
      </c>
      <c r="L73" s="312" t="s">
        <v>391</v>
      </c>
      <c r="M73" s="359">
        <v>136</v>
      </c>
      <c r="N73" s="312" t="s">
        <v>388</v>
      </c>
      <c r="O73" s="312" t="s">
        <v>393</v>
      </c>
      <c r="P73" s="314" t="str">
        <f>MID(C73,1,7)</f>
        <v>O230117</v>
      </c>
      <c r="Q73" s="314" t="str">
        <f>MID(H73,1,4)</f>
        <v>1905</v>
      </c>
      <c r="R73" s="314" t="str">
        <f>MID(C73,14,8)</f>
        <v>20240242</v>
      </c>
      <c r="S73" s="314" t="str">
        <f>MID(O73,1,2)</f>
        <v>09</v>
      </c>
      <c r="T73" s="314" t="str">
        <f>MID(H73,5,3)</f>
        <v>014</v>
      </c>
      <c r="U73" s="312" t="str">
        <f>CONCATENATE(P73,Q73,R73,S73,T73)</f>
        <v>O23011719052024024209014</v>
      </c>
      <c r="V73" s="315" t="s">
        <v>327</v>
      </c>
      <c r="W73" s="308" t="s">
        <v>359</v>
      </c>
      <c r="X73" s="316" t="s">
        <v>360</v>
      </c>
      <c r="Y73" s="317">
        <v>7074</v>
      </c>
      <c r="Z73" s="318">
        <v>0</v>
      </c>
      <c r="AA73" s="318">
        <v>0</v>
      </c>
      <c r="AB73" s="318">
        <v>0</v>
      </c>
      <c r="AC73" s="318">
        <v>0</v>
      </c>
      <c r="AD73" s="318">
        <v>0</v>
      </c>
      <c r="AE73" s="319">
        <v>0</v>
      </c>
      <c r="AF73" s="318">
        <v>0</v>
      </c>
      <c r="AG73" s="318">
        <v>0</v>
      </c>
      <c r="AH73" s="318">
        <v>0</v>
      </c>
      <c r="AI73" s="318">
        <v>0</v>
      </c>
      <c r="AJ73" s="318">
        <v>0</v>
      </c>
      <c r="AK73" s="318">
        <v>0</v>
      </c>
      <c r="AL73" s="318">
        <v>0</v>
      </c>
      <c r="AM73" s="318">
        <v>0</v>
      </c>
      <c r="AN73" s="318">
        <v>0</v>
      </c>
      <c r="AO73" s="318">
        <v>0</v>
      </c>
      <c r="AP73" s="318">
        <v>0</v>
      </c>
      <c r="AQ73" s="318">
        <v>0</v>
      </c>
      <c r="AR73" s="318">
        <v>0</v>
      </c>
      <c r="AS73" s="318">
        <v>0</v>
      </c>
      <c r="AT73" s="318">
        <v>0</v>
      </c>
      <c r="AU73" s="318">
        <v>0</v>
      </c>
      <c r="AV73" s="318">
        <v>0</v>
      </c>
      <c r="AW73" s="320">
        <v>0</v>
      </c>
      <c r="AX73" s="321">
        <v>0</v>
      </c>
      <c r="AY73" s="321">
        <v>0</v>
      </c>
      <c r="AZ73" s="318">
        <f>SUM(Z73:AY74)</f>
        <v>0</v>
      </c>
      <c r="BA73" s="318">
        <v>0</v>
      </c>
      <c r="BB73" s="318">
        <v>0</v>
      </c>
      <c r="BC73" s="318">
        <v>0</v>
      </c>
      <c r="BD73" s="318">
        <v>0</v>
      </c>
      <c r="BE73" s="318">
        <v>0</v>
      </c>
      <c r="BF73" s="318">
        <v>0</v>
      </c>
      <c r="BG73" s="318">
        <v>0</v>
      </c>
      <c r="BH73" s="318">
        <v>0</v>
      </c>
      <c r="BI73" s="318">
        <v>0</v>
      </c>
      <c r="BJ73" s="318">
        <v>0</v>
      </c>
      <c r="BK73" s="318">
        <v>0</v>
      </c>
      <c r="BL73" s="320">
        <v>0</v>
      </c>
      <c r="BM73" s="318">
        <v>0</v>
      </c>
      <c r="BN73" s="320">
        <v>0</v>
      </c>
      <c r="BO73" s="318">
        <v>0</v>
      </c>
      <c r="BP73" s="318">
        <v>0</v>
      </c>
      <c r="BQ73" s="318">
        <v>0</v>
      </c>
      <c r="BR73" s="318">
        <v>0</v>
      </c>
      <c r="BS73" s="318">
        <v>0</v>
      </c>
      <c r="BT73" s="318">
        <v>0</v>
      </c>
      <c r="BU73" s="318">
        <f>SUM(BA73:BT73)</f>
        <v>0</v>
      </c>
      <c r="BV73" s="318">
        <f>+BU73+AZ73</f>
        <v>0</v>
      </c>
      <c r="BW73" s="855">
        <v>0</v>
      </c>
      <c r="BX73" s="318">
        <v>0</v>
      </c>
      <c r="BY73" s="318">
        <v>0</v>
      </c>
      <c r="BZ73" s="318">
        <v>0</v>
      </c>
      <c r="CA73" s="318">
        <v>0</v>
      </c>
      <c r="CB73" s="318">
        <v>0</v>
      </c>
      <c r="CC73" s="318">
        <v>0</v>
      </c>
      <c r="CD73" s="318">
        <v>0</v>
      </c>
      <c r="CE73" s="318">
        <v>0</v>
      </c>
      <c r="CF73" s="318">
        <v>0</v>
      </c>
      <c r="CG73" s="318">
        <v>0</v>
      </c>
      <c r="CH73" s="196">
        <v>808634814</v>
      </c>
      <c r="CI73" s="196">
        <v>25471997</v>
      </c>
      <c r="CJ73" s="318">
        <v>0</v>
      </c>
      <c r="CK73" s="318">
        <v>0</v>
      </c>
      <c r="CL73" s="318">
        <v>0</v>
      </c>
      <c r="CM73" s="385">
        <v>0</v>
      </c>
      <c r="CN73" s="385">
        <v>0</v>
      </c>
      <c r="CO73" s="385">
        <v>0</v>
      </c>
      <c r="CP73" s="385">
        <v>0</v>
      </c>
      <c r="CQ73" s="385">
        <v>0</v>
      </c>
      <c r="CR73" s="385">
        <v>0</v>
      </c>
      <c r="CS73" s="385">
        <v>0</v>
      </c>
      <c r="CT73" s="385">
        <v>0</v>
      </c>
      <c r="CU73" s="385">
        <v>0</v>
      </c>
      <c r="CV73" s="385">
        <v>0</v>
      </c>
      <c r="CW73" s="385">
        <f>SUM(BW73:CV73)</f>
        <v>834106811</v>
      </c>
      <c r="CX73" s="385">
        <v>0</v>
      </c>
      <c r="CY73" s="196">
        <v>0</v>
      </c>
      <c r="CZ73" s="196">
        <v>2587814182</v>
      </c>
      <c r="DA73" s="196">
        <v>81516147</v>
      </c>
      <c r="DB73" s="318">
        <f>SUM(CX73:DA73)</f>
        <v>2669330329</v>
      </c>
      <c r="DC73" s="318">
        <f>+DB73+CW73</f>
        <v>3503437140</v>
      </c>
      <c r="DD73" s="318">
        <f>+DC73+BV73</f>
        <v>3503437140</v>
      </c>
      <c r="DE73" s="322">
        <f>ROUND(SUM(DD73),-3)</f>
        <v>3503437000</v>
      </c>
      <c r="DF73" s="322">
        <f>+DE73-DD73</f>
        <v>-140</v>
      </c>
      <c r="DG73" s="223" t="str">
        <f>CONCATENATE(E73,F73,U73)</f>
        <v>O232020200991122PM/0201/0109/19050140242O23011719052024024209014</v>
      </c>
      <c r="DH73" s="324" t="str">
        <f>VLOOKUP(DG73,'[2]anteproyecto 2025'!DC$45:DC$177,1,0)</f>
        <v>O232020200991122PM/0201/0109/19050140242O23011719052024024209014</v>
      </c>
      <c r="DI73" s="167"/>
      <c r="DJ73" s="196">
        <f t="shared" si="81"/>
        <v>834106811</v>
      </c>
      <c r="DK73" s="196">
        <f>+CK73+CL73+CM73+CN73</f>
        <v>0</v>
      </c>
      <c r="DL73" s="196">
        <f>+CO73</f>
        <v>0</v>
      </c>
      <c r="DM73" s="196">
        <f>+CP73</f>
        <v>0</v>
      </c>
      <c r="DN73" s="196">
        <f>+CQ73</f>
        <v>0</v>
      </c>
      <c r="DO73" s="196">
        <f>+CX73</f>
        <v>0</v>
      </c>
      <c r="DP73" s="196">
        <f>+CY73+CZ73+DA73</f>
        <v>2669330329</v>
      </c>
      <c r="DQ73" s="196">
        <f>+CS73</f>
        <v>0</v>
      </c>
      <c r="DR73" s="196">
        <v>0</v>
      </c>
      <c r="DS73" s="196">
        <f>+CR73</f>
        <v>0</v>
      </c>
      <c r="DT73" s="196">
        <f>+CT73</f>
        <v>0</v>
      </c>
      <c r="DU73" s="196">
        <f>+CU73</f>
        <v>0</v>
      </c>
      <c r="DV73" s="196">
        <f>+CV73</f>
        <v>0</v>
      </c>
      <c r="DW73" s="196">
        <f>SUM(DJ73:DV73)</f>
        <v>3503437140</v>
      </c>
      <c r="DX73" s="196">
        <f>+Z73+AA73+AB73+AC73+AD73+AE73+AF73+AJ73+AK73+AL73+AM73+AN73+AO73+AP73+AQ73+AR73+AS73+AT73+AU73+AV73+BF73+AW73+AX73+AY73+BG73+BH73+BI73</f>
        <v>0</v>
      </c>
      <c r="DY73" s="196">
        <f>+AG73+AH73</f>
        <v>0</v>
      </c>
      <c r="DZ73" s="196">
        <f>+AH73</f>
        <v>0</v>
      </c>
      <c r="EA73" s="196">
        <f>+AI73</f>
        <v>0</v>
      </c>
      <c r="EB73" s="196">
        <f>+BA73</f>
        <v>0</v>
      </c>
      <c r="EC73" s="196">
        <f>+BJ73+BK73+BL73+BN73+BM73+BT73</f>
        <v>0</v>
      </c>
      <c r="ED73" s="196">
        <f>+BP73</f>
        <v>0</v>
      </c>
      <c r="EE73" s="196">
        <f>+BQ73</f>
        <v>0</v>
      </c>
      <c r="EF73" s="196">
        <f>+BO73</f>
        <v>0</v>
      </c>
      <c r="EG73" s="196">
        <f>+BB73+BC73</f>
        <v>0</v>
      </c>
      <c r="EH73" s="196">
        <f>+BD73</f>
        <v>0</v>
      </c>
      <c r="EI73" s="196">
        <f>+BE73</f>
        <v>0</v>
      </c>
      <c r="EJ73" s="196">
        <f>+BR73</f>
        <v>0</v>
      </c>
      <c r="EK73" s="196">
        <f>+BS73</f>
        <v>0</v>
      </c>
      <c r="EL73" s="196">
        <f>SUM(DX73:EK73)</f>
        <v>0</v>
      </c>
      <c r="EM73" s="196">
        <f>+EL73+DW73</f>
        <v>3503437140</v>
      </c>
      <c r="EN73" s="325">
        <f>+EM73-DD73</f>
        <v>0</v>
      </c>
    </row>
    <row r="74" spans="1:144" ht="19.5" hidden="1" customHeight="1">
      <c r="A74">
        <v>0</v>
      </c>
      <c r="S74"/>
      <c r="AE74" s="397"/>
      <c r="AU74"/>
      <c r="AW74"/>
      <c r="BW74" s="861"/>
      <c r="CM74" s="399"/>
      <c r="CN74" s="399"/>
      <c r="CO74" s="399"/>
      <c r="CP74" s="399"/>
      <c r="CQ74" s="399"/>
      <c r="CR74" s="399"/>
      <c r="CS74" s="399"/>
      <c r="CT74" s="399"/>
      <c r="CU74" s="399"/>
      <c r="CV74" s="399"/>
      <c r="CW74" s="399"/>
      <c r="CX74" s="399"/>
      <c r="CY74" s="389"/>
      <c r="CZ74" s="399"/>
      <c r="DA74" s="399"/>
      <c r="DB74" s="399"/>
      <c r="DC74" s="399"/>
      <c r="DD74" s="399"/>
      <c r="DE74"/>
      <c r="DF74"/>
      <c r="DG74" s="223"/>
      <c r="DJ74">
        <f t="shared" si="81"/>
        <v>0</v>
      </c>
      <c r="DL74">
        <f>+CN74+CO74</f>
        <v>0</v>
      </c>
      <c r="DM74">
        <f>+CO74+CP74</f>
        <v>0</v>
      </c>
      <c r="DN74">
        <f>+CP74+CQ74</f>
        <v>0</v>
      </c>
      <c r="EM74" s="196"/>
      <c r="EN74"/>
    </row>
    <row r="75" spans="1:144" s="326" customFormat="1" ht="24.75" customHeight="1">
      <c r="A75" s="305" t="s">
        <v>400</v>
      </c>
      <c r="B75" s="306" t="s">
        <v>348</v>
      </c>
      <c r="C75" s="307" t="s">
        <v>352</v>
      </c>
      <c r="D75" s="308" t="s">
        <v>316</v>
      </c>
      <c r="E75" s="308" t="s">
        <v>318</v>
      </c>
      <c r="F75" s="308" t="s">
        <v>392</v>
      </c>
      <c r="G75" s="310" t="str">
        <f>MID(F75,14,7)</f>
        <v>1905014</v>
      </c>
      <c r="H75" s="305" t="s">
        <v>362</v>
      </c>
      <c r="I75" s="311">
        <f>+G75-H75</f>
        <v>0</v>
      </c>
      <c r="J75" s="312" t="s">
        <v>356</v>
      </c>
      <c r="K75" s="358">
        <v>1901127</v>
      </c>
      <c r="L75" s="312" t="s">
        <v>391</v>
      </c>
      <c r="M75" s="359">
        <v>139</v>
      </c>
      <c r="N75" s="312" t="s">
        <v>401</v>
      </c>
      <c r="O75" s="312" t="s">
        <v>393</v>
      </c>
      <c r="P75" s="314" t="str">
        <f>MID(C75,1,7)</f>
        <v>O230117</v>
      </c>
      <c r="Q75" s="314" t="str">
        <f>MID(H75,1,4)</f>
        <v>1905</v>
      </c>
      <c r="R75" s="314" t="str">
        <f>MID(C75,14,8)</f>
        <v>20240242</v>
      </c>
      <c r="S75" s="314" t="str">
        <f>MID(O75,1,2)</f>
        <v>09</v>
      </c>
      <c r="T75" s="314" t="str">
        <f>MID(H75,5,3)</f>
        <v>014</v>
      </c>
      <c r="U75" s="312" t="str">
        <f>CONCATENATE(P75,Q75,R75,S75,T75)</f>
        <v>O23011719052024024209014</v>
      </c>
      <c r="V75" s="315" t="s">
        <v>327</v>
      </c>
      <c r="W75" s="308" t="s">
        <v>370</v>
      </c>
      <c r="X75" s="316" t="s">
        <v>360</v>
      </c>
      <c r="Y75" s="317">
        <v>7074</v>
      </c>
      <c r="Z75" s="318">
        <v>0</v>
      </c>
      <c r="AA75" s="318">
        <v>0</v>
      </c>
      <c r="AB75" s="318">
        <v>0</v>
      </c>
      <c r="AC75" s="318">
        <v>0</v>
      </c>
      <c r="AD75" s="318">
        <v>0</v>
      </c>
      <c r="AE75" s="319">
        <v>0</v>
      </c>
      <c r="AF75" s="318">
        <v>0</v>
      </c>
      <c r="AG75" s="318">
        <v>0</v>
      </c>
      <c r="AH75" s="318">
        <v>0</v>
      </c>
      <c r="AI75" s="318">
        <v>0</v>
      </c>
      <c r="AJ75" s="318">
        <v>0</v>
      </c>
      <c r="AK75" s="318">
        <v>0</v>
      </c>
      <c r="AL75" s="318">
        <v>0</v>
      </c>
      <c r="AM75" s="318">
        <v>0</v>
      </c>
      <c r="AN75" s="318">
        <v>0</v>
      </c>
      <c r="AO75" s="318">
        <v>0</v>
      </c>
      <c r="AP75" s="318">
        <v>0</v>
      </c>
      <c r="AQ75" s="318">
        <v>0</v>
      </c>
      <c r="AR75" s="318">
        <v>0</v>
      </c>
      <c r="AS75" s="318">
        <v>0</v>
      </c>
      <c r="AT75" s="318">
        <v>0</v>
      </c>
      <c r="AU75" s="318">
        <v>0</v>
      </c>
      <c r="AV75" s="318">
        <v>0</v>
      </c>
      <c r="AW75" s="320">
        <v>0</v>
      </c>
      <c r="AX75" s="321">
        <v>0</v>
      </c>
      <c r="AY75" s="321">
        <v>0</v>
      </c>
      <c r="AZ75" s="318">
        <f>SUM(Z75:AY76)</f>
        <v>0</v>
      </c>
      <c r="BA75" s="318">
        <v>0</v>
      </c>
      <c r="BB75" s="318">
        <v>0</v>
      </c>
      <c r="BC75" s="318">
        <v>0</v>
      </c>
      <c r="BD75" s="318">
        <v>0</v>
      </c>
      <c r="BE75" s="318">
        <v>0</v>
      </c>
      <c r="BF75" s="318">
        <v>0</v>
      </c>
      <c r="BG75" s="318">
        <v>0</v>
      </c>
      <c r="BH75" s="318">
        <v>0</v>
      </c>
      <c r="BI75" s="318">
        <v>0</v>
      </c>
      <c r="BJ75" s="318">
        <v>0</v>
      </c>
      <c r="BK75" s="318">
        <v>0</v>
      </c>
      <c r="BL75" s="320">
        <v>0</v>
      </c>
      <c r="BM75" s="318">
        <v>0</v>
      </c>
      <c r="BN75" s="320">
        <v>0</v>
      </c>
      <c r="BO75" s="318">
        <v>0</v>
      </c>
      <c r="BP75" s="318">
        <v>0</v>
      </c>
      <c r="BQ75" s="318">
        <v>0</v>
      </c>
      <c r="BR75" s="318">
        <v>0</v>
      </c>
      <c r="BS75" s="318">
        <v>0</v>
      </c>
      <c r="BT75" s="318">
        <v>0</v>
      </c>
      <c r="BU75" s="318">
        <f>SUM(BA75:BT75)</f>
        <v>0</v>
      </c>
      <c r="BV75" s="318">
        <f>+BU75+AZ75</f>
        <v>0</v>
      </c>
      <c r="BW75" s="855"/>
      <c r="BX75" s="318">
        <v>0</v>
      </c>
      <c r="BY75" s="318">
        <v>0</v>
      </c>
      <c r="BZ75" s="318">
        <v>0</v>
      </c>
      <c r="CA75" s="318">
        <v>0</v>
      </c>
      <c r="CB75" s="318">
        <v>0</v>
      </c>
      <c r="CC75" s="318">
        <v>0</v>
      </c>
      <c r="CD75" s="318">
        <v>0</v>
      </c>
      <c r="CE75" s="318">
        <v>0</v>
      </c>
      <c r="CF75" s="318">
        <v>0</v>
      </c>
      <c r="CG75" s="318">
        <v>0</v>
      </c>
      <c r="CH75" s="196">
        <v>456022181</v>
      </c>
      <c r="CI75" s="196">
        <v>14364699</v>
      </c>
      <c r="CJ75" s="318">
        <v>0</v>
      </c>
      <c r="CK75" s="318">
        <v>0</v>
      </c>
      <c r="CL75" s="318">
        <v>0</v>
      </c>
      <c r="CM75" s="385">
        <v>0</v>
      </c>
      <c r="CN75" s="385">
        <v>0</v>
      </c>
      <c r="CO75" s="385">
        <v>0</v>
      </c>
      <c r="CP75" s="385">
        <v>0</v>
      </c>
      <c r="CQ75" s="385">
        <v>0</v>
      </c>
      <c r="CR75" s="385">
        <v>0</v>
      </c>
      <c r="CS75" s="385">
        <v>0</v>
      </c>
      <c r="CT75" s="385">
        <v>0</v>
      </c>
      <c r="CU75" s="385">
        <v>0</v>
      </c>
      <c r="CV75" s="385">
        <v>0</v>
      </c>
      <c r="CW75" s="385">
        <f>SUM(BW75:CV75)</f>
        <v>470386880</v>
      </c>
      <c r="CX75" s="385">
        <v>0</v>
      </c>
      <c r="CY75" s="196">
        <v>190</v>
      </c>
      <c r="CZ75" s="196">
        <v>631248480</v>
      </c>
      <c r="DA75" s="196">
        <v>19884327</v>
      </c>
      <c r="DB75" s="318">
        <f>SUM(CX75:DA75)</f>
        <v>651132997</v>
      </c>
      <c r="DC75" s="318">
        <f>+DB75+CW75</f>
        <v>1121519877</v>
      </c>
      <c r="DD75" s="318">
        <f>+DC75+BV75</f>
        <v>1121519877</v>
      </c>
      <c r="DE75" s="322">
        <f>ROUND(SUM(DD75),-3)</f>
        <v>1121520000</v>
      </c>
      <c r="DF75" s="322">
        <f>+DE75-DD75</f>
        <v>123</v>
      </c>
      <c r="DG75" s="223" t="str">
        <f>CONCATENATE(E75,F75,U75)</f>
        <v>O232020200991122PM/0201/0109/19050140242O23011719052024024209014</v>
      </c>
      <c r="DH75" s="324" t="str">
        <f>VLOOKUP(DG75,'[2]anteproyecto 2025'!DC$45:DC$177,1,0)</f>
        <v>O232020200991122PM/0201/0109/19050140242O23011719052024024209014</v>
      </c>
      <c r="DI75" s="167"/>
      <c r="DJ75" s="196">
        <f t="shared" si="81"/>
        <v>470386880</v>
      </c>
      <c r="DK75" s="196">
        <f>+CK75+CL75+CM75+CN75</f>
        <v>0</v>
      </c>
      <c r="DL75" s="196">
        <f>+CO75</f>
        <v>0</v>
      </c>
      <c r="DM75" s="196">
        <f>+CP75</f>
        <v>0</v>
      </c>
      <c r="DN75" s="196">
        <f>+CQ75</f>
        <v>0</v>
      </c>
      <c r="DO75" s="196">
        <f>+CX75</f>
        <v>0</v>
      </c>
      <c r="DP75" s="196">
        <f>+CY75+CZ75+DA75</f>
        <v>651132997</v>
      </c>
      <c r="DQ75" s="196">
        <f>+CS75</f>
        <v>0</v>
      </c>
      <c r="DR75" s="196">
        <v>0</v>
      </c>
      <c r="DS75" s="196">
        <f>+CR75</f>
        <v>0</v>
      </c>
      <c r="DT75" s="196">
        <f>+CT75</f>
        <v>0</v>
      </c>
      <c r="DU75" s="196">
        <f>+CU75</f>
        <v>0</v>
      </c>
      <c r="DV75" s="196">
        <f>+CV75</f>
        <v>0</v>
      </c>
      <c r="DW75" s="196">
        <f>SUM(DJ75:DV75)</f>
        <v>1121519877</v>
      </c>
      <c r="DX75" s="196">
        <f>+Z75+AA75+AB75+AC75+AD75+AE75+AF75+AJ75+AK75+AL75+AM75+AN75+AO75+AP75+AQ75+AR75+AS75+AT75+AU75+AV75+BF75+AW75+AX75+AY75+BG75+BH75+BI75</f>
        <v>0</v>
      </c>
      <c r="DY75" s="196">
        <f>+AG75+AH75</f>
        <v>0</v>
      </c>
      <c r="DZ75" s="196">
        <f>+AH75</f>
        <v>0</v>
      </c>
      <c r="EA75" s="196">
        <f>+AI75</f>
        <v>0</v>
      </c>
      <c r="EB75" s="196">
        <f>+BA75</f>
        <v>0</v>
      </c>
      <c r="EC75" s="196">
        <f>+BJ75+BK75+BL75+BN75+BM75+BT75</f>
        <v>0</v>
      </c>
      <c r="ED75" s="196">
        <f>+BP75</f>
        <v>0</v>
      </c>
      <c r="EE75" s="196">
        <f>+BQ75</f>
        <v>0</v>
      </c>
      <c r="EF75" s="196">
        <f>+BO75</f>
        <v>0</v>
      </c>
      <c r="EG75" s="196">
        <f>+BB75+BC75</f>
        <v>0</v>
      </c>
      <c r="EH75" s="196">
        <f>+BD75</f>
        <v>0</v>
      </c>
      <c r="EI75" s="196">
        <f>+BE75</f>
        <v>0</v>
      </c>
      <c r="EJ75" s="196">
        <f>+BR75</f>
        <v>0</v>
      </c>
      <c r="EK75" s="196">
        <f>+BS75</f>
        <v>0</v>
      </c>
      <c r="EL75" s="196">
        <f>SUM(DX75:EK75)</f>
        <v>0</v>
      </c>
      <c r="EM75" s="196">
        <f>+EL75+DW75</f>
        <v>1121519877</v>
      </c>
      <c r="EN75" s="325">
        <f>+EM75-DD75</f>
        <v>0</v>
      </c>
    </row>
    <row r="76" spans="1:144" s="371" customFormat="1" ht="19.5" hidden="1" customHeight="1">
      <c r="A76" s="371">
        <v>0</v>
      </c>
      <c r="F76" s="395"/>
      <c r="G76" s="400"/>
      <c r="U76" s="326"/>
      <c r="AE76" s="401"/>
      <c r="AX76" s="398"/>
      <c r="AY76" s="398"/>
      <c r="BL76" s="11"/>
      <c r="BN76" s="11"/>
      <c r="BW76" s="862"/>
      <c r="CM76" s="386"/>
      <c r="CN76" s="386"/>
      <c r="CO76" s="386"/>
      <c r="CP76" s="386"/>
      <c r="CQ76" s="386"/>
      <c r="CR76" s="386"/>
      <c r="CS76" s="386"/>
      <c r="CT76" s="386"/>
      <c r="CU76" s="386"/>
      <c r="CV76" s="386"/>
      <c r="CW76" s="386"/>
      <c r="CX76" s="386"/>
      <c r="CY76" s="386"/>
      <c r="CZ76" s="386"/>
      <c r="DA76" s="386"/>
      <c r="DB76" s="386"/>
      <c r="DC76" s="386"/>
      <c r="DD76" s="386"/>
      <c r="DG76" s="223"/>
      <c r="DH76" s="226"/>
      <c r="DJ76" s="371">
        <f t="shared" si="81"/>
        <v>0</v>
      </c>
      <c r="DL76" s="371">
        <f t="shared" ref="DL76:DN77" si="105">+CN76+CO76</f>
        <v>0</v>
      </c>
      <c r="DM76" s="371">
        <f t="shared" si="105"/>
        <v>0</v>
      </c>
      <c r="DN76" s="371">
        <f t="shared" si="105"/>
        <v>0</v>
      </c>
      <c r="EM76" s="196"/>
    </row>
    <row r="77" spans="1:144" ht="24.75" customHeight="1">
      <c r="A77" s="372" t="s">
        <v>221</v>
      </c>
      <c r="B77" s="373" t="s">
        <v>348</v>
      </c>
      <c r="C77" s="374" t="s">
        <v>352</v>
      </c>
      <c r="D77" s="375" t="s">
        <v>316</v>
      </c>
      <c r="E77" s="375" t="s">
        <v>318</v>
      </c>
      <c r="F77" s="402" t="s">
        <v>402</v>
      </c>
      <c r="G77" s="403"/>
      <c r="H77" s="372" t="s">
        <v>362</v>
      </c>
      <c r="I77" s="372"/>
      <c r="J77" s="376" t="s">
        <v>356</v>
      </c>
      <c r="K77" s="372" t="s">
        <v>403</v>
      </c>
      <c r="L77" s="376" t="s">
        <v>324</v>
      </c>
      <c r="M77" s="377">
        <v>0</v>
      </c>
      <c r="N77" s="376" t="s">
        <v>404</v>
      </c>
      <c r="O77" s="376" t="s">
        <v>326</v>
      </c>
      <c r="P77" s="376"/>
      <c r="Q77" s="376"/>
      <c r="R77" s="376"/>
      <c r="S77" s="376"/>
      <c r="T77" s="376"/>
      <c r="U77" s="312"/>
      <c r="V77" s="378" t="s">
        <v>327</v>
      </c>
      <c r="W77" s="404" t="s">
        <v>405</v>
      </c>
      <c r="X77" s="379" t="s">
        <v>360</v>
      </c>
      <c r="Y77" s="380">
        <v>7074</v>
      </c>
      <c r="Z77" s="388">
        <f>+Z78+Z80+Z82+Z84+Z86+Z88+Z90+Z92+Z94+Z96+Z98+Z100+Z102</f>
        <v>0</v>
      </c>
      <c r="AA77" s="388">
        <f t="shared" ref="AA77:CX77" si="106">+AA78+AA80+AA82+AA84+AA86+AA88+AA90+AA92+AA94+AA96+AA98+AA100+AA102</f>
        <v>0</v>
      </c>
      <c r="AB77" s="388">
        <f t="shared" si="106"/>
        <v>0</v>
      </c>
      <c r="AC77" s="388">
        <f t="shared" si="106"/>
        <v>0</v>
      </c>
      <c r="AD77" s="388">
        <f t="shared" si="106"/>
        <v>0</v>
      </c>
      <c r="AE77" s="392"/>
      <c r="AF77" s="388">
        <f t="shared" si="106"/>
        <v>0</v>
      </c>
      <c r="AG77" s="388">
        <f t="shared" si="106"/>
        <v>0</v>
      </c>
      <c r="AH77" s="388">
        <f t="shared" si="106"/>
        <v>0</v>
      </c>
      <c r="AI77" s="388">
        <f t="shared" si="106"/>
        <v>0</v>
      </c>
      <c r="AJ77" s="388">
        <f t="shared" si="106"/>
        <v>0</v>
      </c>
      <c r="AK77" s="388">
        <f t="shared" si="106"/>
        <v>0</v>
      </c>
      <c r="AL77" s="388">
        <f t="shared" si="106"/>
        <v>0</v>
      </c>
      <c r="AM77" s="388">
        <f t="shared" si="106"/>
        <v>0</v>
      </c>
      <c r="AN77" s="388">
        <f t="shared" si="106"/>
        <v>0</v>
      </c>
      <c r="AO77" s="388">
        <f t="shared" si="106"/>
        <v>0</v>
      </c>
      <c r="AP77" s="388">
        <f t="shared" si="106"/>
        <v>0</v>
      </c>
      <c r="AQ77" s="388">
        <f t="shared" si="106"/>
        <v>0</v>
      </c>
      <c r="AR77" s="388">
        <f t="shared" si="106"/>
        <v>0</v>
      </c>
      <c r="AS77" s="388">
        <f t="shared" si="106"/>
        <v>0</v>
      </c>
      <c r="AT77" s="388">
        <f t="shared" si="106"/>
        <v>0</v>
      </c>
      <c r="AU77" s="388">
        <f t="shared" si="106"/>
        <v>0</v>
      </c>
      <c r="AV77" s="388">
        <f t="shared" si="106"/>
        <v>0</v>
      </c>
      <c r="AW77" s="388"/>
      <c r="AX77" s="321">
        <f t="shared" ref="AX77" si="107">+AX78+AX80+AX82+AX84+AX86+AX88+AX90+AX92+AX94+AX96+AX98+AX100+AX102</f>
        <v>0</v>
      </c>
      <c r="AY77" s="321">
        <f t="shared" ref="AY77" si="108">+AY78+AY80+AY82+AY84+AY86+AY88+AY90+AY92+AY94+AY96+AY98+AY100+AY102</f>
        <v>0</v>
      </c>
      <c r="AZ77" s="388">
        <f t="shared" si="106"/>
        <v>0</v>
      </c>
      <c r="BA77" s="388">
        <f t="shared" si="106"/>
        <v>0</v>
      </c>
      <c r="BB77" s="388">
        <f t="shared" si="106"/>
        <v>0</v>
      </c>
      <c r="BC77" s="388">
        <f t="shared" si="106"/>
        <v>0</v>
      </c>
      <c r="BD77" s="388">
        <f t="shared" si="106"/>
        <v>0</v>
      </c>
      <c r="BE77" s="388">
        <f t="shared" si="106"/>
        <v>0</v>
      </c>
      <c r="BF77" s="388">
        <f t="shared" si="106"/>
        <v>0</v>
      </c>
      <c r="BG77" s="388">
        <f t="shared" si="106"/>
        <v>0</v>
      </c>
      <c r="BH77" s="388">
        <f t="shared" si="106"/>
        <v>0</v>
      </c>
      <c r="BI77" s="388">
        <f t="shared" si="106"/>
        <v>0</v>
      </c>
      <c r="BJ77" s="388">
        <f t="shared" si="106"/>
        <v>0</v>
      </c>
      <c r="BK77" s="388">
        <f t="shared" si="106"/>
        <v>0</v>
      </c>
      <c r="BL77" s="320"/>
      <c r="BM77" s="388">
        <f t="shared" ref="BM77" si="109">+BM78+BM80+BM82+BM84+BM86+BM88+BM90+BM92+BM94+BM96+BM98+BM100+BM102</f>
        <v>0</v>
      </c>
      <c r="BN77" s="320">
        <f t="shared" si="106"/>
        <v>0</v>
      </c>
      <c r="BO77" s="388">
        <f t="shared" si="106"/>
        <v>0</v>
      </c>
      <c r="BP77" s="388">
        <f t="shared" si="106"/>
        <v>0</v>
      </c>
      <c r="BQ77" s="388">
        <f t="shared" si="106"/>
        <v>0</v>
      </c>
      <c r="BR77" s="388">
        <f t="shared" si="106"/>
        <v>0</v>
      </c>
      <c r="BS77" s="388">
        <f t="shared" si="106"/>
        <v>0</v>
      </c>
      <c r="BT77" s="388">
        <f t="shared" si="106"/>
        <v>0</v>
      </c>
      <c r="BU77" s="388">
        <f t="shared" si="106"/>
        <v>0</v>
      </c>
      <c r="BV77" s="388">
        <f t="shared" si="106"/>
        <v>0</v>
      </c>
      <c r="BW77" s="860">
        <f>+BW78+BW80+BW82+BW84+BW86+BW88+BW90+BW92+BW94+BW96+BW98+BW100+BW102</f>
        <v>5119100000</v>
      </c>
      <c r="BX77" s="388">
        <f t="shared" si="106"/>
        <v>0</v>
      </c>
      <c r="BY77" s="388">
        <f t="shared" si="106"/>
        <v>0</v>
      </c>
      <c r="BZ77" s="388">
        <f t="shared" si="106"/>
        <v>0</v>
      </c>
      <c r="CA77" s="388">
        <f t="shared" si="106"/>
        <v>0</v>
      </c>
      <c r="CB77" s="388">
        <f>+CB78+CB80+CB82+CB84+CB86+CB88+CB90+CB92+CB94+CB96+CB98+CB100+CB102</f>
        <v>0</v>
      </c>
      <c r="CC77" s="388">
        <f t="shared" si="106"/>
        <v>0</v>
      </c>
      <c r="CD77" s="388">
        <f>+CD78+CD80+CD82+CD84+CD86+CD88+CD90+CD92+CD94+CD96+CD98+CD100+CD102</f>
        <v>0</v>
      </c>
      <c r="CE77" s="388">
        <f>+CE78+CE80+CE82+CE84+CE86+CE88+CE90+CE92+CE94+CE96+CE98+CE100+CE102</f>
        <v>0</v>
      </c>
      <c r="CF77" s="388">
        <f>+CF78+CF80+CF82+CF84+CF86+CF88+CF90+CF92+CF94+CF96+CF98+CF100+CF102</f>
        <v>0</v>
      </c>
      <c r="CG77" s="388">
        <f>+CG78+CG80+CG82+CG84+CG86+CG88+CG90+CG92+CG94+CG96+CG98+CG100+CG102</f>
        <v>0</v>
      </c>
      <c r="CH77" s="388">
        <f t="shared" si="106"/>
        <v>11120279572</v>
      </c>
      <c r="CI77" s="388">
        <f t="shared" si="106"/>
        <v>347025575</v>
      </c>
      <c r="CJ77" s="388">
        <f>+CJ78+CJ80+CJ82+CJ84+CJ86+CJ88+CJ90+CJ92+CJ94+CJ96+CJ98+CJ100+CJ102</f>
        <v>0</v>
      </c>
      <c r="CK77" s="388">
        <f t="shared" si="106"/>
        <v>0</v>
      </c>
      <c r="CL77" s="388">
        <f t="shared" si="106"/>
        <v>0</v>
      </c>
      <c r="CM77" s="388">
        <f t="shared" si="106"/>
        <v>0</v>
      </c>
      <c r="CN77" s="388">
        <f t="shared" si="106"/>
        <v>0</v>
      </c>
      <c r="CO77" s="388">
        <f t="shared" ref="CO77:CP77" si="110">+CO78+CO80+CO82+CO84+CO86+CO88+CO90+CO92+CO94+CO96+CO98+CO100+CO102</f>
        <v>0</v>
      </c>
      <c r="CP77" s="388">
        <f t="shared" si="110"/>
        <v>0</v>
      </c>
      <c r="CQ77" s="388">
        <f t="shared" si="106"/>
        <v>0</v>
      </c>
      <c r="CR77" s="388">
        <f t="shared" si="106"/>
        <v>0</v>
      </c>
      <c r="CS77" s="388">
        <f t="shared" si="106"/>
        <v>0</v>
      </c>
      <c r="CT77" s="388">
        <f t="shared" si="106"/>
        <v>0</v>
      </c>
      <c r="CU77" s="388">
        <f t="shared" si="106"/>
        <v>0</v>
      </c>
      <c r="CV77" s="388">
        <f t="shared" si="106"/>
        <v>0</v>
      </c>
      <c r="CW77" s="388">
        <f>+CW78+CW80+CW82+CW84+CW86+CW88+CW90+CW92+CW94+CW96+CW98+CW100+CW102</f>
        <v>16586405147</v>
      </c>
      <c r="CX77" s="388">
        <f t="shared" si="106"/>
        <v>0</v>
      </c>
      <c r="CY77" s="388">
        <f t="shared" ref="CY77:EN77" si="111">+CY78+CY80+CY82+CY84+CY86+CY88+CY90+CY92+CY94+CY96+CY98+CY100+CY102</f>
        <v>0</v>
      </c>
      <c r="CZ77" s="388">
        <f>+CZ78+CZ80+CZ82+CZ84+CZ86+CZ88+CZ90+CZ92+CZ94+CZ96+CZ98+CZ100+CZ102</f>
        <v>22053661746</v>
      </c>
      <c r="DA77" s="388">
        <f>+DA78+DA80+DA82+DA84+DA86+DA88+DA90+DA92+DA94+DA96+DA98+DA100+DA102</f>
        <v>694690254</v>
      </c>
      <c r="DB77" s="388">
        <f t="shared" si="111"/>
        <v>22748352000</v>
      </c>
      <c r="DC77" s="393">
        <f>+DC78+DC80+DC82+DC84+DC86+DC88+DC90+DC92+DC94+DC96+DC98+DC100+DC102</f>
        <v>39334757147</v>
      </c>
      <c r="DD77" s="394">
        <f t="shared" si="111"/>
        <v>39334757147</v>
      </c>
      <c r="DE77" s="382"/>
      <c r="DF77" s="382"/>
      <c r="DG77" s="166"/>
      <c r="DH77" s="324"/>
      <c r="DI77" s="383"/>
      <c r="DJ77" s="388">
        <f t="shared" ref="DJ77:DJ108" si="112">+BW77+BX77+BY77+BZ77+CA77+CB77+CC77+CD77+CE77+CF77+CG77+CH77+CI77</f>
        <v>16586405147</v>
      </c>
      <c r="DK77" s="388">
        <f t="shared" si="111"/>
        <v>0</v>
      </c>
      <c r="DL77" s="388">
        <f t="shared" si="105"/>
        <v>0</v>
      </c>
      <c r="DM77" s="388">
        <f t="shared" si="105"/>
        <v>0</v>
      </c>
      <c r="DN77" s="388">
        <f t="shared" si="105"/>
        <v>0</v>
      </c>
      <c r="DO77" s="388">
        <f t="shared" si="111"/>
        <v>0</v>
      </c>
      <c r="DP77" s="388">
        <f t="shared" si="111"/>
        <v>22748352000</v>
      </c>
      <c r="DQ77" s="388">
        <f t="shared" si="111"/>
        <v>0</v>
      </c>
      <c r="DR77" s="388">
        <f t="shared" si="111"/>
        <v>0</v>
      </c>
      <c r="DS77" s="388">
        <f t="shared" si="111"/>
        <v>0</v>
      </c>
      <c r="DT77" s="388">
        <f t="shared" si="111"/>
        <v>0</v>
      </c>
      <c r="DU77" s="388">
        <f t="shared" si="111"/>
        <v>0</v>
      </c>
      <c r="DV77" s="388">
        <f t="shared" si="111"/>
        <v>0</v>
      </c>
      <c r="DW77" s="388">
        <f t="shared" si="111"/>
        <v>39334757147</v>
      </c>
      <c r="DX77" s="388">
        <f t="shared" si="111"/>
        <v>0</v>
      </c>
      <c r="DY77" s="388">
        <f t="shared" si="111"/>
        <v>0</v>
      </c>
      <c r="DZ77" s="388">
        <f t="shared" si="111"/>
        <v>0</v>
      </c>
      <c r="EA77" s="388">
        <f t="shared" si="111"/>
        <v>0</v>
      </c>
      <c r="EB77" s="388">
        <f t="shared" si="111"/>
        <v>0</v>
      </c>
      <c r="EC77" s="388">
        <f t="shared" si="111"/>
        <v>0</v>
      </c>
      <c r="ED77" s="388">
        <f t="shared" si="111"/>
        <v>0</v>
      </c>
      <c r="EE77" s="388">
        <f t="shared" si="111"/>
        <v>0</v>
      </c>
      <c r="EF77" s="388">
        <f t="shared" si="111"/>
        <v>0</v>
      </c>
      <c r="EG77" s="388">
        <f t="shared" si="111"/>
        <v>0</v>
      </c>
      <c r="EH77" s="388">
        <f t="shared" si="111"/>
        <v>0</v>
      </c>
      <c r="EI77" s="388">
        <f t="shared" si="111"/>
        <v>0</v>
      </c>
      <c r="EJ77" s="388">
        <f t="shared" si="111"/>
        <v>0</v>
      </c>
      <c r="EK77" s="388">
        <f t="shared" si="111"/>
        <v>0</v>
      </c>
      <c r="EL77" s="388">
        <f t="shared" si="111"/>
        <v>0</v>
      </c>
      <c r="EM77" s="196">
        <f>+EM78+EM80+EM82+EM84+EM86+EM88+EM90+EM92+EM94+EM96+EM98+EM100+EM102</f>
        <v>39334757147</v>
      </c>
      <c r="EN77" s="388">
        <f t="shared" si="111"/>
        <v>0</v>
      </c>
    </row>
    <row r="78" spans="1:144" s="326" customFormat="1" ht="24.75" customHeight="1">
      <c r="A78" s="305" t="s">
        <v>406</v>
      </c>
      <c r="B78" s="306" t="s">
        <v>348</v>
      </c>
      <c r="C78" s="307" t="s">
        <v>352</v>
      </c>
      <c r="D78" s="308" t="s">
        <v>316</v>
      </c>
      <c r="E78" s="308" t="s">
        <v>318</v>
      </c>
      <c r="F78" s="308" t="s">
        <v>402</v>
      </c>
      <c r="G78" s="310" t="str">
        <f>MID(F78,14,7)</f>
        <v>1905014</v>
      </c>
      <c r="H78" s="305" t="s">
        <v>362</v>
      </c>
      <c r="I78" s="311">
        <f>+G78-H78</f>
        <v>0</v>
      </c>
      <c r="J78" s="312" t="s">
        <v>356</v>
      </c>
      <c r="K78" s="358" t="s">
        <v>403</v>
      </c>
      <c r="L78" s="312" t="s">
        <v>324</v>
      </c>
      <c r="M78" s="359">
        <v>1</v>
      </c>
      <c r="N78" s="312" t="s">
        <v>404</v>
      </c>
      <c r="O78" s="312" t="s">
        <v>326</v>
      </c>
      <c r="P78" s="314" t="str">
        <f>MID(C78,1,7)</f>
        <v>O230117</v>
      </c>
      <c r="Q78" s="314" t="str">
        <f>MID(H78,1,4)</f>
        <v>1905</v>
      </c>
      <c r="R78" s="314" t="str">
        <f>MID(C78,14,8)</f>
        <v>20240242</v>
      </c>
      <c r="S78" s="314" t="str">
        <f>MID(O78,1,2)</f>
        <v>13</v>
      </c>
      <c r="T78" s="314" t="str">
        <f>MID(H78,5,3)</f>
        <v>014</v>
      </c>
      <c r="U78" s="312" t="str">
        <f>CONCATENATE(P78,Q78,R78,S78,T78)</f>
        <v>O23011719052024024213014</v>
      </c>
      <c r="V78" s="315" t="s">
        <v>327</v>
      </c>
      <c r="W78" s="308" t="s">
        <v>405</v>
      </c>
      <c r="X78" s="316" t="s">
        <v>360</v>
      </c>
      <c r="Y78" s="317">
        <v>7074</v>
      </c>
      <c r="Z78" s="318">
        <v>0</v>
      </c>
      <c r="AA78" s="318">
        <v>0</v>
      </c>
      <c r="AB78" s="318">
        <v>0</v>
      </c>
      <c r="AC78" s="318">
        <v>0</v>
      </c>
      <c r="AD78" s="318">
        <v>0</v>
      </c>
      <c r="AE78" s="319">
        <v>0</v>
      </c>
      <c r="AF78" s="318">
        <v>0</v>
      </c>
      <c r="AG78" s="318">
        <v>0</v>
      </c>
      <c r="AH78" s="318">
        <v>0</v>
      </c>
      <c r="AI78" s="318">
        <v>0</v>
      </c>
      <c r="AJ78" s="318">
        <v>0</v>
      </c>
      <c r="AK78" s="318">
        <v>0</v>
      </c>
      <c r="AL78" s="318">
        <v>0</v>
      </c>
      <c r="AM78" s="318">
        <v>0</v>
      </c>
      <c r="AN78" s="318">
        <v>0</v>
      </c>
      <c r="AO78" s="318">
        <v>0</v>
      </c>
      <c r="AP78" s="318">
        <v>0</v>
      </c>
      <c r="AQ78" s="318">
        <v>0</v>
      </c>
      <c r="AR78" s="318">
        <v>0</v>
      </c>
      <c r="AS78" s="318">
        <v>0</v>
      </c>
      <c r="AT78" s="318">
        <v>0</v>
      </c>
      <c r="AU78" s="318">
        <v>0</v>
      </c>
      <c r="AV78" s="318">
        <v>0</v>
      </c>
      <c r="AW78" s="320">
        <v>0</v>
      </c>
      <c r="AX78" s="321">
        <v>0</v>
      </c>
      <c r="AY78" s="321">
        <v>0</v>
      </c>
      <c r="AZ78" s="318">
        <f>SUM(Z78:AY79)</f>
        <v>0</v>
      </c>
      <c r="BA78" s="318">
        <v>0</v>
      </c>
      <c r="BB78" s="318">
        <v>0</v>
      </c>
      <c r="BC78" s="318">
        <v>0</v>
      </c>
      <c r="BD78" s="318">
        <v>0</v>
      </c>
      <c r="BE78" s="318">
        <v>0</v>
      </c>
      <c r="BF78" s="318">
        <v>0</v>
      </c>
      <c r="BG78" s="318">
        <v>0</v>
      </c>
      <c r="BH78" s="318">
        <v>0</v>
      </c>
      <c r="BI78" s="318">
        <v>0</v>
      </c>
      <c r="BJ78" s="318">
        <v>0</v>
      </c>
      <c r="BK78" s="318">
        <v>0</v>
      </c>
      <c r="BL78" s="320">
        <v>0</v>
      </c>
      <c r="BM78" s="318">
        <v>0</v>
      </c>
      <c r="BN78" s="320">
        <v>0</v>
      </c>
      <c r="BO78" s="318">
        <v>0</v>
      </c>
      <c r="BP78" s="318">
        <v>0</v>
      </c>
      <c r="BQ78" s="318">
        <v>0</v>
      </c>
      <c r="BR78" s="318">
        <v>0</v>
      </c>
      <c r="BS78" s="318">
        <v>0</v>
      </c>
      <c r="BT78" s="318">
        <v>0</v>
      </c>
      <c r="BU78" s="318">
        <f>SUM(BA78:BT78)</f>
        <v>0</v>
      </c>
      <c r="BV78" s="318">
        <f>+BU78+AZ78</f>
        <v>0</v>
      </c>
      <c r="BW78" s="855">
        <v>139100000</v>
      </c>
      <c r="BX78" s="318">
        <v>0</v>
      </c>
      <c r="BY78" s="318">
        <v>0</v>
      </c>
      <c r="BZ78" s="318">
        <v>0</v>
      </c>
      <c r="CA78" s="318">
        <v>0</v>
      </c>
      <c r="CB78" s="318">
        <v>0</v>
      </c>
      <c r="CC78" s="318">
        <v>0</v>
      </c>
      <c r="CD78" s="318">
        <v>0</v>
      </c>
      <c r="CE78" s="318">
        <v>0</v>
      </c>
      <c r="CF78" s="318">
        <v>0</v>
      </c>
      <c r="CG78" s="318">
        <v>0</v>
      </c>
      <c r="CH78" s="196">
        <v>857325751</v>
      </c>
      <c r="CI78" s="196">
        <v>27005761</v>
      </c>
      <c r="CJ78" s="318">
        <v>0</v>
      </c>
      <c r="CK78" s="318">
        <v>0</v>
      </c>
      <c r="CL78" s="318">
        <v>0</v>
      </c>
      <c r="CM78" s="385">
        <v>0</v>
      </c>
      <c r="CN78" s="385">
        <v>0</v>
      </c>
      <c r="CO78" s="385">
        <v>0</v>
      </c>
      <c r="CP78" s="385">
        <v>0</v>
      </c>
      <c r="CQ78" s="385">
        <v>0</v>
      </c>
      <c r="CR78" s="385">
        <v>0</v>
      </c>
      <c r="CS78" s="385">
        <v>0</v>
      </c>
      <c r="CT78" s="385">
        <v>0</v>
      </c>
      <c r="CU78" s="385">
        <v>0</v>
      </c>
      <c r="CV78" s="385">
        <v>0</v>
      </c>
      <c r="CW78" s="385">
        <f>SUM(BW78:CV78)</f>
        <v>1023431512</v>
      </c>
      <c r="CX78" s="385">
        <v>0</v>
      </c>
      <c r="CY78" s="196">
        <v>0</v>
      </c>
      <c r="CZ78" s="196">
        <v>2621923369</v>
      </c>
      <c r="DA78" s="196">
        <v>82590586</v>
      </c>
      <c r="DB78" s="318">
        <f>SUM(CX78:DA78)</f>
        <v>2704513955</v>
      </c>
      <c r="DC78" s="318">
        <f>+DB78+CW78</f>
        <v>3727945467</v>
      </c>
      <c r="DD78" s="318">
        <f>+DC78+BV78</f>
        <v>3727945467</v>
      </c>
      <c r="DE78" s="322">
        <f>ROUND(SUM(DD78),-3)</f>
        <v>3727945000</v>
      </c>
      <c r="DF78" s="322">
        <f>+DE78-DD78</f>
        <v>-467</v>
      </c>
      <c r="DG78" s="223" t="str">
        <f>CONCATENATE(E78,F78,U78)</f>
        <v>O232020200991122PM/0201/0113/19050140242O23011719052024024213014</v>
      </c>
      <c r="DH78" s="324" t="str">
        <f>VLOOKUP(DG78,'[2]anteproyecto 2025'!DC$45:DC$177,1,0)</f>
        <v>O232020200991122PM/0201/0113/19050140242O23011719052024024213014</v>
      </c>
      <c r="DI78" s="167"/>
      <c r="DJ78" s="196">
        <f t="shared" si="112"/>
        <v>1023431512</v>
      </c>
      <c r="DK78" s="196">
        <f>+CK78+CL78+CM78+CN78</f>
        <v>0</v>
      </c>
      <c r="DL78" s="196">
        <f>+CO78</f>
        <v>0</v>
      </c>
      <c r="DM78" s="196">
        <f>+CP78</f>
        <v>0</v>
      </c>
      <c r="DN78" s="196">
        <f>+CQ78</f>
        <v>0</v>
      </c>
      <c r="DO78" s="196">
        <f>+CX78</f>
        <v>0</v>
      </c>
      <c r="DP78" s="196">
        <f>+CY78+CZ78+DA78</f>
        <v>2704513955</v>
      </c>
      <c r="DQ78" s="196">
        <f>+CS78</f>
        <v>0</v>
      </c>
      <c r="DR78" s="196">
        <v>0</v>
      </c>
      <c r="DS78" s="196">
        <f>+CR78</f>
        <v>0</v>
      </c>
      <c r="DT78" s="196">
        <f>+CT78</f>
        <v>0</v>
      </c>
      <c r="DU78" s="196">
        <f>+CU78</f>
        <v>0</v>
      </c>
      <c r="DV78" s="196">
        <f>+CV78</f>
        <v>0</v>
      </c>
      <c r="DW78" s="196">
        <f>SUM(DJ78:DV78)</f>
        <v>3727945467</v>
      </c>
      <c r="DX78" s="196">
        <f>+Z78+AA78+AB78+AC78+AD78+AE78+AF78+AJ78+AK78+AL78+AM78+AN78+AO78+AP78+AQ78+AR78+AS78+AT78+AU78+AV78+BF78+AW78+AX78+AY78+BG78+BH78+BI78</f>
        <v>0</v>
      </c>
      <c r="DY78" s="196">
        <f>+AG78+AH78</f>
        <v>0</v>
      </c>
      <c r="DZ78" s="196">
        <f>+AH78</f>
        <v>0</v>
      </c>
      <c r="EA78" s="196">
        <f>+AI78</f>
        <v>0</v>
      </c>
      <c r="EB78" s="196">
        <f>+BA78</f>
        <v>0</v>
      </c>
      <c r="EC78" s="196">
        <f>+BJ78+BK78+BL78+BN78+BM78+BT78</f>
        <v>0</v>
      </c>
      <c r="ED78" s="196">
        <f>+BP78</f>
        <v>0</v>
      </c>
      <c r="EE78" s="196">
        <f>+BQ78</f>
        <v>0</v>
      </c>
      <c r="EF78" s="196">
        <f>+BO78</f>
        <v>0</v>
      </c>
      <c r="EG78" s="196">
        <f>+BB78+BC78</f>
        <v>0</v>
      </c>
      <c r="EH78" s="196">
        <f>+BD78</f>
        <v>0</v>
      </c>
      <c r="EI78" s="196">
        <f>+BE78</f>
        <v>0</v>
      </c>
      <c r="EJ78" s="196">
        <f>+BR78</f>
        <v>0</v>
      </c>
      <c r="EK78" s="196">
        <f>+BS78</f>
        <v>0</v>
      </c>
      <c r="EL78" s="196">
        <f>SUM(DX78:EK78)</f>
        <v>0</v>
      </c>
      <c r="EM78" s="196">
        <f>+EL78+DW78</f>
        <v>3727945467</v>
      </c>
      <c r="EN78" s="325">
        <f>+EM78-DD78</f>
        <v>0</v>
      </c>
    </row>
    <row r="79" spans="1:144" s="371" customFormat="1" ht="19.5" hidden="1" customHeight="1">
      <c r="A79" s="371">
        <v>0</v>
      </c>
      <c r="F79" s="395"/>
      <c r="G79" s="400"/>
      <c r="U79" s="326"/>
      <c r="AE79" s="401"/>
      <c r="AX79" s="398"/>
      <c r="AY79" s="398"/>
      <c r="BL79" s="11"/>
      <c r="BN79" s="11"/>
      <c r="BW79" s="862"/>
      <c r="CM79" s="386"/>
      <c r="CN79" s="386"/>
      <c r="CO79" s="386"/>
      <c r="CP79" s="386"/>
      <c r="CQ79" s="386"/>
      <c r="CR79" s="386"/>
      <c r="CS79" s="386"/>
      <c r="CT79" s="386"/>
      <c r="CU79" s="386"/>
      <c r="CV79" s="386"/>
      <c r="CW79" s="386"/>
      <c r="CX79" s="386"/>
      <c r="CY79" s="389"/>
      <c r="CZ79" s="386"/>
      <c r="DA79" s="386"/>
      <c r="DB79" s="386"/>
      <c r="DC79" s="386"/>
      <c r="DD79" s="386"/>
      <c r="DG79" s="223"/>
      <c r="DH79" s="226"/>
      <c r="DJ79" s="371">
        <f t="shared" si="112"/>
        <v>0</v>
      </c>
      <c r="DL79" s="371">
        <f>+CN79+CO79</f>
        <v>0</v>
      </c>
      <c r="DM79" s="371">
        <f>+CO79+CP79</f>
        <v>0</v>
      </c>
      <c r="DN79" s="371">
        <f>+CP79+CQ79</f>
        <v>0</v>
      </c>
      <c r="EM79" s="196"/>
    </row>
    <row r="80" spans="1:144" s="326" customFormat="1" ht="24.75" customHeight="1">
      <c r="A80" s="305" t="s">
        <v>407</v>
      </c>
      <c r="B80" s="306" t="s">
        <v>348</v>
      </c>
      <c r="C80" s="307" t="s">
        <v>352</v>
      </c>
      <c r="D80" s="308" t="s">
        <v>316</v>
      </c>
      <c r="E80" s="308" t="s">
        <v>318</v>
      </c>
      <c r="F80" s="308" t="s">
        <v>402</v>
      </c>
      <c r="G80" s="310" t="str">
        <f>MID(F80,14,7)</f>
        <v>1905014</v>
      </c>
      <c r="H80" s="305" t="s">
        <v>362</v>
      </c>
      <c r="I80" s="311">
        <f>+G80-H80</f>
        <v>0</v>
      </c>
      <c r="J80" s="312" t="s">
        <v>356</v>
      </c>
      <c r="K80" s="358" t="s">
        <v>408</v>
      </c>
      <c r="L80" s="312" t="s">
        <v>409</v>
      </c>
      <c r="M80" s="359">
        <v>3</v>
      </c>
      <c r="N80" s="312" t="s">
        <v>410</v>
      </c>
      <c r="O80" s="312" t="s">
        <v>326</v>
      </c>
      <c r="P80" s="314" t="str">
        <f>MID(C80,1,7)</f>
        <v>O230117</v>
      </c>
      <c r="Q80" s="314" t="str">
        <f>MID(H80,1,4)</f>
        <v>1905</v>
      </c>
      <c r="R80" s="314" t="str">
        <f>MID(C80,14,8)</f>
        <v>20240242</v>
      </c>
      <c r="S80" s="314" t="str">
        <f>MID(O80,1,2)</f>
        <v>13</v>
      </c>
      <c r="T80" s="314" t="str">
        <f>MID(H80,5,3)</f>
        <v>014</v>
      </c>
      <c r="U80" s="312" t="str">
        <f>CONCATENATE(P80,Q80,R80,S80,T80)</f>
        <v>O23011719052024024213014</v>
      </c>
      <c r="V80" s="315" t="s">
        <v>327</v>
      </c>
      <c r="W80" s="308" t="s">
        <v>405</v>
      </c>
      <c r="X80" s="316" t="s">
        <v>360</v>
      </c>
      <c r="Y80" s="317">
        <v>7074</v>
      </c>
      <c r="Z80" s="318">
        <v>0</v>
      </c>
      <c r="AA80" s="318">
        <v>0</v>
      </c>
      <c r="AB80" s="318">
        <v>0</v>
      </c>
      <c r="AC80" s="318">
        <v>0</v>
      </c>
      <c r="AD80" s="318">
        <v>0</v>
      </c>
      <c r="AE80" s="319">
        <v>0</v>
      </c>
      <c r="AF80" s="318">
        <v>0</v>
      </c>
      <c r="AG80" s="318">
        <v>0</v>
      </c>
      <c r="AH80" s="318">
        <v>0</v>
      </c>
      <c r="AI80" s="318">
        <v>0</v>
      </c>
      <c r="AJ80" s="318">
        <v>0</v>
      </c>
      <c r="AK80" s="318">
        <v>0</v>
      </c>
      <c r="AL80" s="318">
        <v>0</v>
      </c>
      <c r="AM80" s="318">
        <v>0</v>
      </c>
      <c r="AN80" s="318">
        <v>0</v>
      </c>
      <c r="AO80" s="318">
        <v>0</v>
      </c>
      <c r="AP80" s="318">
        <v>0</v>
      </c>
      <c r="AQ80" s="318">
        <v>0</v>
      </c>
      <c r="AR80" s="318">
        <v>0</v>
      </c>
      <c r="AS80" s="318">
        <v>0</v>
      </c>
      <c r="AT80" s="318">
        <v>0</v>
      </c>
      <c r="AU80" s="318">
        <v>0</v>
      </c>
      <c r="AV80" s="318">
        <v>0</v>
      </c>
      <c r="AW80" s="320">
        <v>0</v>
      </c>
      <c r="AX80" s="321">
        <v>0</v>
      </c>
      <c r="AY80" s="321">
        <v>0</v>
      </c>
      <c r="AZ80" s="318">
        <f>SUM(Z80:AY81)</f>
        <v>0</v>
      </c>
      <c r="BA80" s="318">
        <v>0</v>
      </c>
      <c r="BB80" s="318">
        <v>0</v>
      </c>
      <c r="BC80" s="318">
        <v>0</v>
      </c>
      <c r="BD80" s="318">
        <v>0</v>
      </c>
      <c r="BE80" s="318">
        <v>0</v>
      </c>
      <c r="BF80" s="318">
        <v>0</v>
      </c>
      <c r="BG80" s="318">
        <v>0</v>
      </c>
      <c r="BH80" s="318">
        <v>0</v>
      </c>
      <c r="BI80" s="318">
        <v>0</v>
      </c>
      <c r="BJ80" s="318">
        <v>0</v>
      </c>
      <c r="BK80" s="318">
        <v>0</v>
      </c>
      <c r="BL80" s="320">
        <v>0</v>
      </c>
      <c r="BM80" s="318">
        <v>0</v>
      </c>
      <c r="BN80" s="320">
        <v>0</v>
      </c>
      <c r="BO80" s="318">
        <v>0</v>
      </c>
      <c r="BP80" s="318">
        <v>0</v>
      </c>
      <c r="BQ80" s="318">
        <v>0</v>
      </c>
      <c r="BR80" s="318">
        <v>0</v>
      </c>
      <c r="BS80" s="318">
        <v>0</v>
      </c>
      <c r="BT80" s="318">
        <v>0</v>
      </c>
      <c r="BU80" s="318">
        <f>SUM(BA80:BT80)</f>
        <v>0</v>
      </c>
      <c r="BV80" s="318">
        <f>+BU80+AZ80</f>
        <v>0</v>
      </c>
      <c r="BW80" s="855">
        <v>0</v>
      </c>
      <c r="BX80" s="318">
        <v>0</v>
      </c>
      <c r="BY80" s="318">
        <v>0</v>
      </c>
      <c r="BZ80" s="318">
        <v>0</v>
      </c>
      <c r="CA80" s="318">
        <v>0</v>
      </c>
      <c r="CB80" s="318">
        <v>0</v>
      </c>
      <c r="CC80" s="318">
        <v>0</v>
      </c>
      <c r="CD80" s="318">
        <v>0</v>
      </c>
      <c r="CE80" s="318">
        <v>0</v>
      </c>
      <c r="CF80" s="318">
        <v>0</v>
      </c>
      <c r="CG80" s="318">
        <v>0</v>
      </c>
      <c r="CH80" s="196">
        <v>635993585</v>
      </c>
      <c r="CI80" s="196">
        <v>20033796</v>
      </c>
      <c r="CJ80" s="318">
        <v>0</v>
      </c>
      <c r="CK80" s="318">
        <v>0</v>
      </c>
      <c r="CL80" s="318">
        <v>0</v>
      </c>
      <c r="CM80" s="385">
        <v>0</v>
      </c>
      <c r="CN80" s="385">
        <v>0</v>
      </c>
      <c r="CO80" s="385">
        <v>0</v>
      </c>
      <c r="CP80" s="385">
        <v>0</v>
      </c>
      <c r="CQ80" s="385">
        <v>0</v>
      </c>
      <c r="CR80" s="385">
        <v>0</v>
      </c>
      <c r="CS80" s="385">
        <v>0</v>
      </c>
      <c r="CT80" s="385">
        <v>0</v>
      </c>
      <c r="CU80" s="385">
        <v>0</v>
      </c>
      <c r="CV80" s="385">
        <v>0</v>
      </c>
      <c r="CW80" s="385">
        <f>SUM(BW80:CV80)</f>
        <v>656027381</v>
      </c>
      <c r="CX80" s="385">
        <v>0</v>
      </c>
      <c r="CY80" s="196">
        <v>0</v>
      </c>
      <c r="CZ80" s="196">
        <v>1699375086</v>
      </c>
      <c r="DA80" s="196">
        <v>53530315</v>
      </c>
      <c r="DB80" s="318">
        <f>SUM(CX80:DA80)</f>
        <v>1752905401</v>
      </c>
      <c r="DC80" s="318">
        <f>+DB80+CW80</f>
        <v>2408932782</v>
      </c>
      <c r="DD80" s="318">
        <f>+DC80+BV80</f>
        <v>2408932782</v>
      </c>
      <c r="DE80" s="322">
        <f>ROUND(SUM(DD80),-3)</f>
        <v>2408933000</v>
      </c>
      <c r="DF80" s="322">
        <f>+DE80-DD80</f>
        <v>218</v>
      </c>
      <c r="DG80" s="223" t="str">
        <f>CONCATENATE(E80,F80,U80)</f>
        <v>O232020200991122PM/0201/0113/19050140242O23011719052024024213014</v>
      </c>
      <c r="DH80" s="324" t="str">
        <f>VLOOKUP(DG80,'[2]anteproyecto 2025'!DC$45:DC$177,1,0)</f>
        <v>O232020200991122PM/0201/0113/19050140242O23011719052024024213014</v>
      </c>
      <c r="DI80" s="167"/>
      <c r="DJ80" s="196">
        <f t="shared" si="112"/>
        <v>656027381</v>
      </c>
      <c r="DK80" s="196">
        <f>+CK80+CL80+CM80+CN80</f>
        <v>0</v>
      </c>
      <c r="DL80" s="196">
        <f>+CO80</f>
        <v>0</v>
      </c>
      <c r="DM80" s="196">
        <f>+CP80</f>
        <v>0</v>
      </c>
      <c r="DN80" s="196">
        <f>+CQ80</f>
        <v>0</v>
      </c>
      <c r="DO80" s="196">
        <f>+CX80</f>
        <v>0</v>
      </c>
      <c r="DP80" s="196">
        <f>+CY80+CZ80+DA80</f>
        <v>1752905401</v>
      </c>
      <c r="DQ80" s="196">
        <f>+CS80</f>
        <v>0</v>
      </c>
      <c r="DR80" s="196">
        <v>0</v>
      </c>
      <c r="DS80" s="196">
        <f>+CR80</f>
        <v>0</v>
      </c>
      <c r="DT80" s="196">
        <f>+CT80</f>
        <v>0</v>
      </c>
      <c r="DU80" s="196">
        <f>+CU80</f>
        <v>0</v>
      </c>
      <c r="DV80" s="196">
        <f>+CV80</f>
        <v>0</v>
      </c>
      <c r="DW80" s="196">
        <f>SUM(DJ80:DV80)</f>
        <v>2408932782</v>
      </c>
      <c r="DX80" s="196">
        <f>+Z80+AA80+AB80+AC80+AD80+AE80+AF80+AJ80+AK80+AL80+AM80+AN80+AO80+AP80+AQ80+AR80+AS80+AT80+AU80+AV80+BF80+AW80+AX80+AY80+BG80+BH80+BI80</f>
        <v>0</v>
      </c>
      <c r="DY80" s="196">
        <f>+AG80+AH80</f>
        <v>0</v>
      </c>
      <c r="DZ80" s="196">
        <f>+AH80</f>
        <v>0</v>
      </c>
      <c r="EA80" s="196">
        <f>+AI80</f>
        <v>0</v>
      </c>
      <c r="EB80" s="196">
        <f>+BA80</f>
        <v>0</v>
      </c>
      <c r="EC80" s="196">
        <f>+BJ80+BK80+BL80+BN80+BM80+BT80</f>
        <v>0</v>
      </c>
      <c r="ED80" s="196">
        <f>+BP80</f>
        <v>0</v>
      </c>
      <c r="EE80" s="196">
        <f>+BQ80</f>
        <v>0</v>
      </c>
      <c r="EF80" s="196">
        <f>+BO80</f>
        <v>0</v>
      </c>
      <c r="EG80" s="196">
        <f>+BB80+BC80</f>
        <v>0</v>
      </c>
      <c r="EH80" s="196">
        <f>+BD80</f>
        <v>0</v>
      </c>
      <c r="EI80" s="196">
        <f>+BE80</f>
        <v>0</v>
      </c>
      <c r="EJ80" s="196">
        <f>+BR80</f>
        <v>0</v>
      </c>
      <c r="EK80" s="196">
        <f>+BS80</f>
        <v>0</v>
      </c>
      <c r="EL80" s="196">
        <f>SUM(DX80:EK80)</f>
        <v>0</v>
      </c>
      <c r="EM80" s="196">
        <f>+EL80+DW80</f>
        <v>2408932782</v>
      </c>
      <c r="EN80" s="325">
        <f>+EM80-DD80</f>
        <v>0</v>
      </c>
    </row>
    <row r="81" spans="1:144" s="371" customFormat="1" ht="19.5" hidden="1" customHeight="1">
      <c r="A81" s="371">
        <v>0</v>
      </c>
      <c r="F81" s="395"/>
      <c r="G81" s="400"/>
      <c r="U81" s="326"/>
      <c r="AE81" s="401"/>
      <c r="AX81" s="398"/>
      <c r="AY81" s="398"/>
      <c r="BL81" s="11"/>
      <c r="BN81" s="11"/>
      <c r="BW81" s="862"/>
      <c r="CM81" s="386"/>
      <c r="CN81" s="386"/>
      <c r="CO81" s="386"/>
      <c r="CP81" s="386"/>
      <c r="CQ81" s="386"/>
      <c r="CR81" s="386"/>
      <c r="CS81" s="386"/>
      <c r="CT81" s="386"/>
      <c r="CU81" s="386"/>
      <c r="CV81" s="386"/>
      <c r="CW81" s="386"/>
      <c r="CX81" s="386"/>
      <c r="CY81" s="389"/>
      <c r="CZ81" s="386"/>
      <c r="DA81" s="386"/>
      <c r="DB81" s="386"/>
      <c r="DC81" s="386"/>
      <c r="DD81" s="386"/>
      <c r="DG81" s="223"/>
      <c r="DH81" s="226"/>
      <c r="DJ81" s="371">
        <f t="shared" si="112"/>
        <v>0</v>
      </c>
      <c r="DL81" s="371">
        <f>+CN81+CO81</f>
        <v>0</v>
      </c>
      <c r="DM81" s="371">
        <f>+CO81+CP81</f>
        <v>0</v>
      </c>
      <c r="DN81" s="371">
        <f>+CP81+CQ81</f>
        <v>0</v>
      </c>
      <c r="EM81" s="196"/>
    </row>
    <row r="82" spans="1:144" s="326" customFormat="1" ht="24.75" customHeight="1">
      <c r="A82" s="305" t="s">
        <v>411</v>
      </c>
      <c r="B82" s="306" t="s">
        <v>348</v>
      </c>
      <c r="C82" s="307" t="s">
        <v>352</v>
      </c>
      <c r="D82" s="308" t="s">
        <v>316</v>
      </c>
      <c r="E82" s="308" t="s">
        <v>318</v>
      </c>
      <c r="F82" s="308" t="s">
        <v>402</v>
      </c>
      <c r="G82" s="310" t="str">
        <f>MID(F82,14,7)</f>
        <v>1905014</v>
      </c>
      <c r="H82" s="305">
        <v>1905014</v>
      </c>
      <c r="I82" s="311">
        <f>+G82-H82</f>
        <v>0</v>
      </c>
      <c r="J82" s="312" t="s">
        <v>356</v>
      </c>
      <c r="K82" s="358">
        <v>1901130</v>
      </c>
      <c r="L82" s="312" t="s">
        <v>396</v>
      </c>
      <c r="M82" s="359">
        <v>113</v>
      </c>
      <c r="N82" s="312" t="s">
        <v>397</v>
      </c>
      <c r="O82" s="312" t="s">
        <v>412</v>
      </c>
      <c r="P82" s="314" t="str">
        <f>MID(C82,1,7)</f>
        <v>O230117</v>
      </c>
      <c r="Q82" s="314" t="str">
        <f>MID(H82,1,4)</f>
        <v>1905</v>
      </c>
      <c r="R82" s="314" t="str">
        <f>MID(C82,14,8)</f>
        <v>20240242</v>
      </c>
      <c r="S82" s="314" t="str">
        <f>MID(O82,1,2)</f>
        <v>13</v>
      </c>
      <c r="T82" s="314" t="str">
        <f>MID(H82,5,3)</f>
        <v>014</v>
      </c>
      <c r="U82" s="312" t="str">
        <f>CONCATENATE(P82,Q82,R82,S82,T82)</f>
        <v>O23011719052024024213014</v>
      </c>
      <c r="V82" s="315" t="s">
        <v>327</v>
      </c>
      <c r="W82" s="308" t="s">
        <v>413</v>
      </c>
      <c r="X82" s="316" t="s">
        <v>360</v>
      </c>
      <c r="Y82" s="317">
        <v>7074</v>
      </c>
      <c r="Z82" s="318">
        <v>0</v>
      </c>
      <c r="AA82" s="318">
        <v>0</v>
      </c>
      <c r="AB82" s="318">
        <v>0</v>
      </c>
      <c r="AC82" s="318">
        <v>0</v>
      </c>
      <c r="AD82" s="318">
        <v>0</v>
      </c>
      <c r="AE82" s="319">
        <v>0</v>
      </c>
      <c r="AF82" s="318">
        <v>0</v>
      </c>
      <c r="AG82" s="318">
        <v>0</v>
      </c>
      <c r="AH82" s="318">
        <v>0</v>
      </c>
      <c r="AI82" s="318">
        <v>0</v>
      </c>
      <c r="AJ82" s="318">
        <v>0</v>
      </c>
      <c r="AK82" s="318">
        <v>0</v>
      </c>
      <c r="AL82" s="318">
        <v>0</v>
      </c>
      <c r="AM82" s="318">
        <v>0</v>
      </c>
      <c r="AN82" s="318">
        <v>0</v>
      </c>
      <c r="AO82" s="318">
        <v>0</v>
      </c>
      <c r="AP82" s="318">
        <v>0</v>
      </c>
      <c r="AQ82" s="318">
        <v>0</v>
      </c>
      <c r="AR82" s="318">
        <v>0</v>
      </c>
      <c r="AS82" s="318">
        <v>0</v>
      </c>
      <c r="AT82" s="318">
        <v>0</v>
      </c>
      <c r="AU82" s="318">
        <v>0</v>
      </c>
      <c r="AV82" s="318">
        <v>0</v>
      </c>
      <c r="AW82" s="320">
        <v>0</v>
      </c>
      <c r="AX82" s="321">
        <v>0</v>
      </c>
      <c r="AY82" s="321">
        <v>0</v>
      </c>
      <c r="AZ82" s="318">
        <f>SUM(Z82:AY83)</f>
        <v>0</v>
      </c>
      <c r="BA82" s="318">
        <v>0</v>
      </c>
      <c r="BB82" s="318">
        <v>0</v>
      </c>
      <c r="BC82" s="318">
        <v>0</v>
      </c>
      <c r="BD82" s="318">
        <v>0</v>
      </c>
      <c r="BE82" s="318">
        <v>0</v>
      </c>
      <c r="BF82" s="318">
        <v>0</v>
      </c>
      <c r="BG82" s="318">
        <v>0</v>
      </c>
      <c r="BH82" s="318">
        <v>0</v>
      </c>
      <c r="BI82" s="318">
        <v>0</v>
      </c>
      <c r="BJ82" s="318">
        <v>0</v>
      </c>
      <c r="BK82" s="318">
        <v>0</v>
      </c>
      <c r="BL82" s="320">
        <v>0</v>
      </c>
      <c r="BM82" s="318">
        <v>0</v>
      </c>
      <c r="BN82" s="320">
        <v>0</v>
      </c>
      <c r="BO82" s="318">
        <v>0</v>
      </c>
      <c r="BP82" s="318">
        <v>0</v>
      </c>
      <c r="BQ82" s="318">
        <v>0</v>
      </c>
      <c r="BR82" s="318">
        <v>0</v>
      </c>
      <c r="BS82" s="318">
        <v>0</v>
      </c>
      <c r="BT82" s="318">
        <v>0</v>
      </c>
      <c r="BU82" s="318">
        <f>SUM(BA82:BT82)</f>
        <v>0</v>
      </c>
      <c r="BV82" s="318">
        <f>+BU82+AZ82</f>
        <v>0</v>
      </c>
      <c r="BW82" s="855">
        <v>0</v>
      </c>
      <c r="BX82" s="318">
        <v>0</v>
      </c>
      <c r="BY82" s="318">
        <v>0</v>
      </c>
      <c r="BZ82" s="318">
        <v>0</v>
      </c>
      <c r="CA82" s="318">
        <v>0</v>
      </c>
      <c r="CB82" s="318">
        <v>0</v>
      </c>
      <c r="CC82" s="318">
        <v>0</v>
      </c>
      <c r="CD82" s="318">
        <v>0</v>
      </c>
      <c r="CE82" s="318">
        <v>0</v>
      </c>
      <c r="CF82" s="318">
        <v>0</v>
      </c>
      <c r="CG82" s="318">
        <v>0</v>
      </c>
      <c r="CH82" s="196">
        <v>736805170</v>
      </c>
      <c r="CI82" s="196">
        <v>23209363</v>
      </c>
      <c r="CJ82" s="318">
        <v>0</v>
      </c>
      <c r="CK82" s="318">
        <v>0</v>
      </c>
      <c r="CL82" s="318">
        <v>0</v>
      </c>
      <c r="CM82" s="385">
        <v>0</v>
      </c>
      <c r="CN82" s="385">
        <v>0</v>
      </c>
      <c r="CO82" s="385">
        <v>0</v>
      </c>
      <c r="CP82" s="385">
        <v>0</v>
      </c>
      <c r="CQ82" s="385">
        <v>0</v>
      </c>
      <c r="CR82" s="385">
        <v>0</v>
      </c>
      <c r="CS82" s="385">
        <v>0</v>
      </c>
      <c r="CT82" s="385">
        <v>0</v>
      </c>
      <c r="CU82" s="385">
        <v>0</v>
      </c>
      <c r="CV82" s="385">
        <v>0</v>
      </c>
      <c r="CW82" s="385">
        <f>SUM(BW82:CV82)</f>
        <v>760014533</v>
      </c>
      <c r="CX82" s="385">
        <v>0</v>
      </c>
      <c r="CY82" s="196">
        <v>0</v>
      </c>
      <c r="CZ82" s="196">
        <v>1845691610</v>
      </c>
      <c r="DA82" s="196">
        <v>58139286</v>
      </c>
      <c r="DB82" s="318">
        <f>SUM(CX82:DA82)</f>
        <v>1903830896</v>
      </c>
      <c r="DC82" s="318">
        <f>+DB82+CW82</f>
        <v>2663845429</v>
      </c>
      <c r="DD82" s="318">
        <f>+DC82+BV82</f>
        <v>2663845429</v>
      </c>
      <c r="DE82" s="322">
        <f>ROUND(SUM(DD82),-3)</f>
        <v>2663845000</v>
      </c>
      <c r="DF82" s="322">
        <f>+DE82-DD82</f>
        <v>-429</v>
      </c>
      <c r="DG82" s="223" t="str">
        <f>CONCATENATE(E82,F82,U82)</f>
        <v>O232020200991122PM/0201/0113/19050140242O23011719052024024213014</v>
      </c>
      <c r="DH82" s="324" t="str">
        <f>VLOOKUP(DG82,'[2]anteproyecto 2025'!DC$45:DC$177,1,0)</f>
        <v>O232020200991122PM/0201/0113/19050140242O23011719052024024213014</v>
      </c>
      <c r="DI82" s="167"/>
      <c r="DJ82" s="196">
        <f t="shared" si="112"/>
        <v>760014533</v>
      </c>
      <c r="DK82" s="196">
        <f>+CK82+CL82+CM82+CN82</f>
        <v>0</v>
      </c>
      <c r="DL82" s="196">
        <f>+CO82</f>
        <v>0</v>
      </c>
      <c r="DM82" s="196">
        <f>+CP82</f>
        <v>0</v>
      </c>
      <c r="DN82" s="196">
        <f>+CQ82</f>
        <v>0</v>
      </c>
      <c r="DO82" s="196">
        <f>+CX82</f>
        <v>0</v>
      </c>
      <c r="DP82" s="196">
        <f>+CY82+CZ82+DA82</f>
        <v>1903830896</v>
      </c>
      <c r="DQ82" s="196">
        <f>+CS82</f>
        <v>0</v>
      </c>
      <c r="DR82" s="196">
        <v>0</v>
      </c>
      <c r="DS82" s="196">
        <f>+CR82</f>
        <v>0</v>
      </c>
      <c r="DT82" s="196">
        <f>+CT82</f>
        <v>0</v>
      </c>
      <c r="DU82" s="196">
        <f>+CU82</f>
        <v>0</v>
      </c>
      <c r="DV82" s="196">
        <f>+CV82</f>
        <v>0</v>
      </c>
      <c r="DW82" s="196">
        <f>SUM(DJ82:DV82)</f>
        <v>2663845429</v>
      </c>
      <c r="DX82" s="196">
        <f>+Z82+AA82+AB82+AC82+AD82+AE82+AF82+AJ82+AK82+AL82+AM82+AN82+AO82+AP82+AQ82+AR82+AS82+AT82+AU82+AV82+BF82+AW82+AX82+AY82+BG82+BH82+BI82</f>
        <v>0</v>
      </c>
      <c r="DY82" s="196">
        <f>+AG82+AH82</f>
        <v>0</v>
      </c>
      <c r="DZ82" s="196">
        <f>+AH82</f>
        <v>0</v>
      </c>
      <c r="EA82" s="196">
        <f>+AI82</f>
        <v>0</v>
      </c>
      <c r="EB82" s="196">
        <f>+BA82</f>
        <v>0</v>
      </c>
      <c r="EC82" s="196">
        <f>+BJ82+BK82+BL82+BN82+BM82+BT82</f>
        <v>0</v>
      </c>
      <c r="ED82" s="196">
        <f>+BP82</f>
        <v>0</v>
      </c>
      <c r="EE82" s="196">
        <f>+BQ82</f>
        <v>0</v>
      </c>
      <c r="EF82" s="196">
        <f>+BO82</f>
        <v>0</v>
      </c>
      <c r="EG82" s="196">
        <f>+BB82+BC82</f>
        <v>0</v>
      </c>
      <c r="EH82" s="196">
        <f>+BD82</f>
        <v>0</v>
      </c>
      <c r="EI82" s="196">
        <f>+BE82</f>
        <v>0</v>
      </c>
      <c r="EJ82" s="196">
        <f>+BR82</f>
        <v>0</v>
      </c>
      <c r="EK82" s="196">
        <f>+BS82</f>
        <v>0</v>
      </c>
      <c r="EL82" s="196">
        <f>SUM(DX82:EK82)</f>
        <v>0</v>
      </c>
      <c r="EM82" s="196">
        <f>+EL82+DW82</f>
        <v>2663845429</v>
      </c>
      <c r="EN82" s="325">
        <f>+EM82-DD82</f>
        <v>0</v>
      </c>
    </row>
    <row r="83" spans="1:144" ht="19.5" hidden="1" customHeight="1">
      <c r="A83">
        <v>0</v>
      </c>
      <c r="S83"/>
      <c r="AE83" s="397"/>
      <c r="AU83"/>
      <c r="AW83"/>
      <c r="BW83" s="861"/>
      <c r="CM83" s="399"/>
      <c r="CN83" s="399"/>
      <c r="CO83" s="399"/>
      <c r="CP83" s="399"/>
      <c r="CQ83" s="399"/>
      <c r="CR83" s="399"/>
      <c r="CS83" s="399"/>
      <c r="CT83" s="399"/>
      <c r="CU83" s="399"/>
      <c r="CV83" s="399"/>
      <c r="CW83" s="399"/>
      <c r="CX83" s="399"/>
      <c r="CY83" s="389"/>
      <c r="CZ83" s="399"/>
      <c r="DA83" s="399"/>
      <c r="DB83" s="399"/>
      <c r="DC83" s="399"/>
      <c r="DD83" s="399"/>
      <c r="DE83"/>
      <c r="DF83"/>
      <c r="DG83" s="223"/>
      <c r="DH83" s="324"/>
      <c r="DJ83">
        <f t="shared" si="112"/>
        <v>0</v>
      </c>
      <c r="DL83">
        <f>+CN83+CO83</f>
        <v>0</v>
      </c>
      <c r="DM83">
        <f>+CO83+CP83</f>
        <v>0</v>
      </c>
      <c r="DN83">
        <f>+CP83+CQ83</f>
        <v>0</v>
      </c>
      <c r="EM83" s="196"/>
      <c r="EN83"/>
    </row>
    <row r="84" spans="1:144" s="326" customFormat="1" ht="24.75" customHeight="1">
      <c r="A84" s="305" t="s">
        <v>414</v>
      </c>
      <c r="B84" s="306" t="s">
        <v>348</v>
      </c>
      <c r="C84" s="307" t="s">
        <v>352</v>
      </c>
      <c r="D84" s="308" t="s">
        <v>316</v>
      </c>
      <c r="E84" s="308" t="s">
        <v>318</v>
      </c>
      <c r="F84" s="308" t="s">
        <v>402</v>
      </c>
      <c r="G84" s="310" t="str">
        <f>MID(F84,14,7)</f>
        <v>1905014</v>
      </c>
      <c r="H84" s="305" t="s">
        <v>362</v>
      </c>
      <c r="I84" s="311">
        <f>+G84-H84</f>
        <v>0</v>
      </c>
      <c r="J84" s="312" t="s">
        <v>356</v>
      </c>
      <c r="K84" s="358">
        <v>1901007</v>
      </c>
      <c r="L84" s="312" t="s">
        <v>324</v>
      </c>
      <c r="M84" s="359">
        <v>124</v>
      </c>
      <c r="N84" s="312" t="s">
        <v>415</v>
      </c>
      <c r="O84" s="312" t="s">
        <v>326</v>
      </c>
      <c r="P84" s="314" t="str">
        <f>MID(C84,1,7)</f>
        <v>O230117</v>
      </c>
      <c r="Q84" s="314" t="str">
        <f>MID(H84,1,4)</f>
        <v>1905</v>
      </c>
      <c r="R84" s="314" t="str">
        <f>MID(C84,14,8)</f>
        <v>20240242</v>
      </c>
      <c r="S84" s="314" t="str">
        <f>MID(O84,1,2)</f>
        <v>13</v>
      </c>
      <c r="T84" s="314" t="str">
        <f>MID(H84,5,3)</f>
        <v>014</v>
      </c>
      <c r="U84" s="312" t="str">
        <f>CONCATENATE(P84,Q84,R84,S84,T84)</f>
        <v>O23011719052024024213014</v>
      </c>
      <c r="V84" s="315" t="s">
        <v>327</v>
      </c>
      <c r="W84" s="308" t="s">
        <v>370</v>
      </c>
      <c r="X84" s="316" t="s">
        <v>360</v>
      </c>
      <c r="Y84" s="317">
        <v>7074</v>
      </c>
      <c r="Z84" s="318">
        <v>0</v>
      </c>
      <c r="AA84" s="318">
        <v>0</v>
      </c>
      <c r="AB84" s="318">
        <v>0</v>
      </c>
      <c r="AC84" s="318">
        <v>0</v>
      </c>
      <c r="AD84" s="318">
        <v>0</v>
      </c>
      <c r="AE84" s="319">
        <v>0</v>
      </c>
      <c r="AF84" s="318">
        <v>0</v>
      </c>
      <c r="AG84" s="318">
        <v>0</v>
      </c>
      <c r="AH84" s="318">
        <v>0</v>
      </c>
      <c r="AI84" s="318">
        <v>0</v>
      </c>
      <c r="AJ84" s="318">
        <v>0</v>
      </c>
      <c r="AK84" s="318">
        <v>0</v>
      </c>
      <c r="AL84" s="318">
        <v>0</v>
      </c>
      <c r="AM84" s="318">
        <v>0</v>
      </c>
      <c r="AN84" s="318">
        <v>0</v>
      </c>
      <c r="AO84" s="318">
        <v>0</v>
      </c>
      <c r="AP84" s="318">
        <v>0</v>
      </c>
      <c r="AQ84" s="318">
        <v>0</v>
      </c>
      <c r="AR84" s="318">
        <v>0</v>
      </c>
      <c r="AS84" s="318">
        <v>0</v>
      </c>
      <c r="AT84" s="318">
        <v>0</v>
      </c>
      <c r="AU84" s="318">
        <v>0</v>
      </c>
      <c r="AV84" s="318">
        <v>0</v>
      </c>
      <c r="AW84" s="320">
        <v>0</v>
      </c>
      <c r="AX84" s="321">
        <v>0</v>
      </c>
      <c r="AY84" s="321">
        <v>0</v>
      </c>
      <c r="AZ84" s="318">
        <f>SUM(Z84:AY85)</f>
        <v>0</v>
      </c>
      <c r="BA84" s="318">
        <v>0</v>
      </c>
      <c r="BB84" s="318">
        <v>0</v>
      </c>
      <c r="BC84" s="318">
        <v>0</v>
      </c>
      <c r="BD84" s="318">
        <v>0</v>
      </c>
      <c r="BE84" s="318">
        <v>0</v>
      </c>
      <c r="BF84" s="318">
        <v>0</v>
      </c>
      <c r="BG84" s="318">
        <v>0</v>
      </c>
      <c r="BH84" s="318">
        <v>0</v>
      </c>
      <c r="BI84" s="318">
        <v>0</v>
      </c>
      <c r="BJ84" s="318">
        <v>0</v>
      </c>
      <c r="BK84" s="318">
        <v>0</v>
      </c>
      <c r="BL84" s="320">
        <v>0</v>
      </c>
      <c r="BM84" s="318">
        <v>0</v>
      </c>
      <c r="BN84" s="320">
        <v>0</v>
      </c>
      <c r="BO84" s="318">
        <v>0</v>
      </c>
      <c r="BP84" s="318">
        <v>0</v>
      </c>
      <c r="BQ84" s="318">
        <v>0</v>
      </c>
      <c r="BR84" s="318">
        <v>0</v>
      </c>
      <c r="BS84" s="318">
        <v>0</v>
      </c>
      <c r="BT84" s="318">
        <v>0</v>
      </c>
      <c r="BU84" s="318">
        <f>SUM(BA84:BT84)</f>
        <v>0</v>
      </c>
      <c r="BV84" s="318">
        <f>+BU84+AZ84</f>
        <v>0</v>
      </c>
      <c r="BW84" s="855">
        <v>130000000</v>
      </c>
      <c r="BX84" s="318">
        <v>0</v>
      </c>
      <c r="BY84" s="318">
        <v>0</v>
      </c>
      <c r="BZ84" s="318">
        <v>0</v>
      </c>
      <c r="CA84" s="318">
        <v>0</v>
      </c>
      <c r="CB84" s="318">
        <v>0</v>
      </c>
      <c r="CC84" s="318">
        <v>0</v>
      </c>
      <c r="CD84" s="318">
        <v>0</v>
      </c>
      <c r="CE84" s="318">
        <v>0</v>
      </c>
      <c r="CF84" s="318">
        <v>0</v>
      </c>
      <c r="CG84" s="318">
        <v>0</v>
      </c>
      <c r="CH84" s="196">
        <v>972255432</v>
      </c>
      <c r="CI84" s="196">
        <v>30626046</v>
      </c>
      <c r="CJ84" s="318">
        <v>0</v>
      </c>
      <c r="CK84" s="318">
        <v>0</v>
      </c>
      <c r="CL84" s="318">
        <v>0</v>
      </c>
      <c r="CM84" s="385">
        <v>0</v>
      </c>
      <c r="CN84" s="385">
        <v>0</v>
      </c>
      <c r="CO84" s="385">
        <v>0</v>
      </c>
      <c r="CP84" s="385">
        <v>0</v>
      </c>
      <c r="CQ84" s="385">
        <v>0</v>
      </c>
      <c r="CR84" s="385">
        <v>0</v>
      </c>
      <c r="CS84" s="385">
        <v>0</v>
      </c>
      <c r="CT84" s="385">
        <v>0</v>
      </c>
      <c r="CU84" s="385">
        <v>0</v>
      </c>
      <c r="CV84" s="385">
        <v>0</v>
      </c>
      <c r="CW84" s="385">
        <f>SUM(BW84:CV84)</f>
        <v>1132881478</v>
      </c>
      <c r="CX84" s="385">
        <v>0</v>
      </c>
      <c r="CY84" s="196">
        <v>0</v>
      </c>
      <c r="CZ84" s="196">
        <v>2202134026</v>
      </c>
      <c r="DA84" s="196">
        <v>69367222</v>
      </c>
      <c r="DB84" s="318">
        <f>SUM(CX84:DA84)</f>
        <v>2271501248</v>
      </c>
      <c r="DC84" s="318">
        <f>+DB84+CW84</f>
        <v>3404382726</v>
      </c>
      <c r="DD84" s="318">
        <f>+DC84+BV84</f>
        <v>3404382726</v>
      </c>
      <c r="DE84" s="322">
        <f>ROUND(SUM(DD84),-3)</f>
        <v>3404383000</v>
      </c>
      <c r="DF84" s="322">
        <f>+DE84-DD84</f>
        <v>274</v>
      </c>
      <c r="DG84" s="223" t="str">
        <f>CONCATENATE(E84,F84,U84)</f>
        <v>O232020200991122PM/0201/0113/19050140242O23011719052024024213014</v>
      </c>
      <c r="DH84" s="324" t="str">
        <f>VLOOKUP(DG84,'[2]anteproyecto 2025'!DC$45:DC$177,1,0)</f>
        <v>O232020200991122PM/0201/0113/19050140242O23011719052024024213014</v>
      </c>
      <c r="DI84" s="167"/>
      <c r="DJ84" s="196">
        <f t="shared" si="112"/>
        <v>1132881478</v>
      </c>
      <c r="DK84" s="196">
        <f>+CK84+CL84+CM84+CN84</f>
        <v>0</v>
      </c>
      <c r="DL84" s="196">
        <f>+CO84</f>
        <v>0</v>
      </c>
      <c r="DM84" s="196">
        <f>+CP84</f>
        <v>0</v>
      </c>
      <c r="DN84" s="196">
        <f>+CQ84</f>
        <v>0</v>
      </c>
      <c r="DO84" s="196">
        <f>+CX84</f>
        <v>0</v>
      </c>
      <c r="DP84" s="196">
        <f>+CY84+CZ84+DA84</f>
        <v>2271501248</v>
      </c>
      <c r="DQ84" s="196">
        <f>+CS84</f>
        <v>0</v>
      </c>
      <c r="DR84" s="196">
        <v>0</v>
      </c>
      <c r="DS84" s="196">
        <f>+CR84</f>
        <v>0</v>
      </c>
      <c r="DT84" s="196">
        <f>+CT84</f>
        <v>0</v>
      </c>
      <c r="DU84" s="196">
        <f>+CU84</f>
        <v>0</v>
      </c>
      <c r="DV84" s="196">
        <f>+CV84</f>
        <v>0</v>
      </c>
      <c r="DW84" s="196">
        <f>SUM(DJ84:DV84)</f>
        <v>3404382726</v>
      </c>
      <c r="DX84" s="196">
        <f>+Z84+AA84+AB84+AC84+AD84+AE84+AF84+AJ84+AK84+AL84+AM84+AN84+AO84+AP84+AQ84+AR84+AS84+AT84+AU84+AV84+BF84+AW84+AX84+AY84+BG84+BH84+BI84</f>
        <v>0</v>
      </c>
      <c r="DY84" s="196">
        <f>+AG84+AH84</f>
        <v>0</v>
      </c>
      <c r="DZ84" s="196">
        <f>+AH84</f>
        <v>0</v>
      </c>
      <c r="EA84" s="196">
        <f>+AI84</f>
        <v>0</v>
      </c>
      <c r="EB84" s="196">
        <f>+BA84</f>
        <v>0</v>
      </c>
      <c r="EC84" s="196">
        <f>+BJ84+BK84+BL84+BN84+BM84+BT84</f>
        <v>0</v>
      </c>
      <c r="ED84" s="196">
        <f>+BP84</f>
        <v>0</v>
      </c>
      <c r="EE84" s="196">
        <f>+BQ84</f>
        <v>0</v>
      </c>
      <c r="EF84" s="196">
        <f>+BO84</f>
        <v>0</v>
      </c>
      <c r="EG84" s="196">
        <f>+BB84+BC84</f>
        <v>0</v>
      </c>
      <c r="EH84" s="196">
        <f>+BD84</f>
        <v>0</v>
      </c>
      <c r="EI84" s="196">
        <f>+BE84</f>
        <v>0</v>
      </c>
      <c r="EJ84" s="196">
        <f>+BR84</f>
        <v>0</v>
      </c>
      <c r="EK84" s="196">
        <f>+BS84</f>
        <v>0</v>
      </c>
      <c r="EL84" s="196">
        <f>SUM(DX84:EK84)</f>
        <v>0</v>
      </c>
      <c r="EM84" s="196">
        <f>+EL84+DW84</f>
        <v>3404382726</v>
      </c>
      <c r="EN84" s="325">
        <f>+EM84-DD84</f>
        <v>0</v>
      </c>
    </row>
    <row r="85" spans="1:144" s="371" customFormat="1" ht="19.5" hidden="1" customHeight="1">
      <c r="A85" s="371">
        <v>0</v>
      </c>
      <c r="F85" s="395"/>
      <c r="G85" s="400"/>
      <c r="U85" s="326"/>
      <c r="AE85" s="401"/>
      <c r="AX85" s="398"/>
      <c r="AY85" s="398"/>
      <c r="BL85" s="11"/>
      <c r="BN85" s="11"/>
      <c r="BW85" s="862"/>
      <c r="CM85" s="386"/>
      <c r="CN85" s="386"/>
      <c r="CO85" s="386"/>
      <c r="CP85" s="386"/>
      <c r="CQ85" s="386"/>
      <c r="CR85" s="386"/>
      <c r="CS85" s="386"/>
      <c r="CT85" s="386"/>
      <c r="CU85" s="386"/>
      <c r="CV85" s="386"/>
      <c r="CW85" s="386"/>
      <c r="CX85" s="386"/>
      <c r="CY85" s="389"/>
      <c r="CZ85" s="386"/>
      <c r="DA85" s="386"/>
      <c r="DB85" s="386"/>
      <c r="DC85" s="386"/>
      <c r="DD85" s="386"/>
      <c r="DG85" s="223"/>
      <c r="DH85" s="226"/>
      <c r="DJ85" s="371">
        <f t="shared" si="112"/>
        <v>0</v>
      </c>
      <c r="DL85" s="371">
        <f>+CN85+CO85</f>
        <v>0</v>
      </c>
      <c r="DM85" s="371">
        <f>+CO85+CP85</f>
        <v>0</v>
      </c>
      <c r="DN85" s="371">
        <f>+CP85+CQ85</f>
        <v>0</v>
      </c>
      <c r="EM85" s="196"/>
    </row>
    <row r="86" spans="1:144" s="326" customFormat="1" ht="24.75" customHeight="1">
      <c r="A86" s="305" t="s">
        <v>416</v>
      </c>
      <c r="B86" s="306" t="s">
        <v>348</v>
      </c>
      <c r="C86" s="307" t="s">
        <v>352</v>
      </c>
      <c r="D86" s="308" t="s">
        <v>316</v>
      </c>
      <c r="E86" s="308" t="s">
        <v>318</v>
      </c>
      <c r="F86" s="308" t="s">
        <v>402</v>
      </c>
      <c r="G86" s="310" t="str">
        <f>MID(F86,14,7)</f>
        <v>1905014</v>
      </c>
      <c r="H86" s="305" t="s">
        <v>362</v>
      </c>
      <c r="I86" s="311">
        <f>+G86-H86</f>
        <v>0</v>
      </c>
      <c r="J86" s="312" t="s">
        <v>356</v>
      </c>
      <c r="K86" s="358">
        <v>1901007</v>
      </c>
      <c r="L86" s="312" t="s">
        <v>324</v>
      </c>
      <c r="M86" s="359">
        <v>125</v>
      </c>
      <c r="N86" s="312" t="s">
        <v>415</v>
      </c>
      <c r="O86" s="312" t="s">
        <v>326</v>
      </c>
      <c r="P86" s="314" t="str">
        <f>MID(C86,1,7)</f>
        <v>O230117</v>
      </c>
      <c r="Q86" s="314" t="str">
        <f>MID(H86,1,4)</f>
        <v>1905</v>
      </c>
      <c r="R86" s="314" t="str">
        <f>MID(C86,14,8)</f>
        <v>20240242</v>
      </c>
      <c r="S86" s="314" t="str">
        <f>MID(O86,1,2)</f>
        <v>13</v>
      </c>
      <c r="T86" s="314" t="str">
        <f>MID(H86,5,3)</f>
        <v>014</v>
      </c>
      <c r="U86" s="312" t="str">
        <f>CONCATENATE(P86,Q86,R86,S86,T86)</f>
        <v>O23011719052024024213014</v>
      </c>
      <c r="V86" s="315" t="s">
        <v>327</v>
      </c>
      <c r="W86" s="308" t="s">
        <v>370</v>
      </c>
      <c r="X86" s="316" t="s">
        <v>360</v>
      </c>
      <c r="Y86" s="317">
        <v>7074</v>
      </c>
      <c r="Z86" s="318">
        <v>0</v>
      </c>
      <c r="AA86" s="318">
        <v>0</v>
      </c>
      <c r="AB86" s="318">
        <v>0</v>
      </c>
      <c r="AC86" s="318">
        <v>0</v>
      </c>
      <c r="AD86" s="318">
        <v>0</v>
      </c>
      <c r="AE86" s="319">
        <v>0</v>
      </c>
      <c r="AF86" s="318">
        <v>0</v>
      </c>
      <c r="AG86" s="318">
        <v>0</v>
      </c>
      <c r="AH86" s="318">
        <v>0</v>
      </c>
      <c r="AI86" s="318">
        <v>0</v>
      </c>
      <c r="AJ86" s="318">
        <v>0</v>
      </c>
      <c r="AK86" s="318">
        <v>0</v>
      </c>
      <c r="AL86" s="318">
        <v>0</v>
      </c>
      <c r="AM86" s="318">
        <v>0</v>
      </c>
      <c r="AN86" s="318">
        <v>0</v>
      </c>
      <c r="AO86" s="318">
        <v>0</v>
      </c>
      <c r="AP86" s="318">
        <v>0</v>
      </c>
      <c r="AQ86" s="318">
        <v>0</v>
      </c>
      <c r="AR86" s="318">
        <v>0</v>
      </c>
      <c r="AS86" s="318">
        <v>0</v>
      </c>
      <c r="AT86" s="318">
        <v>0</v>
      </c>
      <c r="AU86" s="318">
        <v>0</v>
      </c>
      <c r="AV86" s="318">
        <v>0</v>
      </c>
      <c r="AW86" s="320">
        <v>0</v>
      </c>
      <c r="AX86" s="321">
        <v>0</v>
      </c>
      <c r="AY86" s="321">
        <v>0</v>
      </c>
      <c r="AZ86" s="318">
        <f>SUM(Z86:AY87)</f>
        <v>0</v>
      </c>
      <c r="BA86" s="318">
        <v>0</v>
      </c>
      <c r="BB86" s="318">
        <v>0</v>
      </c>
      <c r="BC86" s="318">
        <v>0</v>
      </c>
      <c r="BD86" s="318">
        <v>0</v>
      </c>
      <c r="BE86" s="318">
        <v>0</v>
      </c>
      <c r="BF86" s="318">
        <v>0</v>
      </c>
      <c r="BG86" s="318">
        <v>0</v>
      </c>
      <c r="BH86" s="318">
        <v>0</v>
      </c>
      <c r="BI86" s="318">
        <v>0</v>
      </c>
      <c r="BJ86" s="318">
        <v>0</v>
      </c>
      <c r="BK86" s="318">
        <v>0</v>
      </c>
      <c r="BL86" s="320">
        <v>0</v>
      </c>
      <c r="BM86" s="318">
        <v>0</v>
      </c>
      <c r="BN86" s="320">
        <v>0</v>
      </c>
      <c r="BO86" s="318">
        <v>0</v>
      </c>
      <c r="BP86" s="318">
        <v>0</v>
      </c>
      <c r="BQ86" s="318">
        <v>0</v>
      </c>
      <c r="BR86" s="318">
        <v>0</v>
      </c>
      <c r="BS86" s="318">
        <v>0</v>
      </c>
      <c r="BT86" s="318">
        <v>0</v>
      </c>
      <c r="BU86" s="318">
        <f>SUM(BA86:BT86)</f>
        <v>0</v>
      </c>
      <c r="BV86" s="318">
        <f>+BU86+AZ86</f>
        <v>0</v>
      </c>
      <c r="BW86" s="855">
        <v>7750000</v>
      </c>
      <c r="BX86" s="318">
        <v>0</v>
      </c>
      <c r="BY86" s="318">
        <v>0</v>
      </c>
      <c r="BZ86" s="318">
        <v>0</v>
      </c>
      <c r="CA86" s="318">
        <v>0</v>
      </c>
      <c r="CB86" s="318">
        <v>0</v>
      </c>
      <c r="CC86" s="318">
        <v>0</v>
      </c>
      <c r="CD86" s="318">
        <v>0</v>
      </c>
      <c r="CE86" s="318">
        <v>0</v>
      </c>
      <c r="CF86" s="318">
        <v>0</v>
      </c>
      <c r="CG86" s="318">
        <v>0</v>
      </c>
      <c r="CH86" s="196">
        <v>200130808</v>
      </c>
      <c r="CI86" s="196">
        <v>6287805</v>
      </c>
      <c r="CJ86" s="318">
        <v>0</v>
      </c>
      <c r="CK86" s="318">
        <v>0</v>
      </c>
      <c r="CL86" s="318">
        <v>0</v>
      </c>
      <c r="CM86" s="385">
        <v>0</v>
      </c>
      <c r="CN86" s="385">
        <v>0</v>
      </c>
      <c r="CO86" s="385">
        <v>0</v>
      </c>
      <c r="CP86" s="385">
        <v>0</v>
      </c>
      <c r="CQ86" s="385">
        <v>0</v>
      </c>
      <c r="CR86" s="385">
        <v>0</v>
      </c>
      <c r="CS86" s="385">
        <v>0</v>
      </c>
      <c r="CT86" s="385">
        <v>0</v>
      </c>
      <c r="CU86" s="385">
        <v>0</v>
      </c>
      <c r="CV86" s="385">
        <v>0</v>
      </c>
      <c r="CW86" s="385">
        <f>SUM(BW86:CV86)</f>
        <v>214168613</v>
      </c>
      <c r="CX86" s="385">
        <v>0</v>
      </c>
      <c r="CY86" s="196">
        <v>0</v>
      </c>
      <c r="CZ86" s="196">
        <v>255500932</v>
      </c>
      <c r="DA86" s="196">
        <v>8048279</v>
      </c>
      <c r="DB86" s="318">
        <f>SUM(CX86:DA86)</f>
        <v>263549211</v>
      </c>
      <c r="DC86" s="318">
        <f>+DB86+CW86</f>
        <v>477717824</v>
      </c>
      <c r="DD86" s="318">
        <f>+DC86+BV86</f>
        <v>477717824</v>
      </c>
      <c r="DE86" s="322">
        <f>ROUND(SUM(DD86),-3)</f>
        <v>477718000</v>
      </c>
      <c r="DF86" s="322">
        <f>+DE86-DD86</f>
        <v>176</v>
      </c>
      <c r="DG86" s="223" t="str">
        <f>CONCATENATE(E86,F86,U86)</f>
        <v>O232020200991122PM/0201/0113/19050140242O23011719052024024213014</v>
      </c>
      <c r="DH86" s="324" t="str">
        <f>VLOOKUP(DG86,'[2]anteproyecto 2025'!DC$45:DC$177,1,0)</f>
        <v>O232020200991122PM/0201/0113/19050140242O23011719052024024213014</v>
      </c>
      <c r="DI86" s="167"/>
      <c r="DJ86" s="196">
        <f t="shared" si="112"/>
        <v>214168613</v>
      </c>
      <c r="DK86" s="196">
        <f>+CK86+CL86+CM86+CN86</f>
        <v>0</v>
      </c>
      <c r="DL86" s="196">
        <f>+CO86</f>
        <v>0</v>
      </c>
      <c r="DM86" s="196">
        <f>+CP86</f>
        <v>0</v>
      </c>
      <c r="DN86" s="196">
        <f>+CQ86</f>
        <v>0</v>
      </c>
      <c r="DO86" s="196">
        <f>+CX86</f>
        <v>0</v>
      </c>
      <c r="DP86" s="196">
        <f>+CY86+CZ86+DA86</f>
        <v>263549211</v>
      </c>
      <c r="DQ86" s="196">
        <f>+CS86</f>
        <v>0</v>
      </c>
      <c r="DR86" s="196">
        <v>0</v>
      </c>
      <c r="DS86" s="196">
        <f>+CR86</f>
        <v>0</v>
      </c>
      <c r="DT86" s="196">
        <f>+CT86</f>
        <v>0</v>
      </c>
      <c r="DU86" s="196">
        <f>+CU86</f>
        <v>0</v>
      </c>
      <c r="DV86" s="196">
        <f>+CV86</f>
        <v>0</v>
      </c>
      <c r="DW86" s="196">
        <f>SUM(DJ86:DV86)</f>
        <v>477717824</v>
      </c>
      <c r="DX86" s="196">
        <f>+Z86+AA86+AB86+AC86+AD86+AE86+AF86+AJ86+AK86+AL86+AM86+AN86+AO86+AP86+AQ86+AR86+AS86+AT86+AU86+AV86+BF86+AW86+AX86+AY86+BG86+BH86+BI86</f>
        <v>0</v>
      </c>
      <c r="DY86" s="196">
        <f>+AG86+AH86</f>
        <v>0</v>
      </c>
      <c r="DZ86" s="196">
        <f>+AH86</f>
        <v>0</v>
      </c>
      <c r="EA86" s="196">
        <f>+AI86</f>
        <v>0</v>
      </c>
      <c r="EB86" s="196">
        <f>+BA86</f>
        <v>0</v>
      </c>
      <c r="EC86" s="196">
        <f>+BJ86+BK86+BL86+BN86+BM86+BT86</f>
        <v>0</v>
      </c>
      <c r="ED86" s="196">
        <f>+BP86</f>
        <v>0</v>
      </c>
      <c r="EE86" s="196">
        <f>+BQ86</f>
        <v>0</v>
      </c>
      <c r="EF86" s="196">
        <f>+BO86</f>
        <v>0</v>
      </c>
      <c r="EG86" s="196">
        <f>+BB86+BC86</f>
        <v>0</v>
      </c>
      <c r="EH86" s="196">
        <f>+BD86</f>
        <v>0</v>
      </c>
      <c r="EI86" s="196">
        <f>+BE86</f>
        <v>0</v>
      </c>
      <c r="EJ86" s="196">
        <f>+BR86</f>
        <v>0</v>
      </c>
      <c r="EK86" s="196">
        <f>+BS86</f>
        <v>0</v>
      </c>
      <c r="EL86" s="196">
        <f>SUM(DX86:EK86)</f>
        <v>0</v>
      </c>
      <c r="EM86" s="196">
        <f>+EL86+DW86</f>
        <v>477717824</v>
      </c>
      <c r="EN86" s="325">
        <f>+EM86-DD86</f>
        <v>0</v>
      </c>
    </row>
    <row r="87" spans="1:144" s="371" customFormat="1" ht="19.5" hidden="1" customHeight="1">
      <c r="A87" s="371">
        <v>0</v>
      </c>
      <c r="F87" s="395"/>
      <c r="G87" s="400"/>
      <c r="U87" s="326"/>
      <c r="AE87" s="401"/>
      <c r="AX87" s="398"/>
      <c r="AY87" s="398"/>
      <c r="BL87" s="11"/>
      <c r="BN87" s="11"/>
      <c r="BW87" s="862"/>
      <c r="CM87" s="386"/>
      <c r="CN87" s="386"/>
      <c r="CO87" s="386"/>
      <c r="CP87" s="386"/>
      <c r="CQ87" s="386"/>
      <c r="CR87" s="386"/>
      <c r="CS87" s="386"/>
      <c r="CT87" s="386"/>
      <c r="CU87" s="386"/>
      <c r="CV87" s="386"/>
      <c r="CW87" s="386"/>
      <c r="CX87" s="386"/>
      <c r="CY87" s="389"/>
      <c r="CZ87" s="386"/>
      <c r="DA87" s="386"/>
      <c r="DB87" s="386"/>
      <c r="DC87" s="386"/>
      <c r="DD87" s="386"/>
      <c r="DG87" s="223"/>
      <c r="DH87" s="226"/>
      <c r="DJ87" s="371">
        <f t="shared" si="112"/>
        <v>0</v>
      </c>
      <c r="DL87" s="371">
        <f>+CN87+CO87</f>
        <v>0</v>
      </c>
      <c r="DM87" s="371">
        <f>+CO87+CP87</f>
        <v>0</v>
      </c>
      <c r="DN87" s="371">
        <f>+CP87+CQ87</f>
        <v>0</v>
      </c>
      <c r="EM87" s="196"/>
    </row>
    <row r="88" spans="1:144" s="326" customFormat="1" ht="24.75" customHeight="1">
      <c r="A88" s="305" t="s">
        <v>417</v>
      </c>
      <c r="B88" s="306" t="s">
        <v>348</v>
      </c>
      <c r="C88" s="307" t="s">
        <v>352</v>
      </c>
      <c r="D88" s="308" t="s">
        <v>316</v>
      </c>
      <c r="E88" s="308" t="s">
        <v>318</v>
      </c>
      <c r="F88" s="308" t="s">
        <v>402</v>
      </c>
      <c r="G88" s="310" t="str">
        <f>MID(F88,14,7)</f>
        <v>1905014</v>
      </c>
      <c r="H88" s="305" t="s">
        <v>362</v>
      </c>
      <c r="I88" s="311">
        <f>+G88-H88</f>
        <v>0</v>
      </c>
      <c r="J88" s="312" t="s">
        <v>356</v>
      </c>
      <c r="K88" s="358">
        <v>1901007</v>
      </c>
      <c r="L88" s="312" t="s">
        <v>324</v>
      </c>
      <c r="M88" s="359">
        <v>126</v>
      </c>
      <c r="N88" s="312" t="s">
        <v>415</v>
      </c>
      <c r="O88" s="312" t="s">
        <v>326</v>
      </c>
      <c r="P88" s="314" t="str">
        <f>MID(C88,1,7)</f>
        <v>O230117</v>
      </c>
      <c r="Q88" s="314" t="str">
        <f>MID(H88,1,4)</f>
        <v>1905</v>
      </c>
      <c r="R88" s="314" t="str">
        <f>MID(C88,14,8)</f>
        <v>20240242</v>
      </c>
      <c r="S88" s="314" t="str">
        <f>MID(O88,1,2)</f>
        <v>13</v>
      </c>
      <c r="T88" s="314" t="str">
        <f>MID(H88,5,3)</f>
        <v>014</v>
      </c>
      <c r="U88" s="312" t="str">
        <f>CONCATENATE(P88,Q88,R88,S88,T88)</f>
        <v>O23011719052024024213014</v>
      </c>
      <c r="V88" s="315" t="s">
        <v>327</v>
      </c>
      <c r="W88" s="308" t="s">
        <v>370</v>
      </c>
      <c r="X88" s="316" t="s">
        <v>360</v>
      </c>
      <c r="Y88" s="317">
        <v>7074</v>
      </c>
      <c r="Z88" s="318">
        <v>0</v>
      </c>
      <c r="AA88" s="318">
        <v>0</v>
      </c>
      <c r="AB88" s="318">
        <v>0</v>
      </c>
      <c r="AC88" s="318">
        <v>0</v>
      </c>
      <c r="AD88" s="318">
        <v>0</v>
      </c>
      <c r="AE88" s="319">
        <v>0</v>
      </c>
      <c r="AF88" s="318">
        <v>0</v>
      </c>
      <c r="AG88" s="318">
        <v>0</v>
      </c>
      <c r="AH88" s="318">
        <v>0</v>
      </c>
      <c r="AI88" s="318">
        <v>0</v>
      </c>
      <c r="AJ88" s="318">
        <v>0</v>
      </c>
      <c r="AK88" s="318">
        <v>0</v>
      </c>
      <c r="AL88" s="318">
        <v>0</v>
      </c>
      <c r="AM88" s="318">
        <v>0</v>
      </c>
      <c r="AN88" s="318">
        <v>0</v>
      </c>
      <c r="AO88" s="318">
        <v>0</v>
      </c>
      <c r="AP88" s="318">
        <v>0</v>
      </c>
      <c r="AQ88" s="318">
        <v>0</v>
      </c>
      <c r="AR88" s="318">
        <v>0</v>
      </c>
      <c r="AS88" s="318">
        <v>0</v>
      </c>
      <c r="AT88" s="318">
        <v>0</v>
      </c>
      <c r="AU88" s="318">
        <v>0</v>
      </c>
      <c r="AV88" s="318">
        <v>0</v>
      </c>
      <c r="AW88" s="320">
        <v>0</v>
      </c>
      <c r="AX88" s="321">
        <v>0</v>
      </c>
      <c r="AY88" s="321">
        <v>0</v>
      </c>
      <c r="AZ88" s="318">
        <f>SUM(Z88:AY89)</f>
        <v>0</v>
      </c>
      <c r="BA88" s="318">
        <v>0</v>
      </c>
      <c r="BB88" s="318">
        <v>0</v>
      </c>
      <c r="BC88" s="318">
        <v>0</v>
      </c>
      <c r="BD88" s="318">
        <v>0</v>
      </c>
      <c r="BE88" s="318">
        <v>0</v>
      </c>
      <c r="BF88" s="318">
        <v>0</v>
      </c>
      <c r="BG88" s="318">
        <v>0</v>
      </c>
      <c r="BH88" s="318">
        <v>0</v>
      </c>
      <c r="BI88" s="318">
        <v>0</v>
      </c>
      <c r="BJ88" s="318">
        <v>0</v>
      </c>
      <c r="BK88" s="318">
        <v>0</v>
      </c>
      <c r="BL88" s="320">
        <v>0</v>
      </c>
      <c r="BM88" s="318">
        <v>0</v>
      </c>
      <c r="BN88" s="320">
        <v>0</v>
      </c>
      <c r="BO88" s="318">
        <v>0</v>
      </c>
      <c r="BP88" s="318">
        <v>0</v>
      </c>
      <c r="BQ88" s="318">
        <v>0</v>
      </c>
      <c r="BR88" s="318">
        <v>0</v>
      </c>
      <c r="BS88" s="318">
        <v>0</v>
      </c>
      <c r="BT88" s="318">
        <v>0</v>
      </c>
      <c r="BU88" s="318">
        <f>SUM(BA88:BT88)</f>
        <v>0</v>
      </c>
      <c r="BV88" s="318">
        <f>+BU88+AZ88</f>
        <v>0</v>
      </c>
      <c r="BW88" s="855">
        <v>1400000000</v>
      </c>
      <c r="BX88" s="318">
        <v>0</v>
      </c>
      <c r="BY88" s="318">
        <v>0</v>
      </c>
      <c r="BZ88" s="318">
        <v>0</v>
      </c>
      <c r="CA88" s="318">
        <v>0</v>
      </c>
      <c r="CB88" s="318">
        <v>0</v>
      </c>
      <c r="CC88" s="318">
        <v>0</v>
      </c>
      <c r="CD88" s="318">
        <v>0</v>
      </c>
      <c r="CE88" s="318">
        <v>0</v>
      </c>
      <c r="CF88" s="318">
        <v>0</v>
      </c>
      <c r="CG88" s="318">
        <v>0</v>
      </c>
      <c r="CH88" s="196">
        <v>1088886758</v>
      </c>
      <c r="CI88" s="196">
        <v>34299933</v>
      </c>
      <c r="CJ88" s="318">
        <v>0</v>
      </c>
      <c r="CK88" s="318">
        <v>0</v>
      </c>
      <c r="CL88" s="318">
        <v>0</v>
      </c>
      <c r="CM88" s="385">
        <v>0</v>
      </c>
      <c r="CN88" s="385">
        <v>0</v>
      </c>
      <c r="CO88" s="385">
        <v>0</v>
      </c>
      <c r="CP88" s="385">
        <v>0</v>
      </c>
      <c r="CQ88" s="385">
        <v>0</v>
      </c>
      <c r="CR88" s="385">
        <v>0</v>
      </c>
      <c r="CS88" s="385">
        <v>0</v>
      </c>
      <c r="CT88" s="385">
        <v>0</v>
      </c>
      <c r="CU88" s="385">
        <v>0</v>
      </c>
      <c r="CV88" s="385">
        <v>0</v>
      </c>
      <c r="CW88" s="385">
        <f>SUM(BW88:CV88)</f>
        <v>2523186691</v>
      </c>
      <c r="CX88" s="385">
        <v>0</v>
      </c>
      <c r="CY88" s="196">
        <v>0</v>
      </c>
      <c r="CZ88" s="196">
        <v>2891458837</v>
      </c>
      <c r="DA88" s="196">
        <v>91080953</v>
      </c>
      <c r="DB88" s="318">
        <f>SUM(CX88:DA88)</f>
        <v>2982539790</v>
      </c>
      <c r="DC88" s="318">
        <f>+DB88+CW88</f>
        <v>5505726481</v>
      </c>
      <c r="DD88" s="318">
        <f>+DC88+BV88</f>
        <v>5505726481</v>
      </c>
      <c r="DE88" s="322">
        <f>ROUND(SUM(DD88),-3)</f>
        <v>5505726000</v>
      </c>
      <c r="DF88" s="322">
        <f>+DE88-DD88</f>
        <v>-481</v>
      </c>
      <c r="DG88" s="223" t="str">
        <f>CONCATENATE(E88,F88,U88)</f>
        <v>O232020200991122PM/0201/0113/19050140242O23011719052024024213014</v>
      </c>
      <c r="DH88" s="324" t="str">
        <f>VLOOKUP(DG88,'[2]anteproyecto 2025'!DC$45:DC$177,1,0)</f>
        <v>O232020200991122PM/0201/0113/19050140242O23011719052024024213014</v>
      </c>
      <c r="DI88" s="167"/>
      <c r="DJ88" s="196">
        <f t="shared" si="112"/>
        <v>2523186691</v>
      </c>
      <c r="DK88" s="196">
        <f>+CK88+CL88+CM88+CN88</f>
        <v>0</v>
      </c>
      <c r="DL88" s="196">
        <f>+CO88</f>
        <v>0</v>
      </c>
      <c r="DM88" s="196">
        <f>+CP88</f>
        <v>0</v>
      </c>
      <c r="DN88" s="196">
        <f>+CQ88</f>
        <v>0</v>
      </c>
      <c r="DO88" s="196">
        <f>+CX88</f>
        <v>0</v>
      </c>
      <c r="DP88" s="196">
        <f>+CY88+CZ88+DA88</f>
        <v>2982539790</v>
      </c>
      <c r="DQ88" s="196">
        <f>+CS88</f>
        <v>0</v>
      </c>
      <c r="DR88" s="196">
        <v>0</v>
      </c>
      <c r="DS88" s="196">
        <f>+CR88</f>
        <v>0</v>
      </c>
      <c r="DT88" s="196">
        <f>+CT88</f>
        <v>0</v>
      </c>
      <c r="DU88" s="196">
        <f>+CU88</f>
        <v>0</v>
      </c>
      <c r="DV88" s="196">
        <f>+CV88</f>
        <v>0</v>
      </c>
      <c r="DW88" s="196">
        <f>SUM(DJ88:DV88)</f>
        <v>5505726481</v>
      </c>
      <c r="DX88" s="196">
        <f>+Z88+AA88+AB88+AC88+AD88+AE88+AF88+AJ88+AK88+AL88+AM88+AN88+AO88+AP88+AQ88+AR88+AS88+AT88+AU88+AV88+BF88+AW88+AX88+AY88+BG88+BH88+BI88</f>
        <v>0</v>
      </c>
      <c r="DY88" s="196">
        <f>+AG88+AH88</f>
        <v>0</v>
      </c>
      <c r="DZ88" s="196">
        <f>+AH88</f>
        <v>0</v>
      </c>
      <c r="EA88" s="196">
        <f>+AI88</f>
        <v>0</v>
      </c>
      <c r="EB88" s="196">
        <f>+BA88</f>
        <v>0</v>
      </c>
      <c r="EC88" s="196">
        <f>+BJ88+BK88+BL88+BN88+BM88+BT88</f>
        <v>0</v>
      </c>
      <c r="ED88" s="196">
        <f>+BP88</f>
        <v>0</v>
      </c>
      <c r="EE88" s="196">
        <f>+BQ88</f>
        <v>0</v>
      </c>
      <c r="EF88" s="196">
        <f>+BO88</f>
        <v>0</v>
      </c>
      <c r="EG88" s="196">
        <f>+BB88+BC88</f>
        <v>0</v>
      </c>
      <c r="EH88" s="196">
        <f>+BD88</f>
        <v>0</v>
      </c>
      <c r="EI88" s="196">
        <f>+BE88</f>
        <v>0</v>
      </c>
      <c r="EJ88" s="196">
        <f>+BR88</f>
        <v>0</v>
      </c>
      <c r="EK88" s="196">
        <f>+BS88</f>
        <v>0</v>
      </c>
      <c r="EL88" s="196">
        <f>SUM(DX88:EK88)</f>
        <v>0</v>
      </c>
      <c r="EM88" s="196">
        <f>+EL88+DW88</f>
        <v>5505726481</v>
      </c>
      <c r="EN88" s="325">
        <f>+EM88-DD88</f>
        <v>0</v>
      </c>
    </row>
    <row r="89" spans="1:144" s="371" customFormat="1" ht="19.5" hidden="1" customHeight="1">
      <c r="A89" s="371">
        <v>0</v>
      </c>
      <c r="F89" s="395"/>
      <c r="G89" s="400"/>
      <c r="U89" s="326"/>
      <c r="AE89" s="401"/>
      <c r="AX89" s="398"/>
      <c r="AY89" s="398"/>
      <c r="BL89" s="11"/>
      <c r="BN89" s="11"/>
      <c r="BW89" s="862"/>
      <c r="CM89" s="386"/>
      <c r="CN89" s="386"/>
      <c r="CO89" s="386"/>
      <c r="CP89" s="386"/>
      <c r="CQ89" s="386"/>
      <c r="CR89" s="386"/>
      <c r="CS89" s="386"/>
      <c r="CT89" s="386"/>
      <c r="CU89" s="386"/>
      <c r="CV89" s="386"/>
      <c r="CW89" s="386"/>
      <c r="CX89" s="386"/>
      <c r="CY89" s="389"/>
      <c r="CZ89" s="386"/>
      <c r="DA89" s="386"/>
      <c r="DB89" s="386"/>
      <c r="DC89" s="386"/>
      <c r="DD89" s="386"/>
      <c r="DG89" s="223"/>
      <c r="DH89" s="226"/>
      <c r="DJ89" s="371">
        <f t="shared" si="112"/>
        <v>0</v>
      </c>
      <c r="DL89" s="371">
        <f>+CN89+CO89</f>
        <v>0</v>
      </c>
      <c r="DM89" s="371">
        <f>+CO89+CP89</f>
        <v>0</v>
      </c>
      <c r="DN89" s="371">
        <f>+CP89+CQ89</f>
        <v>0</v>
      </c>
      <c r="EM89" s="196"/>
    </row>
    <row r="90" spans="1:144" s="326" customFormat="1" ht="24.75" customHeight="1">
      <c r="A90" s="305" t="s">
        <v>418</v>
      </c>
      <c r="B90" s="306" t="s">
        <v>419</v>
      </c>
      <c r="C90" s="307" t="s">
        <v>352</v>
      </c>
      <c r="D90" s="308" t="s">
        <v>316</v>
      </c>
      <c r="E90" s="308" t="s">
        <v>318</v>
      </c>
      <c r="F90" s="308" t="s">
        <v>402</v>
      </c>
      <c r="G90" s="310" t="str">
        <f>MID(F90,14,7)</f>
        <v>1905014</v>
      </c>
      <c r="H90" s="305" t="s">
        <v>362</v>
      </c>
      <c r="I90" s="311">
        <f>+G90-H90</f>
        <v>0</v>
      </c>
      <c r="J90" s="312" t="s">
        <v>356</v>
      </c>
      <c r="K90" s="358">
        <v>1901129</v>
      </c>
      <c r="L90" s="312" t="s">
        <v>363</v>
      </c>
      <c r="M90" s="359">
        <v>157</v>
      </c>
      <c r="N90" s="312" t="s">
        <v>420</v>
      </c>
      <c r="O90" s="312" t="s">
        <v>326</v>
      </c>
      <c r="P90" s="314" t="str">
        <f>MID(C90,1,7)</f>
        <v>O230117</v>
      </c>
      <c r="Q90" s="314" t="str">
        <f>MID(H90,1,4)</f>
        <v>1905</v>
      </c>
      <c r="R90" s="314" t="str">
        <f>MID(C90,14,8)</f>
        <v>20240242</v>
      </c>
      <c r="S90" s="314" t="str">
        <f>MID(O90,1,2)</f>
        <v>13</v>
      </c>
      <c r="T90" s="314" t="str">
        <f>MID(H90,5,3)</f>
        <v>014</v>
      </c>
      <c r="U90" s="312" t="str">
        <f>CONCATENATE(P90,Q90,R90,S90,T90)</f>
        <v>O23011719052024024213014</v>
      </c>
      <c r="V90" s="315" t="s">
        <v>327</v>
      </c>
      <c r="W90" s="308" t="s">
        <v>333</v>
      </c>
      <c r="X90" s="316" t="s">
        <v>329</v>
      </c>
      <c r="Y90" s="317">
        <v>7074</v>
      </c>
      <c r="Z90" s="318">
        <v>0</v>
      </c>
      <c r="AA90" s="318">
        <v>0</v>
      </c>
      <c r="AB90" s="318">
        <v>0</v>
      </c>
      <c r="AC90" s="318">
        <v>0</v>
      </c>
      <c r="AD90" s="318">
        <v>0</v>
      </c>
      <c r="AE90" s="319">
        <v>0</v>
      </c>
      <c r="AF90" s="318">
        <v>0</v>
      </c>
      <c r="AG90" s="318">
        <v>0</v>
      </c>
      <c r="AH90" s="318">
        <v>0</v>
      </c>
      <c r="AI90" s="318">
        <v>0</v>
      </c>
      <c r="AJ90" s="318">
        <v>0</v>
      </c>
      <c r="AK90" s="318">
        <v>0</v>
      </c>
      <c r="AL90" s="318">
        <v>0</v>
      </c>
      <c r="AM90" s="318">
        <v>0</v>
      </c>
      <c r="AN90" s="318">
        <v>0</v>
      </c>
      <c r="AO90" s="318">
        <v>0</v>
      </c>
      <c r="AP90" s="318">
        <v>0</v>
      </c>
      <c r="AQ90" s="318">
        <v>0</v>
      </c>
      <c r="AR90" s="318">
        <v>0</v>
      </c>
      <c r="AS90" s="318">
        <v>0</v>
      </c>
      <c r="AT90" s="318">
        <v>0</v>
      </c>
      <c r="AU90" s="318">
        <v>0</v>
      </c>
      <c r="AV90" s="318">
        <v>0</v>
      </c>
      <c r="AW90" s="320">
        <v>0</v>
      </c>
      <c r="AX90" s="321">
        <v>0</v>
      </c>
      <c r="AY90" s="321">
        <v>0</v>
      </c>
      <c r="AZ90" s="318">
        <f>SUM(Z90:AY91)</f>
        <v>0</v>
      </c>
      <c r="BA90" s="318">
        <v>0</v>
      </c>
      <c r="BB90" s="318">
        <v>0</v>
      </c>
      <c r="BC90" s="318">
        <v>0</v>
      </c>
      <c r="BD90" s="318">
        <v>0</v>
      </c>
      <c r="BE90" s="318">
        <v>0</v>
      </c>
      <c r="BF90" s="318">
        <v>0</v>
      </c>
      <c r="BG90" s="318">
        <v>0</v>
      </c>
      <c r="BH90" s="318">
        <v>0</v>
      </c>
      <c r="BI90" s="318">
        <v>0</v>
      </c>
      <c r="BJ90" s="318">
        <v>0</v>
      </c>
      <c r="BK90" s="318">
        <v>0</v>
      </c>
      <c r="BL90" s="320">
        <v>0</v>
      </c>
      <c r="BM90" s="318">
        <v>0</v>
      </c>
      <c r="BN90" s="320">
        <v>0</v>
      </c>
      <c r="BO90" s="318">
        <v>0</v>
      </c>
      <c r="BP90" s="318">
        <v>0</v>
      </c>
      <c r="BQ90" s="318">
        <v>0</v>
      </c>
      <c r="BR90" s="318">
        <v>0</v>
      </c>
      <c r="BS90" s="318">
        <v>0</v>
      </c>
      <c r="BT90" s="318">
        <v>0</v>
      </c>
      <c r="BU90" s="318">
        <f>SUM(BA90:BT90)</f>
        <v>0</v>
      </c>
      <c r="BV90" s="318">
        <f>+BU90+AZ90</f>
        <v>0</v>
      </c>
      <c r="BW90" s="855">
        <v>600000000</v>
      </c>
      <c r="BX90" s="318">
        <v>0</v>
      </c>
      <c r="BY90" s="318">
        <v>0</v>
      </c>
      <c r="BZ90" s="318">
        <v>0</v>
      </c>
      <c r="CA90" s="318">
        <v>0</v>
      </c>
      <c r="CB90" s="318">
        <v>0</v>
      </c>
      <c r="CC90" s="318">
        <v>0</v>
      </c>
      <c r="CD90" s="318">
        <v>0</v>
      </c>
      <c r="CE90" s="318">
        <v>0</v>
      </c>
      <c r="CF90" s="318">
        <v>0</v>
      </c>
      <c r="CG90" s="318">
        <v>0</v>
      </c>
      <c r="CH90" s="196">
        <v>0</v>
      </c>
      <c r="CI90" s="196">
        <v>0</v>
      </c>
      <c r="CJ90" s="318">
        <v>0</v>
      </c>
      <c r="CK90" s="318">
        <v>0</v>
      </c>
      <c r="CL90" s="318">
        <v>0</v>
      </c>
      <c r="CM90" s="385">
        <v>0</v>
      </c>
      <c r="CN90" s="385">
        <v>0</v>
      </c>
      <c r="CO90" s="385">
        <v>0</v>
      </c>
      <c r="CP90" s="385">
        <v>0</v>
      </c>
      <c r="CQ90" s="385">
        <v>0</v>
      </c>
      <c r="CR90" s="385">
        <v>0</v>
      </c>
      <c r="CS90" s="385">
        <v>0</v>
      </c>
      <c r="CT90" s="385">
        <v>0</v>
      </c>
      <c r="CU90" s="385">
        <v>0</v>
      </c>
      <c r="CV90" s="385">
        <v>0</v>
      </c>
      <c r="CW90" s="385">
        <f>SUM(BW90:CV90)</f>
        <v>600000000</v>
      </c>
      <c r="CX90" s="385">
        <v>0</v>
      </c>
      <c r="CY90" s="196">
        <v>0</v>
      </c>
      <c r="CZ90" s="196">
        <v>0</v>
      </c>
      <c r="DA90" s="196">
        <v>0</v>
      </c>
      <c r="DB90" s="318">
        <f>SUM(CX90:DA90)</f>
        <v>0</v>
      </c>
      <c r="DC90" s="318">
        <f>+DB90+CW90</f>
        <v>600000000</v>
      </c>
      <c r="DD90" s="318">
        <f>+DC90+BV90</f>
        <v>600000000</v>
      </c>
      <c r="DE90" s="322">
        <f>ROUND(SUM(DD90),-3)</f>
        <v>600000000</v>
      </c>
      <c r="DF90" s="322">
        <f>+DE90-DD90</f>
        <v>0</v>
      </c>
      <c r="DG90" s="223" t="str">
        <f>CONCATENATE(E90,F90,U90)</f>
        <v>O232020200991122PM/0201/0113/19050140242O23011719052024024213014</v>
      </c>
      <c r="DH90" s="324" t="str">
        <f>VLOOKUP(DG90,'[2]anteproyecto 2025'!DC$45:DC$177,1,0)</f>
        <v>O232020200991122PM/0201/0113/19050140242O23011719052024024213014</v>
      </c>
      <c r="DI90" s="167"/>
      <c r="DJ90" s="196">
        <f t="shared" si="112"/>
        <v>600000000</v>
      </c>
      <c r="DK90" s="196">
        <f>+CK90+CL90+CM90+CN90</f>
        <v>0</v>
      </c>
      <c r="DL90" s="196">
        <f>+CO90</f>
        <v>0</v>
      </c>
      <c r="DM90" s="196">
        <f>+CP90</f>
        <v>0</v>
      </c>
      <c r="DN90" s="196">
        <f>+CQ90</f>
        <v>0</v>
      </c>
      <c r="DO90" s="196">
        <f>+CX90</f>
        <v>0</v>
      </c>
      <c r="DP90" s="196">
        <f>+CY90+CZ90+DA90</f>
        <v>0</v>
      </c>
      <c r="DQ90" s="196">
        <f>+CS90</f>
        <v>0</v>
      </c>
      <c r="DR90" s="196">
        <v>0</v>
      </c>
      <c r="DS90" s="196">
        <f>+CR90</f>
        <v>0</v>
      </c>
      <c r="DT90" s="196">
        <f>+CT90</f>
        <v>0</v>
      </c>
      <c r="DU90" s="196">
        <f>+CU90</f>
        <v>0</v>
      </c>
      <c r="DV90" s="196">
        <f>+CV90</f>
        <v>0</v>
      </c>
      <c r="DW90" s="196">
        <f>SUM(DJ90:DV90)</f>
        <v>600000000</v>
      </c>
      <c r="DX90" s="196">
        <f>+Z90+AA90+AB90+AC90+AD90+AE90+AF90+AJ90+AK90+AL90+AM90+AN90+AO90+AP90+AQ90+AR90+AS90+AT90+AU90+AV90+BF90+AW90+AX90+AY90+BG90+BH90+BI90</f>
        <v>0</v>
      </c>
      <c r="DY90" s="196">
        <f>+AG90+AH90</f>
        <v>0</v>
      </c>
      <c r="DZ90" s="196">
        <f>+AH90</f>
        <v>0</v>
      </c>
      <c r="EA90" s="196">
        <f>+AI90</f>
        <v>0</v>
      </c>
      <c r="EB90" s="196">
        <f>+BA90</f>
        <v>0</v>
      </c>
      <c r="EC90" s="196">
        <f>+BJ90+BK90+BL90+BN90+BM90+BT90</f>
        <v>0</v>
      </c>
      <c r="ED90" s="196">
        <f>+BP90</f>
        <v>0</v>
      </c>
      <c r="EE90" s="196">
        <f>+BQ90</f>
        <v>0</v>
      </c>
      <c r="EF90" s="196">
        <f>+BO90</f>
        <v>0</v>
      </c>
      <c r="EG90" s="196">
        <f>+BB90+BC90</f>
        <v>0</v>
      </c>
      <c r="EH90" s="196">
        <f>+BD90</f>
        <v>0</v>
      </c>
      <c r="EI90" s="196">
        <f>+BE90</f>
        <v>0</v>
      </c>
      <c r="EJ90" s="196">
        <f>+BR90</f>
        <v>0</v>
      </c>
      <c r="EK90" s="196">
        <f>+BS90</f>
        <v>0</v>
      </c>
      <c r="EL90" s="196">
        <f>SUM(DX90:EK90)</f>
        <v>0</v>
      </c>
      <c r="EM90" s="196">
        <f>+EL90+DW90</f>
        <v>600000000</v>
      </c>
      <c r="EN90" s="325">
        <f>+EM90-DD90</f>
        <v>0</v>
      </c>
    </row>
    <row r="91" spans="1:144" s="371" customFormat="1" ht="19.5" hidden="1" customHeight="1">
      <c r="A91" s="371">
        <v>0</v>
      </c>
      <c r="F91" s="395"/>
      <c r="G91" s="400"/>
      <c r="U91" s="326"/>
      <c r="AE91" s="401"/>
      <c r="AX91" s="398"/>
      <c r="AY91" s="398"/>
      <c r="BL91" s="11"/>
      <c r="BN91" s="11"/>
      <c r="BW91" s="862"/>
      <c r="CM91" s="386"/>
      <c r="CN91" s="386"/>
      <c r="CO91" s="386"/>
      <c r="CP91" s="386"/>
      <c r="CQ91" s="386"/>
      <c r="CR91" s="386"/>
      <c r="CS91" s="386"/>
      <c r="CT91" s="386"/>
      <c r="CU91" s="386"/>
      <c r="CV91" s="386"/>
      <c r="CW91" s="386"/>
      <c r="CX91" s="386"/>
      <c r="CY91" s="389"/>
      <c r="CZ91" s="386"/>
      <c r="DA91" s="386"/>
      <c r="DB91" s="386"/>
      <c r="DC91" s="386"/>
      <c r="DD91" s="386"/>
      <c r="DG91" s="223"/>
      <c r="DH91" s="226"/>
      <c r="DJ91" s="371">
        <f t="shared" si="112"/>
        <v>0</v>
      </c>
      <c r="DL91" s="371">
        <f>+CN91+CO91</f>
        <v>0</v>
      </c>
      <c r="DM91" s="371">
        <f>+CO91+CP91</f>
        <v>0</v>
      </c>
      <c r="DN91" s="371">
        <f>+CP91+CQ91</f>
        <v>0</v>
      </c>
      <c r="EM91" s="196"/>
    </row>
    <row r="92" spans="1:144" s="326" customFormat="1" ht="24.75" customHeight="1">
      <c r="A92" s="305" t="s">
        <v>421</v>
      </c>
      <c r="B92" s="306" t="s">
        <v>419</v>
      </c>
      <c r="C92" s="307" t="s">
        <v>352</v>
      </c>
      <c r="D92" s="308" t="s">
        <v>316</v>
      </c>
      <c r="E92" s="308" t="s">
        <v>318</v>
      </c>
      <c r="F92" s="308" t="s">
        <v>402</v>
      </c>
      <c r="G92" s="310" t="str">
        <f>MID(F92,14,7)</f>
        <v>1905014</v>
      </c>
      <c r="H92" s="305" t="s">
        <v>362</v>
      </c>
      <c r="I92" s="311">
        <f>+G92-H92</f>
        <v>0</v>
      </c>
      <c r="J92" s="312" t="s">
        <v>356</v>
      </c>
      <c r="K92" s="358">
        <v>1901129</v>
      </c>
      <c r="L92" s="312" t="s">
        <v>363</v>
      </c>
      <c r="M92" s="359">
        <v>158</v>
      </c>
      <c r="N92" s="312" t="s">
        <v>325</v>
      </c>
      <c r="O92" s="312" t="s">
        <v>326</v>
      </c>
      <c r="P92" s="314" t="str">
        <f>MID(C92,1,7)</f>
        <v>O230117</v>
      </c>
      <c r="Q92" s="314" t="str">
        <f>MID(H92,1,4)</f>
        <v>1905</v>
      </c>
      <c r="R92" s="314" t="str">
        <f>MID(C92,14,8)</f>
        <v>20240242</v>
      </c>
      <c r="S92" s="314" t="str">
        <f>MID(O92,1,2)</f>
        <v>13</v>
      </c>
      <c r="T92" s="314" t="str">
        <f>MID(H92,5,3)</f>
        <v>014</v>
      </c>
      <c r="U92" s="312" t="str">
        <f>CONCATENATE(P92,Q92,R92,S92,T92)</f>
        <v>O23011719052024024213014</v>
      </c>
      <c r="V92" s="315" t="s">
        <v>327</v>
      </c>
      <c r="W92" s="308" t="s">
        <v>328</v>
      </c>
      <c r="X92" s="316" t="s">
        <v>329</v>
      </c>
      <c r="Y92" s="317">
        <v>7074</v>
      </c>
      <c r="Z92" s="318">
        <v>0</v>
      </c>
      <c r="AA92" s="318">
        <v>0</v>
      </c>
      <c r="AB92" s="318">
        <v>0</v>
      </c>
      <c r="AC92" s="318">
        <v>0</v>
      </c>
      <c r="AD92" s="318">
        <v>0</v>
      </c>
      <c r="AE92" s="319">
        <v>0</v>
      </c>
      <c r="AF92" s="318">
        <v>0</v>
      </c>
      <c r="AG92" s="318">
        <v>0</v>
      </c>
      <c r="AH92" s="318">
        <v>0</v>
      </c>
      <c r="AI92" s="318">
        <v>0</v>
      </c>
      <c r="AJ92" s="318">
        <v>0</v>
      </c>
      <c r="AK92" s="318">
        <v>0</v>
      </c>
      <c r="AL92" s="318">
        <v>0</v>
      </c>
      <c r="AM92" s="318">
        <v>0</v>
      </c>
      <c r="AN92" s="318">
        <v>0</v>
      </c>
      <c r="AO92" s="318">
        <v>0</v>
      </c>
      <c r="AP92" s="318">
        <v>0</v>
      </c>
      <c r="AQ92" s="318">
        <v>0</v>
      </c>
      <c r="AR92" s="318">
        <v>0</v>
      </c>
      <c r="AS92" s="318">
        <v>0</v>
      </c>
      <c r="AT92" s="318">
        <v>0</v>
      </c>
      <c r="AU92" s="318">
        <v>0</v>
      </c>
      <c r="AV92" s="318">
        <v>0</v>
      </c>
      <c r="AW92" s="320">
        <v>0</v>
      </c>
      <c r="AX92" s="321">
        <v>0</v>
      </c>
      <c r="AY92" s="321">
        <v>0</v>
      </c>
      <c r="AZ92" s="318">
        <f>SUM(Z92:AY93)</f>
        <v>0</v>
      </c>
      <c r="BA92" s="318">
        <v>0</v>
      </c>
      <c r="BB92" s="318">
        <v>0</v>
      </c>
      <c r="BC92" s="318">
        <v>0</v>
      </c>
      <c r="BD92" s="318">
        <v>0</v>
      </c>
      <c r="BE92" s="318">
        <v>0</v>
      </c>
      <c r="BF92" s="318">
        <v>0</v>
      </c>
      <c r="BG92" s="318">
        <v>0</v>
      </c>
      <c r="BH92" s="318">
        <v>0</v>
      </c>
      <c r="BI92" s="318">
        <v>0</v>
      </c>
      <c r="BJ92" s="318">
        <v>0</v>
      </c>
      <c r="BK92" s="318">
        <v>0</v>
      </c>
      <c r="BL92" s="320">
        <v>0</v>
      </c>
      <c r="BM92" s="318">
        <v>0</v>
      </c>
      <c r="BN92" s="320">
        <v>0</v>
      </c>
      <c r="BO92" s="318">
        <v>0</v>
      </c>
      <c r="BP92" s="318">
        <v>0</v>
      </c>
      <c r="BQ92" s="318">
        <v>0</v>
      </c>
      <c r="BR92" s="318">
        <v>0</v>
      </c>
      <c r="BS92" s="318">
        <v>0</v>
      </c>
      <c r="BT92" s="318">
        <v>0</v>
      </c>
      <c r="BU92" s="318">
        <f>SUM(BA92:BT92)</f>
        <v>0</v>
      </c>
      <c r="BV92" s="318">
        <f>+BU92+AZ92</f>
        <v>0</v>
      </c>
      <c r="BW92" s="855">
        <v>0</v>
      </c>
      <c r="BX92" s="318">
        <v>0</v>
      </c>
      <c r="BY92" s="318">
        <v>0</v>
      </c>
      <c r="BZ92" s="318">
        <v>0</v>
      </c>
      <c r="CA92" s="318">
        <v>0</v>
      </c>
      <c r="CB92" s="318">
        <v>0</v>
      </c>
      <c r="CC92" s="318">
        <v>0</v>
      </c>
      <c r="CD92" s="318">
        <v>0</v>
      </c>
      <c r="CE92" s="318">
        <v>0</v>
      </c>
      <c r="CF92" s="318">
        <v>0</v>
      </c>
      <c r="CG92" s="318">
        <v>0</v>
      </c>
      <c r="CH92" s="196">
        <v>867650996</v>
      </c>
      <c r="CI92" s="196">
        <v>27331006</v>
      </c>
      <c r="CJ92" s="318">
        <v>0</v>
      </c>
      <c r="CK92" s="318">
        <v>0</v>
      </c>
      <c r="CL92" s="318">
        <v>0</v>
      </c>
      <c r="CM92" s="385">
        <v>0</v>
      </c>
      <c r="CN92" s="385">
        <v>0</v>
      </c>
      <c r="CO92" s="385">
        <v>0</v>
      </c>
      <c r="CP92" s="385">
        <v>0</v>
      </c>
      <c r="CQ92" s="385">
        <v>0</v>
      </c>
      <c r="CR92" s="385">
        <v>0</v>
      </c>
      <c r="CS92" s="385">
        <v>0</v>
      </c>
      <c r="CT92" s="385">
        <v>0</v>
      </c>
      <c r="CU92" s="385">
        <v>0</v>
      </c>
      <c r="CV92" s="385">
        <v>0</v>
      </c>
      <c r="CW92" s="385">
        <f>SUM(BW92:CV92)</f>
        <v>894982002</v>
      </c>
      <c r="CX92" s="385">
        <v>0</v>
      </c>
      <c r="CY92" s="196">
        <v>0</v>
      </c>
      <c r="CZ92" s="196">
        <v>2173459458</v>
      </c>
      <c r="DA92" s="196">
        <v>68463973</v>
      </c>
      <c r="DB92" s="318">
        <f>SUM(CX92:DA92)</f>
        <v>2241923431</v>
      </c>
      <c r="DC92" s="318">
        <f>+DB92+CW92</f>
        <v>3136905433</v>
      </c>
      <c r="DD92" s="318">
        <f>+DC92+BV92</f>
        <v>3136905433</v>
      </c>
      <c r="DE92" s="322">
        <f>ROUND(SUM(DD92),-3)</f>
        <v>3136905000</v>
      </c>
      <c r="DF92" s="322">
        <f>+DE92-DD92</f>
        <v>-433</v>
      </c>
      <c r="DG92" s="223" t="str">
        <f>CONCATENATE(E92,F92,U92)</f>
        <v>O232020200991122PM/0201/0113/19050140242O23011719052024024213014</v>
      </c>
      <c r="DH92" s="324" t="str">
        <f>VLOOKUP(DG92,'[2]anteproyecto 2025'!DC$45:DC$177,1,0)</f>
        <v>O232020200991122PM/0201/0113/19050140242O23011719052024024213014</v>
      </c>
      <c r="DI92" s="167"/>
      <c r="DJ92" s="196">
        <f t="shared" si="112"/>
        <v>894982002</v>
      </c>
      <c r="DK92" s="196">
        <f>+CK92+CL92+CM92+CN92</f>
        <v>0</v>
      </c>
      <c r="DL92" s="196">
        <f>+CO92</f>
        <v>0</v>
      </c>
      <c r="DM92" s="196">
        <f>+CP92</f>
        <v>0</v>
      </c>
      <c r="DN92" s="196">
        <f>+CQ92</f>
        <v>0</v>
      </c>
      <c r="DO92" s="196">
        <f>+CX92</f>
        <v>0</v>
      </c>
      <c r="DP92" s="196">
        <f>+CY92+CZ92+DA92</f>
        <v>2241923431</v>
      </c>
      <c r="DQ92" s="196">
        <f>+CS92</f>
        <v>0</v>
      </c>
      <c r="DR92" s="196">
        <v>0</v>
      </c>
      <c r="DS92" s="196">
        <f>+CR92</f>
        <v>0</v>
      </c>
      <c r="DT92" s="196">
        <f>+CT92</f>
        <v>0</v>
      </c>
      <c r="DU92" s="196">
        <f>+CU92</f>
        <v>0</v>
      </c>
      <c r="DV92" s="196">
        <f>+CV92</f>
        <v>0</v>
      </c>
      <c r="DW92" s="196">
        <f>SUM(DJ92:DV92)</f>
        <v>3136905433</v>
      </c>
      <c r="DX92" s="196">
        <f>+Z92+AA92+AB92+AC92+AD92+AE92+AF92+AJ92+AK92+AL92+AM92+AN92+AO92+AP92+AQ92+AR92+AS92+AT92+AU92+AV92+BF92+AW92+AX92+AY92+BG92+BH92+BI92</f>
        <v>0</v>
      </c>
      <c r="DY92" s="196">
        <f>+AG92+AH92</f>
        <v>0</v>
      </c>
      <c r="DZ92" s="196">
        <f>+AH92</f>
        <v>0</v>
      </c>
      <c r="EA92" s="196">
        <f>+AI92</f>
        <v>0</v>
      </c>
      <c r="EB92" s="196">
        <f>+BA92</f>
        <v>0</v>
      </c>
      <c r="EC92" s="196">
        <f>+BJ92+BK92+BL92+BN92+BM92+BT92</f>
        <v>0</v>
      </c>
      <c r="ED92" s="196">
        <f>+BP92</f>
        <v>0</v>
      </c>
      <c r="EE92" s="196">
        <f>+BQ92</f>
        <v>0</v>
      </c>
      <c r="EF92" s="196">
        <f>+BO92</f>
        <v>0</v>
      </c>
      <c r="EG92" s="196">
        <f>+BB92+BC92</f>
        <v>0</v>
      </c>
      <c r="EH92" s="196">
        <f>+BD92</f>
        <v>0</v>
      </c>
      <c r="EI92" s="196">
        <f>+BE92</f>
        <v>0</v>
      </c>
      <c r="EJ92" s="196">
        <f>+BR92</f>
        <v>0</v>
      </c>
      <c r="EK92" s="196">
        <f>+BS92</f>
        <v>0</v>
      </c>
      <c r="EL92" s="196">
        <f>SUM(DX92:EK92)</f>
        <v>0</v>
      </c>
      <c r="EM92" s="196">
        <f>+EL92+DW92</f>
        <v>3136905433</v>
      </c>
      <c r="EN92" s="325">
        <f>+EM92-DD92</f>
        <v>0</v>
      </c>
    </row>
    <row r="93" spans="1:144" s="371" customFormat="1" ht="19.5" hidden="1" customHeight="1">
      <c r="A93" s="371">
        <v>0</v>
      </c>
      <c r="F93" s="395"/>
      <c r="G93" s="400"/>
      <c r="U93" s="326"/>
      <c r="AE93" s="401"/>
      <c r="AX93" s="398"/>
      <c r="AY93" s="398"/>
      <c r="BL93" s="11"/>
      <c r="BN93" s="11"/>
      <c r="BW93" s="862"/>
      <c r="CM93" s="386"/>
      <c r="CN93" s="386"/>
      <c r="CO93" s="386"/>
      <c r="CP93" s="386"/>
      <c r="CQ93" s="386"/>
      <c r="CR93" s="386"/>
      <c r="CS93" s="386"/>
      <c r="CT93" s="386"/>
      <c r="CU93" s="386"/>
      <c r="CV93" s="386"/>
      <c r="CW93" s="386"/>
      <c r="CX93" s="386"/>
      <c r="CY93" s="389"/>
      <c r="CZ93" s="386"/>
      <c r="DA93" s="386"/>
      <c r="DB93" s="386"/>
      <c r="DC93" s="386"/>
      <c r="DD93" s="386"/>
      <c r="DG93" s="223"/>
      <c r="DH93" s="226"/>
      <c r="DJ93" s="371">
        <f t="shared" si="112"/>
        <v>0</v>
      </c>
      <c r="DL93" s="371">
        <f>+CN93+CO93</f>
        <v>0</v>
      </c>
      <c r="DM93" s="371">
        <f>+CO93+CP93</f>
        <v>0</v>
      </c>
      <c r="DN93" s="371">
        <f>+CP93+CQ93</f>
        <v>0</v>
      </c>
      <c r="EM93" s="196"/>
    </row>
    <row r="94" spans="1:144" s="326" customFormat="1" ht="24.75" customHeight="1">
      <c r="A94" s="305" t="s">
        <v>422</v>
      </c>
      <c r="B94" s="306" t="s">
        <v>348</v>
      </c>
      <c r="C94" s="307" t="s">
        <v>352</v>
      </c>
      <c r="D94" s="308" t="s">
        <v>316</v>
      </c>
      <c r="E94" s="308" t="s">
        <v>318</v>
      </c>
      <c r="F94" s="308" t="s">
        <v>402</v>
      </c>
      <c r="G94" s="310" t="str">
        <f>MID(F94,14,7)</f>
        <v>1905014</v>
      </c>
      <c r="H94" s="305" t="s">
        <v>362</v>
      </c>
      <c r="I94" s="311">
        <f>+G94-H94</f>
        <v>0</v>
      </c>
      <c r="J94" s="312" t="s">
        <v>356</v>
      </c>
      <c r="K94" s="358">
        <v>1903042</v>
      </c>
      <c r="L94" s="312" t="s">
        <v>377</v>
      </c>
      <c r="M94" s="359">
        <v>233</v>
      </c>
      <c r="N94" s="312" t="s">
        <v>423</v>
      </c>
      <c r="O94" s="312" t="s">
        <v>412</v>
      </c>
      <c r="P94" s="314" t="str">
        <f>MID(C94,1,7)</f>
        <v>O230117</v>
      </c>
      <c r="Q94" s="314" t="str">
        <f>MID(H94,1,4)</f>
        <v>1905</v>
      </c>
      <c r="R94" s="314" t="str">
        <f>MID(C94,14,8)</f>
        <v>20240242</v>
      </c>
      <c r="S94" s="314" t="str">
        <f>MID(O94,1,2)</f>
        <v>13</v>
      </c>
      <c r="T94" s="314" t="str">
        <f>MID(H94,5,3)</f>
        <v>014</v>
      </c>
      <c r="U94" s="312" t="str">
        <f>CONCATENATE(P94,Q94,R94,S94,T94)</f>
        <v>O23011719052024024213014</v>
      </c>
      <c r="V94" s="315" t="s">
        <v>327</v>
      </c>
      <c r="W94" s="308" t="s">
        <v>379</v>
      </c>
      <c r="X94" s="316" t="s">
        <v>360</v>
      </c>
      <c r="Y94" s="317">
        <v>7074</v>
      </c>
      <c r="Z94" s="318">
        <v>0</v>
      </c>
      <c r="AA94" s="318">
        <v>0</v>
      </c>
      <c r="AB94" s="318">
        <v>0</v>
      </c>
      <c r="AC94" s="318">
        <v>0</v>
      </c>
      <c r="AD94" s="318">
        <v>0</v>
      </c>
      <c r="AE94" s="319">
        <v>0</v>
      </c>
      <c r="AF94" s="318">
        <v>0</v>
      </c>
      <c r="AG94" s="318">
        <v>0</v>
      </c>
      <c r="AH94" s="318">
        <v>0</v>
      </c>
      <c r="AI94" s="318">
        <v>0</v>
      </c>
      <c r="AJ94" s="318">
        <v>0</v>
      </c>
      <c r="AK94" s="318">
        <v>0</v>
      </c>
      <c r="AL94" s="318">
        <v>0</v>
      </c>
      <c r="AM94" s="318">
        <v>0</v>
      </c>
      <c r="AN94" s="318">
        <v>0</v>
      </c>
      <c r="AO94" s="318">
        <v>0</v>
      </c>
      <c r="AP94" s="318">
        <v>0</v>
      </c>
      <c r="AQ94" s="318">
        <v>0</v>
      </c>
      <c r="AR94" s="318">
        <v>0</v>
      </c>
      <c r="AS94" s="318">
        <v>0</v>
      </c>
      <c r="AT94" s="318">
        <v>0</v>
      </c>
      <c r="AU94" s="318">
        <v>0</v>
      </c>
      <c r="AV94" s="318">
        <v>0</v>
      </c>
      <c r="AW94" s="320">
        <v>0</v>
      </c>
      <c r="AX94" s="321">
        <v>0</v>
      </c>
      <c r="AY94" s="321">
        <v>0</v>
      </c>
      <c r="AZ94" s="318">
        <f>SUM(Z94:AY95)</f>
        <v>0</v>
      </c>
      <c r="BA94" s="318">
        <v>0</v>
      </c>
      <c r="BB94" s="318">
        <v>0</v>
      </c>
      <c r="BC94" s="318">
        <v>0</v>
      </c>
      <c r="BD94" s="318">
        <v>0</v>
      </c>
      <c r="BE94" s="318">
        <v>0</v>
      </c>
      <c r="BF94" s="318">
        <v>0</v>
      </c>
      <c r="BG94" s="318">
        <v>0</v>
      </c>
      <c r="BH94" s="318">
        <v>0</v>
      </c>
      <c r="BI94" s="318">
        <v>0</v>
      </c>
      <c r="BJ94" s="318">
        <v>0</v>
      </c>
      <c r="BK94" s="318">
        <v>0</v>
      </c>
      <c r="BL94" s="320">
        <v>0</v>
      </c>
      <c r="BM94" s="318">
        <v>0</v>
      </c>
      <c r="BN94" s="320">
        <v>0</v>
      </c>
      <c r="BO94" s="318">
        <v>0</v>
      </c>
      <c r="BP94" s="318">
        <v>0</v>
      </c>
      <c r="BQ94" s="318">
        <v>0</v>
      </c>
      <c r="BR94" s="318">
        <v>0</v>
      </c>
      <c r="BS94" s="318">
        <v>0</v>
      </c>
      <c r="BT94" s="318">
        <v>0</v>
      </c>
      <c r="BU94" s="318">
        <f>SUM(BA94:BT94)</f>
        <v>0</v>
      </c>
      <c r="BV94" s="318">
        <f>+BU94+AZ94</f>
        <v>0</v>
      </c>
      <c r="BW94" s="855">
        <v>0</v>
      </c>
      <c r="BX94" s="318">
        <v>0</v>
      </c>
      <c r="BY94" s="318">
        <v>0</v>
      </c>
      <c r="BZ94" s="318">
        <v>0</v>
      </c>
      <c r="CA94" s="318">
        <v>0</v>
      </c>
      <c r="CB94" s="318">
        <v>0</v>
      </c>
      <c r="CC94" s="318">
        <v>0</v>
      </c>
      <c r="CD94" s="318">
        <v>0</v>
      </c>
      <c r="CE94" s="318">
        <v>0</v>
      </c>
      <c r="CF94" s="318">
        <v>0</v>
      </c>
      <c r="CG94" s="318">
        <v>0</v>
      </c>
      <c r="CH94" s="196">
        <v>647606788</v>
      </c>
      <c r="CI94" s="196">
        <v>20399614</v>
      </c>
      <c r="CJ94" s="318">
        <v>0</v>
      </c>
      <c r="CK94" s="318">
        <v>0</v>
      </c>
      <c r="CL94" s="318">
        <v>0</v>
      </c>
      <c r="CM94" s="385">
        <v>0</v>
      </c>
      <c r="CN94" s="385">
        <v>0</v>
      </c>
      <c r="CO94" s="385">
        <v>0</v>
      </c>
      <c r="CP94" s="385">
        <v>0</v>
      </c>
      <c r="CQ94" s="385">
        <v>0</v>
      </c>
      <c r="CR94" s="385">
        <v>0</v>
      </c>
      <c r="CS94" s="385">
        <v>0</v>
      </c>
      <c r="CT94" s="385">
        <v>0</v>
      </c>
      <c r="CU94" s="385">
        <v>0</v>
      </c>
      <c r="CV94" s="385">
        <v>0</v>
      </c>
      <c r="CW94" s="385">
        <f>SUM(BW94:CV94)</f>
        <v>668006402</v>
      </c>
      <c r="CX94" s="385">
        <v>0</v>
      </c>
      <c r="CY94" s="196">
        <v>0</v>
      </c>
      <c r="CZ94" s="196">
        <v>1558172918</v>
      </c>
      <c r="DA94" s="196">
        <v>49082447</v>
      </c>
      <c r="DB94" s="318">
        <f>SUM(CX94:DA94)</f>
        <v>1607255365</v>
      </c>
      <c r="DC94" s="318">
        <f>+DB94+CW94</f>
        <v>2275261767</v>
      </c>
      <c r="DD94" s="318">
        <f>+DC94+BV94</f>
        <v>2275261767</v>
      </c>
      <c r="DE94" s="322">
        <f>ROUND(SUM(DD94),-3)</f>
        <v>2275262000</v>
      </c>
      <c r="DF94" s="322">
        <f>+DE94-DD94</f>
        <v>233</v>
      </c>
      <c r="DG94" s="223" t="str">
        <f>CONCATENATE(E94,F94,U94)</f>
        <v>O232020200991122PM/0201/0113/19050140242O23011719052024024213014</v>
      </c>
      <c r="DH94" s="324" t="str">
        <f>VLOOKUP(DG94,'[2]anteproyecto 2025'!DC$45:DC$177,1,0)</f>
        <v>O232020200991122PM/0201/0113/19050140242O23011719052024024213014</v>
      </c>
      <c r="DI94" s="167"/>
      <c r="DJ94" s="196">
        <f t="shared" si="112"/>
        <v>668006402</v>
      </c>
      <c r="DK94" s="196">
        <f>+CK94+CL94+CM94+CN94</f>
        <v>0</v>
      </c>
      <c r="DL94" s="196">
        <f>+CO94</f>
        <v>0</v>
      </c>
      <c r="DM94" s="196">
        <f>+CP94</f>
        <v>0</v>
      </c>
      <c r="DN94" s="196">
        <f>+CQ94</f>
        <v>0</v>
      </c>
      <c r="DO94" s="196">
        <f>+CX94</f>
        <v>0</v>
      </c>
      <c r="DP94" s="196">
        <f>+CY94+CZ94+DA94</f>
        <v>1607255365</v>
      </c>
      <c r="DQ94" s="196">
        <f>+CS94</f>
        <v>0</v>
      </c>
      <c r="DR94" s="196">
        <v>0</v>
      </c>
      <c r="DS94" s="196">
        <f>+CR94</f>
        <v>0</v>
      </c>
      <c r="DT94" s="196">
        <f>+CT94</f>
        <v>0</v>
      </c>
      <c r="DU94" s="196">
        <f>+CU94</f>
        <v>0</v>
      </c>
      <c r="DV94" s="196">
        <f>+CV94</f>
        <v>0</v>
      </c>
      <c r="DW94" s="196">
        <f>SUM(DJ94:DV94)</f>
        <v>2275261767</v>
      </c>
      <c r="DX94" s="196">
        <f>+Z94+AA94+AB94+AC94+AD94+AE94+AF94+AJ94+AK94+AL94+AM94+AN94+AO94+AP94+AQ94+AR94+AS94+AT94+AU94+AV94+BF94+AW94+AX94+AY94+BG94+BH94+BI94</f>
        <v>0</v>
      </c>
      <c r="DY94" s="196">
        <f>+AG94+AH94</f>
        <v>0</v>
      </c>
      <c r="DZ94" s="196">
        <f>+AH94</f>
        <v>0</v>
      </c>
      <c r="EA94" s="196">
        <f>+AI94</f>
        <v>0</v>
      </c>
      <c r="EB94" s="196">
        <f>+BA94</f>
        <v>0</v>
      </c>
      <c r="EC94" s="196">
        <f>+BJ94+BK94+BL94+BN94+BM94+BT94</f>
        <v>0</v>
      </c>
      <c r="ED94" s="196">
        <f>+BP94</f>
        <v>0</v>
      </c>
      <c r="EE94" s="196">
        <f>+BQ94</f>
        <v>0</v>
      </c>
      <c r="EF94" s="196">
        <f>+BO94</f>
        <v>0</v>
      </c>
      <c r="EG94" s="196">
        <f>+BB94+BC94</f>
        <v>0</v>
      </c>
      <c r="EH94" s="196">
        <f>+BD94</f>
        <v>0</v>
      </c>
      <c r="EI94" s="196">
        <f>+BE94</f>
        <v>0</v>
      </c>
      <c r="EJ94" s="196">
        <f>+BR94</f>
        <v>0</v>
      </c>
      <c r="EK94" s="196">
        <f>+BS94</f>
        <v>0</v>
      </c>
      <c r="EL94" s="196">
        <f>SUM(DX94:EK94)</f>
        <v>0</v>
      </c>
      <c r="EM94" s="196">
        <f>+EL94+DW94</f>
        <v>2275261767</v>
      </c>
      <c r="EN94" s="325">
        <f>+EM94-DD94</f>
        <v>0</v>
      </c>
    </row>
    <row r="95" spans="1:144" s="371" customFormat="1" ht="19.5" hidden="1" customHeight="1">
      <c r="A95" s="371">
        <v>0</v>
      </c>
      <c r="F95" s="395"/>
      <c r="G95" s="400"/>
      <c r="U95" s="326"/>
      <c r="AE95" s="401"/>
      <c r="AX95" s="398"/>
      <c r="AY95" s="398"/>
      <c r="BL95" s="11"/>
      <c r="BN95" s="11"/>
      <c r="BW95" s="862"/>
      <c r="CM95" s="386"/>
      <c r="CN95" s="386"/>
      <c r="CO95" s="386"/>
      <c r="CP95" s="386"/>
      <c r="CQ95" s="386"/>
      <c r="CR95" s="386"/>
      <c r="CS95" s="386"/>
      <c r="CT95" s="386"/>
      <c r="CU95" s="386"/>
      <c r="CV95" s="386"/>
      <c r="CW95" s="386"/>
      <c r="CX95" s="386"/>
      <c r="CY95" s="389"/>
      <c r="CZ95" s="386"/>
      <c r="DA95" s="386"/>
      <c r="DB95" s="386"/>
      <c r="DC95" s="386"/>
      <c r="DD95" s="386"/>
      <c r="DG95" s="223"/>
      <c r="DH95" s="226"/>
      <c r="DJ95" s="371">
        <f t="shared" si="112"/>
        <v>0</v>
      </c>
      <c r="DL95" s="371">
        <f>+CN95+CO95</f>
        <v>0</v>
      </c>
      <c r="DM95" s="371">
        <f>+CO95+CP95</f>
        <v>0</v>
      </c>
      <c r="DN95" s="371">
        <f>+CP95+CQ95</f>
        <v>0</v>
      </c>
      <c r="EM95" s="196"/>
    </row>
    <row r="96" spans="1:144" s="326" customFormat="1" ht="24.75" customHeight="1">
      <c r="A96" s="305" t="s">
        <v>424</v>
      </c>
      <c r="B96" s="306" t="s">
        <v>348</v>
      </c>
      <c r="C96" s="307" t="s">
        <v>352</v>
      </c>
      <c r="D96" s="308" t="s">
        <v>316</v>
      </c>
      <c r="E96" s="308" t="s">
        <v>318</v>
      </c>
      <c r="F96" s="308" t="s">
        <v>402</v>
      </c>
      <c r="G96" s="310" t="str">
        <f>MID(F96,14,7)</f>
        <v>1905014</v>
      </c>
      <c r="H96" s="305" t="s">
        <v>362</v>
      </c>
      <c r="I96" s="311">
        <f>+G96-H96</f>
        <v>0</v>
      </c>
      <c r="J96" s="312" t="s">
        <v>356</v>
      </c>
      <c r="K96" s="358">
        <v>1903042</v>
      </c>
      <c r="L96" s="312" t="s">
        <v>377</v>
      </c>
      <c r="M96" s="359">
        <v>234</v>
      </c>
      <c r="N96" s="312" t="s">
        <v>425</v>
      </c>
      <c r="O96" s="312" t="s">
        <v>326</v>
      </c>
      <c r="P96" s="314" t="str">
        <f>MID(C96,1,7)</f>
        <v>O230117</v>
      </c>
      <c r="Q96" s="314" t="str">
        <f>MID(H96,1,4)</f>
        <v>1905</v>
      </c>
      <c r="R96" s="314" t="str">
        <f>MID(C96,14,8)</f>
        <v>20240242</v>
      </c>
      <c r="S96" s="314" t="str">
        <f>MID(O96,1,2)</f>
        <v>13</v>
      </c>
      <c r="T96" s="314" t="str">
        <f>MID(H96,5,3)</f>
        <v>014</v>
      </c>
      <c r="U96" s="312" t="str">
        <f>CONCATENATE(P96,Q96,R96,S96,T96)</f>
        <v>O23011719052024024213014</v>
      </c>
      <c r="V96" s="315" t="s">
        <v>327</v>
      </c>
      <c r="W96" s="308" t="s">
        <v>379</v>
      </c>
      <c r="X96" s="316" t="s">
        <v>360</v>
      </c>
      <c r="Y96" s="317">
        <v>7074</v>
      </c>
      <c r="Z96" s="385">
        <v>0</v>
      </c>
      <c r="AA96" s="385">
        <v>0</v>
      </c>
      <c r="AB96" s="385">
        <v>0</v>
      </c>
      <c r="AC96" s="385">
        <v>0</v>
      </c>
      <c r="AD96" s="385">
        <v>0</v>
      </c>
      <c r="AE96" s="405">
        <v>0</v>
      </c>
      <c r="AF96" s="385">
        <v>0</v>
      </c>
      <c r="AG96" s="385">
        <v>0</v>
      </c>
      <c r="AH96" s="385">
        <v>0</v>
      </c>
      <c r="AI96" s="385">
        <v>0</v>
      </c>
      <c r="AJ96" s="385">
        <v>0</v>
      </c>
      <c r="AK96" s="385">
        <v>0</v>
      </c>
      <c r="AL96" s="385">
        <v>0</v>
      </c>
      <c r="AM96" s="385">
        <v>0</v>
      </c>
      <c r="AN96" s="385">
        <v>0</v>
      </c>
      <c r="AO96" s="385">
        <v>0</v>
      </c>
      <c r="AP96" s="385">
        <v>0</v>
      </c>
      <c r="AQ96" s="385">
        <v>0</v>
      </c>
      <c r="AR96" s="385">
        <v>0</v>
      </c>
      <c r="AS96" s="385">
        <v>0</v>
      </c>
      <c r="AT96" s="385">
        <v>0</v>
      </c>
      <c r="AU96" s="385">
        <v>0</v>
      </c>
      <c r="AV96" s="385">
        <v>0</v>
      </c>
      <c r="AW96" s="406">
        <v>0</v>
      </c>
      <c r="AX96" s="407">
        <v>0</v>
      </c>
      <c r="AY96" s="407">
        <v>0</v>
      </c>
      <c r="AZ96" s="318">
        <f>SUM(Z96:AY97)</f>
        <v>0</v>
      </c>
      <c r="BA96" s="385">
        <v>0</v>
      </c>
      <c r="BB96" s="385">
        <v>0</v>
      </c>
      <c r="BC96" s="385">
        <v>0</v>
      </c>
      <c r="BD96" s="385">
        <v>0</v>
      </c>
      <c r="BE96" s="385">
        <v>0</v>
      </c>
      <c r="BF96" s="385">
        <v>0</v>
      </c>
      <c r="BG96" s="385">
        <v>0</v>
      </c>
      <c r="BH96" s="385">
        <v>0</v>
      </c>
      <c r="BI96" s="385">
        <v>0</v>
      </c>
      <c r="BJ96" s="385">
        <v>0</v>
      </c>
      <c r="BK96" s="385">
        <v>0</v>
      </c>
      <c r="BL96" s="406">
        <v>0</v>
      </c>
      <c r="BM96" s="385">
        <v>0</v>
      </c>
      <c r="BN96" s="406">
        <v>0</v>
      </c>
      <c r="BO96" s="385">
        <v>0</v>
      </c>
      <c r="BP96" s="385">
        <v>0</v>
      </c>
      <c r="BQ96" s="385">
        <v>0</v>
      </c>
      <c r="BR96" s="385">
        <v>0</v>
      </c>
      <c r="BS96" s="385">
        <v>0</v>
      </c>
      <c r="BT96" s="385">
        <v>0</v>
      </c>
      <c r="BU96" s="385">
        <f>SUM(BA96:BT96)</f>
        <v>0</v>
      </c>
      <c r="BV96" s="385">
        <f>+BU96+AZ96</f>
        <v>0</v>
      </c>
      <c r="BW96" s="863">
        <v>0</v>
      </c>
      <c r="BX96" s="385">
        <v>0</v>
      </c>
      <c r="BY96" s="385">
        <v>0</v>
      </c>
      <c r="BZ96" s="385">
        <v>0</v>
      </c>
      <c r="CA96" s="385">
        <v>0</v>
      </c>
      <c r="CB96" s="385">
        <v>0</v>
      </c>
      <c r="CC96" s="385">
        <v>0</v>
      </c>
      <c r="CD96" s="385">
        <v>0</v>
      </c>
      <c r="CE96" s="385">
        <v>0</v>
      </c>
      <c r="CF96" s="385">
        <v>0</v>
      </c>
      <c r="CG96" s="385">
        <v>0</v>
      </c>
      <c r="CH96" s="196">
        <v>454642155</v>
      </c>
      <c r="CI96" s="196">
        <v>14321228</v>
      </c>
      <c r="CJ96" s="385">
        <v>0</v>
      </c>
      <c r="CK96" s="385">
        <v>0</v>
      </c>
      <c r="CL96" s="385">
        <v>0</v>
      </c>
      <c r="CM96" s="385">
        <v>0</v>
      </c>
      <c r="CN96" s="385">
        <v>0</v>
      </c>
      <c r="CO96" s="385">
        <v>0</v>
      </c>
      <c r="CP96" s="385">
        <v>0</v>
      </c>
      <c r="CQ96" s="385">
        <v>0</v>
      </c>
      <c r="CR96" s="385">
        <v>0</v>
      </c>
      <c r="CS96" s="385">
        <v>0</v>
      </c>
      <c r="CT96" s="385">
        <v>0</v>
      </c>
      <c r="CU96" s="385">
        <v>0</v>
      </c>
      <c r="CV96" s="385">
        <v>0</v>
      </c>
      <c r="CW96" s="385">
        <f>SUM(BW96:CV96)</f>
        <v>468963383</v>
      </c>
      <c r="CX96" s="385">
        <v>0</v>
      </c>
      <c r="CY96" s="196">
        <v>0</v>
      </c>
      <c r="CZ96" s="196">
        <v>1138875309</v>
      </c>
      <c r="DA96" s="196">
        <v>35874572</v>
      </c>
      <c r="DB96" s="318">
        <f>SUM(CX96:DA96)</f>
        <v>1174749881</v>
      </c>
      <c r="DC96" s="318">
        <f>+DB96+CW96</f>
        <v>1643713264</v>
      </c>
      <c r="DD96" s="318">
        <f>+DC96+BV96</f>
        <v>1643713264</v>
      </c>
      <c r="DE96" s="322">
        <f>ROUND(SUM(DD96),-3)</f>
        <v>1643713000</v>
      </c>
      <c r="DF96" s="322">
        <f>+DE96-DD96</f>
        <v>-264</v>
      </c>
      <c r="DG96" s="223" t="str">
        <f>CONCATENATE(E96,F96,U96)</f>
        <v>O232020200991122PM/0201/0113/19050140242O23011719052024024213014</v>
      </c>
      <c r="DH96" s="324" t="str">
        <f>VLOOKUP(DG96,'[2]anteproyecto 2025'!DC$45:DC$177,1,0)</f>
        <v>O232020200991122PM/0201/0113/19050140242O23011719052024024213014</v>
      </c>
      <c r="DI96" s="167"/>
      <c r="DJ96" s="196">
        <f t="shared" si="112"/>
        <v>468963383</v>
      </c>
      <c r="DK96" s="196">
        <f>+CK96+CL96+CM96+CN96</f>
        <v>0</v>
      </c>
      <c r="DL96" s="196">
        <f>+CO96</f>
        <v>0</v>
      </c>
      <c r="DM96" s="196">
        <f>+CP96</f>
        <v>0</v>
      </c>
      <c r="DN96" s="196">
        <f>+CQ96</f>
        <v>0</v>
      </c>
      <c r="DO96" s="196">
        <f>+CX96</f>
        <v>0</v>
      </c>
      <c r="DP96" s="196">
        <f>+CY96+CZ96+DA96</f>
        <v>1174749881</v>
      </c>
      <c r="DQ96" s="196">
        <f>+CS96</f>
        <v>0</v>
      </c>
      <c r="DR96" s="196">
        <v>0</v>
      </c>
      <c r="DS96" s="196">
        <f>+CR96</f>
        <v>0</v>
      </c>
      <c r="DT96" s="196">
        <f>+CT96</f>
        <v>0</v>
      </c>
      <c r="DU96" s="196">
        <f>+CU96</f>
        <v>0</v>
      </c>
      <c r="DV96" s="196">
        <f>+CV96</f>
        <v>0</v>
      </c>
      <c r="DW96" s="196">
        <f>SUM(DJ96:DV96)</f>
        <v>1643713264</v>
      </c>
      <c r="DX96" s="196">
        <f>+Z96+AA96+AB96+AC96+AD96+AE96+AF96+AJ96+AK96+AL96+AM96+AN96+AO96+AP96+AQ96+AR96+AS96+AT96+AU96+AV96+BF96+AW96+AX96+AY96+BG96+BH96+BI96</f>
        <v>0</v>
      </c>
      <c r="DY96" s="196">
        <f>+AG96+AH96</f>
        <v>0</v>
      </c>
      <c r="DZ96" s="196">
        <f>+AH96</f>
        <v>0</v>
      </c>
      <c r="EA96" s="196">
        <f>+AI96</f>
        <v>0</v>
      </c>
      <c r="EB96" s="196">
        <f>+BA96</f>
        <v>0</v>
      </c>
      <c r="EC96" s="196">
        <f>+BJ96+BK96+BL96+BN96+BM96+BT96</f>
        <v>0</v>
      </c>
      <c r="ED96" s="196">
        <f>+BP96</f>
        <v>0</v>
      </c>
      <c r="EE96" s="196">
        <f>+BQ96</f>
        <v>0</v>
      </c>
      <c r="EF96" s="196">
        <f>+BO96</f>
        <v>0</v>
      </c>
      <c r="EG96" s="196">
        <f>+BB96+BC96</f>
        <v>0</v>
      </c>
      <c r="EH96" s="196">
        <f>+BD96</f>
        <v>0</v>
      </c>
      <c r="EI96" s="196">
        <f>+BE96</f>
        <v>0</v>
      </c>
      <c r="EJ96" s="196">
        <f>+BR96</f>
        <v>0</v>
      </c>
      <c r="EK96" s="196">
        <f>+BS96</f>
        <v>0</v>
      </c>
      <c r="EL96" s="196">
        <f>SUM(DX96:EK96)</f>
        <v>0</v>
      </c>
      <c r="EM96" s="196">
        <f>+EL96+DW96</f>
        <v>1643713264</v>
      </c>
      <c r="EN96" s="325">
        <f>+EM96-DD96</f>
        <v>0</v>
      </c>
    </row>
    <row r="97" spans="1:144" s="371" customFormat="1" ht="19.5" hidden="1" customHeight="1">
      <c r="A97" s="371">
        <v>0</v>
      </c>
      <c r="F97" s="395"/>
      <c r="G97" s="400"/>
      <c r="U97" s="326"/>
      <c r="AE97" s="401"/>
      <c r="AX97" s="398"/>
      <c r="AY97" s="398"/>
      <c r="BL97" s="11"/>
      <c r="BN97" s="11"/>
      <c r="BW97" s="862"/>
      <c r="CL97" s="386"/>
      <c r="CM97" s="386"/>
      <c r="CN97" s="386"/>
      <c r="CO97" s="386"/>
      <c r="CP97" s="386"/>
      <c r="CQ97" s="386"/>
      <c r="CR97" s="386"/>
      <c r="CS97" s="386"/>
      <c r="CT97" s="386"/>
      <c r="CU97" s="386"/>
      <c r="CV97" s="386"/>
      <c r="CW97" s="386"/>
      <c r="CX97" s="386"/>
      <c r="CY97" s="389"/>
      <c r="CZ97" s="386"/>
      <c r="DA97" s="386"/>
      <c r="DB97" s="386"/>
      <c r="DC97" s="386"/>
      <c r="DD97" s="386"/>
      <c r="DG97" s="223"/>
      <c r="DH97" s="226"/>
      <c r="DJ97" s="371">
        <f t="shared" si="112"/>
        <v>0</v>
      </c>
      <c r="DL97" s="371">
        <f>+CN97+CO97</f>
        <v>0</v>
      </c>
      <c r="DM97" s="371">
        <f>+CO97+CP97</f>
        <v>0</v>
      </c>
      <c r="DN97" s="371">
        <f>+CP97+CQ97</f>
        <v>0</v>
      </c>
      <c r="EM97" s="196"/>
    </row>
    <row r="98" spans="1:144" s="326" customFormat="1" ht="24.75" customHeight="1">
      <c r="A98" s="305" t="s">
        <v>426</v>
      </c>
      <c r="B98" s="306" t="s">
        <v>348</v>
      </c>
      <c r="C98" s="307" t="s">
        <v>352</v>
      </c>
      <c r="D98" s="308" t="s">
        <v>316</v>
      </c>
      <c r="E98" s="308" t="s">
        <v>318</v>
      </c>
      <c r="F98" s="308" t="s">
        <v>402</v>
      </c>
      <c r="G98" s="310" t="str">
        <f>MID(F98,14,7)</f>
        <v>1905014</v>
      </c>
      <c r="H98" s="305" t="s">
        <v>362</v>
      </c>
      <c r="I98" s="311">
        <f>+G98-H98</f>
        <v>0</v>
      </c>
      <c r="J98" s="312" t="s">
        <v>356</v>
      </c>
      <c r="K98" s="358">
        <v>1903042</v>
      </c>
      <c r="L98" s="312" t="s">
        <v>377</v>
      </c>
      <c r="M98" s="359">
        <v>235</v>
      </c>
      <c r="N98" s="312" t="s">
        <v>427</v>
      </c>
      <c r="O98" s="312" t="s">
        <v>326</v>
      </c>
      <c r="P98" s="314" t="str">
        <f>MID(C98,1,7)</f>
        <v>O230117</v>
      </c>
      <c r="Q98" s="314" t="str">
        <f>MID(H98,1,4)</f>
        <v>1905</v>
      </c>
      <c r="R98" s="314" t="str">
        <f>MID(C98,14,8)</f>
        <v>20240242</v>
      </c>
      <c r="S98" s="314" t="str">
        <f>MID(O98,1,2)</f>
        <v>13</v>
      </c>
      <c r="T98" s="314" t="str">
        <f>MID(H98,5,3)</f>
        <v>014</v>
      </c>
      <c r="U98" s="312" t="str">
        <f>CONCATENATE(P98,Q98,R98,S98,T98)</f>
        <v>O23011719052024024213014</v>
      </c>
      <c r="V98" s="315" t="s">
        <v>327</v>
      </c>
      <c r="W98" s="308" t="s">
        <v>379</v>
      </c>
      <c r="X98" s="316" t="s">
        <v>360</v>
      </c>
      <c r="Y98" s="317">
        <v>7074</v>
      </c>
      <c r="Z98" s="385">
        <v>0</v>
      </c>
      <c r="AA98" s="385">
        <v>0</v>
      </c>
      <c r="AB98" s="385">
        <v>0</v>
      </c>
      <c r="AC98" s="385">
        <v>0</v>
      </c>
      <c r="AD98" s="385">
        <v>0</v>
      </c>
      <c r="AE98" s="405">
        <v>0</v>
      </c>
      <c r="AF98" s="385">
        <v>0</v>
      </c>
      <c r="AG98" s="385">
        <v>0</v>
      </c>
      <c r="AH98" s="385">
        <v>0</v>
      </c>
      <c r="AI98" s="385">
        <v>0</v>
      </c>
      <c r="AJ98" s="385">
        <v>0</v>
      </c>
      <c r="AK98" s="385">
        <v>0</v>
      </c>
      <c r="AL98" s="385">
        <v>0</v>
      </c>
      <c r="AM98" s="385">
        <v>0</v>
      </c>
      <c r="AN98" s="385">
        <v>0</v>
      </c>
      <c r="AO98" s="385">
        <v>0</v>
      </c>
      <c r="AP98" s="385">
        <v>0</v>
      </c>
      <c r="AQ98" s="385">
        <v>0</v>
      </c>
      <c r="AR98" s="385">
        <v>0</v>
      </c>
      <c r="AS98" s="385">
        <v>0</v>
      </c>
      <c r="AT98" s="385">
        <v>0</v>
      </c>
      <c r="AU98" s="385">
        <v>0</v>
      </c>
      <c r="AV98" s="385">
        <v>0</v>
      </c>
      <c r="AW98" s="406">
        <v>0</v>
      </c>
      <c r="AX98" s="407">
        <v>0</v>
      </c>
      <c r="AY98" s="407">
        <v>0</v>
      </c>
      <c r="AZ98" s="318">
        <f>SUM(Z98:AY99)</f>
        <v>0</v>
      </c>
      <c r="BA98" s="385">
        <v>0</v>
      </c>
      <c r="BB98" s="385">
        <v>0</v>
      </c>
      <c r="BC98" s="385">
        <v>0</v>
      </c>
      <c r="BD98" s="385">
        <v>0</v>
      </c>
      <c r="BE98" s="385">
        <v>0</v>
      </c>
      <c r="BF98" s="385">
        <v>0</v>
      </c>
      <c r="BG98" s="385">
        <v>0</v>
      </c>
      <c r="BH98" s="385">
        <v>0</v>
      </c>
      <c r="BI98" s="385">
        <v>0</v>
      </c>
      <c r="BJ98" s="385">
        <v>0</v>
      </c>
      <c r="BK98" s="385">
        <v>0</v>
      </c>
      <c r="BL98" s="406">
        <v>0</v>
      </c>
      <c r="BM98" s="385">
        <v>0</v>
      </c>
      <c r="BN98" s="406">
        <v>0</v>
      </c>
      <c r="BO98" s="385">
        <v>0</v>
      </c>
      <c r="BP98" s="385">
        <v>0</v>
      </c>
      <c r="BQ98" s="385">
        <v>0</v>
      </c>
      <c r="BR98" s="385">
        <v>0</v>
      </c>
      <c r="BS98" s="385">
        <v>0</v>
      </c>
      <c r="BT98" s="385">
        <v>0</v>
      </c>
      <c r="BU98" s="385">
        <f>SUM(BA98:BT98)</f>
        <v>0</v>
      </c>
      <c r="BV98" s="385">
        <f>+BU98+AZ98</f>
        <v>0</v>
      </c>
      <c r="BW98" s="863">
        <v>2842250000</v>
      </c>
      <c r="BX98" s="385">
        <v>0</v>
      </c>
      <c r="BY98" s="385">
        <v>0</v>
      </c>
      <c r="BZ98" s="385">
        <v>0</v>
      </c>
      <c r="CA98" s="385">
        <v>0</v>
      </c>
      <c r="CB98" s="385">
        <v>0</v>
      </c>
      <c r="CC98" s="385">
        <v>0</v>
      </c>
      <c r="CD98" s="385">
        <v>0</v>
      </c>
      <c r="CE98" s="385">
        <v>0</v>
      </c>
      <c r="CF98" s="385">
        <v>0</v>
      </c>
      <c r="CG98" s="385">
        <v>0</v>
      </c>
      <c r="CH98" s="196">
        <v>4035160303</v>
      </c>
      <c r="CI98" s="196">
        <v>123860636</v>
      </c>
      <c r="CJ98" s="385">
        <v>0</v>
      </c>
      <c r="CK98" s="385">
        <v>0</v>
      </c>
      <c r="CL98" s="385">
        <v>0</v>
      </c>
      <c r="CM98" s="385">
        <v>0</v>
      </c>
      <c r="CN98" s="385">
        <v>0</v>
      </c>
      <c r="CO98" s="385">
        <v>0</v>
      </c>
      <c r="CP98" s="385">
        <v>0</v>
      </c>
      <c r="CQ98" s="385">
        <v>0</v>
      </c>
      <c r="CR98" s="385">
        <v>0</v>
      </c>
      <c r="CS98" s="385">
        <v>0</v>
      </c>
      <c r="CT98" s="385">
        <v>0</v>
      </c>
      <c r="CU98" s="385">
        <v>0</v>
      </c>
      <c r="CV98" s="385">
        <v>0</v>
      </c>
      <c r="CW98" s="385">
        <f>SUM(BW98:CV98)</f>
        <v>7001270939</v>
      </c>
      <c r="CX98" s="385">
        <v>0</v>
      </c>
      <c r="CY98" s="196">
        <v>0</v>
      </c>
      <c r="CZ98" s="196">
        <v>4446955874</v>
      </c>
      <c r="DA98" s="196">
        <v>140079111</v>
      </c>
      <c r="DB98" s="318">
        <f>SUM(CX98:DA98)</f>
        <v>4587034985</v>
      </c>
      <c r="DC98" s="318">
        <f>+DB98+CW98</f>
        <v>11588305924</v>
      </c>
      <c r="DD98" s="318">
        <f>+DC98+BV98</f>
        <v>11588305924</v>
      </c>
      <c r="DE98" s="322">
        <f>ROUND(SUM(DD98),-3)</f>
        <v>11588306000</v>
      </c>
      <c r="DF98" s="322">
        <f>+DE98-DD98</f>
        <v>76</v>
      </c>
      <c r="DG98" s="223" t="str">
        <f>CONCATENATE(E98,F98,U98)</f>
        <v>O232020200991122PM/0201/0113/19050140242O23011719052024024213014</v>
      </c>
      <c r="DH98" s="324" t="str">
        <f>VLOOKUP(DG98,'[2]anteproyecto 2025'!DC$45:DC$177,1,0)</f>
        <v>O232020200991122PM/0201/0113/19050140242O23011719052024024213014</v>
      </c>
      <c r="DI98" s="167"/>
      <c r="DJ98" s="196">
        <f t="shared" si="112"/>
        <v>7001270939</v>
      </c>
      <c r="DK98" s="196">
        <f>+CK98+CL98+CM98+CN98</f>
        <v>0</v>
      </c>
      <c r="DL98" s="196">
        <f>+CO98</f>
        <v>0</v>
      </c>
      <c r="DM98" s="196">
        <f>+CP98</f>
        <v>0</v>
      </c>
      <c r="DN98" s="196">
        <f>+CQ98</f>
        <v>0</v>
      </c>
      <c r="DO98" s="196">
        <f>+CX98</f>
        <v>0</v>
      </c>
      <c r="DP98" s="196">
        <f>+CY98+CZ98+DA98</f>
        <v>4587034985</v>
      </c>
      <c r="DQ98" s="196">
        <f>+CS98</f>
        <v>0</v>
      </c>
      <c r="DR98" s="196">
        <v>0</v>
      </c>
      <c r="DS98" s="196">
        <f>+CR98</f>
        <v>0</v>
      </c>
      <c r="DT98" s="196">
        <f>+CT98</f>
        <v>0</v>
      </c>
      <c r="DU98" s="196">
        <f>+CU98</f>
        <v>0</v>
      </c>
      <c r="DV98" s="196">
        <f>+CV98</f>
        <v>0</v>
      </c>
      <c r="DW98" s="196">
        <f>SUM(DJ98:DV98)</f>
        <v>11588305924</v>
      </c>
      <c r="DX98" s="196">
        <f>+Z98+AA98+AB98+AC98+AD98+AE98+AF98+AJ98+AK98+AL98+AM98+AN98+AO98+AP98+AQ98+AR98+AS98+AT98+AU98+AV98+BF98+AW98+AX98+AY98+BG98+BH98+BI98</f>
        <v>0</v>
      </c>
      <c r="DY98" s="196">
        <f>+AG98+AH98</f>
        <v>0</v>
      </c>
      <c r="DZ98" s="196">
        <f>+AH98</f>
        <v>0</v>
      </c>
      <c r="EA98" s="196">
        <f>+AI98</f>
        <v>0</v>
      </c>
      <c r="EB98" s="196">
        <f>+BA98</f>
        <v>0</v>
      </c>
      <c r="EC98" s="196">
        <f>+BJ98+BK98+BL98+BN98+BM98+BT98</f>
        <v>0</v>
      </c>
      <c r="ED98" s="196">
        <f>+BP98</f>
        <v>0</v>
      </c>
      <c r="EE98" s="196">
        <f>+BQ98</f>
        <v>0</v>
      </c>
      <c r="EF98" s="196">
        <f>+BO98</f>
        <v>0</v>
      </c>
      <c r="EG98" s="196">
        <f>+BB98+BC98</f>
        <v>0</v>
      </c>
      <c r="EH98" s="196">
        <f>+BD98</f>
        <v>0</v>
      </c>
      <c r="EI98" s="196">
        <f>+BE98</f>
        <v>0</v>
      </c>
      <c r="EJ98" s="196">
        <f>+BR98</f>
        <v>0</v>
      </c>
      <c r="EK98" s="196">
        <f>+BS98</f>
        <v>0</v>
      </c>
      <c r="EL98" s="196">
        <f>SUM(DX98:EK98)</f>
        <v>0</v>
      </c>
      <c r="EM98" s="196">
        <f>+EL98+DW98</f>
        <v>11588305924</v>
      </c>
      <c r="EN98" s="325">
        <f>+EM98-DD98</f>
        <v>0</v>
      </c>
    </row>
    <row r="99" spans="1:144" ht="19.5" hidden="1" customHeight="1">
      <c r="A99">
        <v>0</v>
      </c>
      <c r="S99"/>
      <c r="Z99" s="371"/>
      <c r="AA99" s="371"/>
      <c r="AB99" s="371"/>
      <c r="AC99" s="371"/>
      <c r="AD99" s="371"/>
      <c r="AE99" s="401"/>
      <c r="AF99" s="371"/>
      <c r="AG99" s="371"/>
      <c r="AH99" s="371"/>
      <c r="AI99" s="371"/>
      <c r="AJ99" s="371"/>
      <c r="AK99" s="371"/>
      <c r="AL99" s="371"/>
      <c r="AM99" s="371"/>
      <c r="AN99" s="371"/>
      <c r="AO99" s="371"/>
      <c r="AP99" s="371"/>
      <c r="AQ99" s="371"/>
      <c r="AR99" s="371"/>
      <c r="AS99" s="371"/>
      <c r="AT99" s="371"/>
      <c r="AU99" s="371"/>
      <c r="AV99" s="371"/>
      <c r="AW99" s="371"/>
      <c r="AZ99" s="371"/>
      <c r="BA99" s="371"/>
      <c r="BB99" s="371"/>
      <c r="BC99" s="371"/>
      <c r="BD99" s="371"/>
      <c r="BE99" s="371"/>
      <c r="BF99" s="371"/>
      <c r="BG99" s="371"/>
      <c r="BH99" s="371"/>
      <c r="BI99" s="371"/>
      <c r="BJ99" s="371"/>
      <c r="BK99" s="371"/>
      <c r="BM99" s="371"/>
      <c r="BO99" s="371"/>
      <c r="BP99" s="371"/>
      <c r="BQ99" s="371"/>
      <c r="BR99" s="371"/>
      <c r="BS99" s="371"/>
      <c r="BT99" s="371"/>
      <c r="BU99" s="371"/>
      <c r="BV99" s="371"/>
      <c r="BW99" s="862"/>
      <c r="BX99" s="371"/>
      <c r="BY99" s="371"/>
      <c r="BZ99" s="371"/>
      <c r="CA99" s="371"/>
      <c r="CB99" s="371"/>
      <c r="CC99" s="371"/>
      <c r="CD99" s="371"/>
      <c r="CE99" s="371"/>
      <c r="CF99" s="371"/>
      <c r="CG99" s="371"/>
      <c r="CH99" s="371"/>
      <c r="CI99" s="371"/>
      <c r="CJ99" s="371"/>
      <c r="CK99" s="371"/>
      <c r="CL99" s="386"/>
      <c r="CM99" s="386"/>
      <c r="CN99" s="386"/>
      <c r="CO99" s="386"/>
      <c r="CP99" s="386"/>
      <c r="CQ99" s="386"/>
      <c r="CR99" s="386"/>
      <c r="CS99" s="386"/>
      <c r="CT99" s="386"/>
      <c r="CU99" s="386"/>
      <c r="CV99" s="386"/>
      <c r="CW99" s="386"/>
      <c r="CX99" s="386"/>
      <c r="CY99" s="389"/>
      <c r="CZ99" s="386"/>
      <c r="DA99" s="386"/>
      <c r="DB99" s="386"/>
      <c r="DC99" s="386"/>
      <c r="DD99" s="386"/>
      <c r="DG99" s="223"/>
      <c r="DI99" s="371"/>
      <c r="DJ99">
        <f t="shared" si="112"/>
        <v>0</v>
      </c>
      <c r="DL99">
        <f>+CN99+CO99</f>
        <v>0</v>
      </c>
      <c r="DM99">
        <f>+CO99+CP99</f>
        <v>0</v>
      </c>
      <c r="DN99">
        <f>+CP99+CQ99</f>
        <v>0</v>
      </c>
      <c r="EM99" s="196"/>
      <c r="EN99"/>
    </row>
    <row r="100" spans="1:144" s="326" customFormat="1" ht="24.75" customHeight="1">
      <c r="A100" s="305" t="s">
        <v>428</v>
      </c>
      <c r="B100" s="306" t="s">
        <v>348</v>
      </c>
      <c r="C100" s="307" t="s">
        <v>352</v>
      </c>
      <c r="D100" s="308" t="s">
        <v>316</v>
      </c>
      <c r="E100" s="308" t="s">
        <v>318</v>
      </c>
      <c r="F100" s="308" t="s">
        <v>402</v>
      </c>
      <c r="G100" s="310" t="str">
        <f>MID(F100,14,7)</f>
        <v>1905014</v>
      </c>
      <c r="H100" s="305" t="s">
        <v>362</v>
      </c>
      <c r="I100" s="311">
        <f>+G100-H100</f>
        <v>0</v>
      </c>
      <c r="J100" s="312" t="s">
        <v>356</v>
      </c>
      <c r="K100" s="358">
        <v>1903042</v>
      </c>
      <c r="L100" s="312" t="s">
        <v>377</v>
      </c>
      <c r="M100" s="359">
        <v>228</v>
      </c>
      <c r="N100" s="312" t="s">
        <v>429</v>
      </c>
      <c r="O100" s="312" t="s">
        <v>326</v>
      </c>
      <c r="P100" s="314" t="str">
        <f>MID(C100,1,7)</f>
        <v>O230117</v>
      </c>
      <c r="Q100" s="314" t="str">
        <f>MID(H100,1,4)</f>
        <v>1905</v>
      </c>
      <c r="R100" s="314" t="str">
        <f>MID(C100,14,8)</f>
        <v>20240242</v>
      </c>
      <c r="S100" s="314" t="str">
        <f>MID(O100,1,2)</f>
        <v>13</v>
      </c>
      <c r="T100" s="314" t="str">
        <f>MID(H100,5,3)</f>
        <v>014</v>
      </c>
      <c r="U100" s="312" t="str">
        <f>CONCATENATE(P100,Q100,R100,S100,T100)</f>
        <v>O23011719052024024213014</v>
      </c>
      <c r="V100" s="315" t="s">
        <v>327</v>
      </c>
      <c r="W100" s="308" t="s">
        <v>379</v>
      </c>
      <c r="X100" s="316" t="s">
        <v>360</v>
      </c>
      <c r="Y100" s="317">
        <v>7074</v>
      </c>
      <c r="Z100" s="385">
        <v>0</v>
      </c>
      <c r="AA100" s="385">
        <v>0</v>
      </c>
      <c r="AB100" s="385">
        <v>0</v>
      </c>
      <c r="AC100" s="385">
        <v>0</v>
      </c>
      <c r="AD100" s="385">
        <v>0</v>
      </c>
      <c r="AE100" s="405">
        <v>0</v>
      </c>
      <c r="AF100" s="385">
        <v>0</v>
      </c>
      <c r="AG100" s="385">
        <v>0</v>
      </c>
      <c r="AH100" s="385">
        <v>0</v>
      </c>
      <c r="AI100" s="385">
        <v>0</v>
      </c>
      <c r="AJ100" s="385">
        <v>0</v>
      </c>
      <c r="AK100" s="385">
        <v>0</v>
      </c>
      <c r="AL100" s="385">
        <v>0</v>
      </c>
      <c r="AM100" s="385">
        <v>0</v>
      </c>
      <c r="AN100" s="385">
        <v>0</v>
      </c>
      <c r="AO100" s="385">
        <v>0</v>
      </c>
      <c r="AP100" s="385">
        <v>0</v>
      </c>
      <c r="AQ100" s="385">
        <v>0</v>
      </c>
      <c r="AR100" s="385">
        <v>0</v>
      </c>
      <c r="AS100" s="385">
        <v>0</v>
      </c>
      <c r="AT100" s="385">
        <v>0</v>
      </c>
      <c r="AU100" s="385">
        <v>0</v>
      </c>
      <c r="AV100" s="385">
        <v>0</v>
      </c>
      <c r="AW100" s="406">
        <v>0</v>
      </c>
      <c r="AX100" s="407">
        <v>0</v>
      </c>
      <c r="AY100" s="407">
        <v>0</v>
      </c>
      <c r="AZ100" s="318">
        <f>SUM(Z100:AY101)</f>
        <v>0</v>
      </c>
      <c r="BA100" s="385">
        <v>0</v>
      </c>
      <c r="BB100" s="385">
        <v>0</v>
      </c>
      <c r="BC100" s="385">
        <v>0</v>
      </c>
      <c r="BD100" s="385">
        <v>0</v>
      </c>
      <c r="BE100" s="385">
        <v>0</v>
      </c>
      <c r="BF100" s="385">
        <v>0</v>
      </c>
      <c r="BG100" s="385">
        <v>0</v>
      </c>
      <c r="BH100" s="385">
        <v>0</v>
      </c>
      <c r="BI100" s="385">
        <v>0</v>
      </c>
      <c r="BJ100" s="385">
        <v>0</v>
      </c>
      <c r="BK100" s="385">
        <v>0</v>
      </c>
      <c r="BL100" s="406">
        <v>0</v>
      </c>
      <c r="BM100" s="385">
        <v>0</v>
      </c>
      <c r="BN100" s="406">
        <v>0</v>
      </c>
      <c r="BO100" s="385">
        <v>0</v>
      </c>
      <c r="BP100" s="385">
        <v>0</v>
      </c>
      <c r="BQ100" s="385">
        <v>0</v>
      </c>
      <c r="BR100" s="385">
        <v>0</v>
      </c>
      <c r="BS100" s="385">
        <v>0</v>
      </c>
      <c r="BT100" s="385">
        <v>0</v>
      </c>
      <c r="BU100" s="385">
        <f>SUM(BA100:BT100)</f>
        <v>0</v>
      </c>
      <c r="BV100" s="385">
        <f>+BU100+AZ100</f>
        <v>0</v>
      </c>
      <c r="BW100" s="863">
        <v>0</v>
      </c>
      <c r="BX100" s="385">
        <v>0</v>
      </c>
      <c r="BY100" s="385">
        <v>0</v>
      </c>
      <c r="BZ100" s="385">
        <v>0</v>
      </c>
      <c r="CA100" s="385">
        <v>0</v>
      </c>
      <c r="CB100" s="385">
        <v>0</v>
      </c>
      <c r="CC100" s="385">
        <v>0</v>
      </c>
      <c r="CD100" s="385">
        <v>0</v>
      </c>
      <c r="CE100" s="385">
        <v>0</v>
      </c>
      <c r="CF100" s="385">
        <v>0</v>
      </c>
      <c r="CG100" s="385">
        <v>0</v>
      </c>
      <c r="CH100" s="196">
        <v>232693558</v>
      </c>
      <c r="CI100" s="196">
        <v>7329847</v>
      </c>
      <c r="CJ100" s="385">
        <v>0</v>
      </c>
      <c r="CK100" s="385">
        <v>0</v>
      </c>
      <c r="CL100" s="385">
        <v>0</v>
      </c>
      <c r="CM100" s="385">
        <v>0</v>
      </c>
      <c r="CN100" s="385">
        <v>0</v>
      </c>
      <c r="CO100" s="385">
        <v>0</v>
      </c>
      <c r="CP100" s="385">
        <v>0</v>
      </c>
      <c r="CQ100" s="385">
        <v>0</v>
      </c>
      <c r="CR100" s="385">
        <v>0</v>
      </c>
      <c r="CS100" s="385">
        <v>0</v>
      </c>
      <c r="CT100" s="385">
        <v>0</v>
      </c>
      <c r="CU100" s="385">
        <v>0</v>
      </c>
      <c r="CV100" s="385">
        <v>0</v>
      </c>
      <c r="CW100" s="385">
        <f>SUM(BW100:CV100)</f>
        <v>240023405</v>
      </c>
      <c r="CX100" s="385">
        <v>0</v>
      </c>
      <c r="CY100" s="196">
        <v>0</v>
      </c>
      <c r="CZ100" s="196">
        <v>689111447</v>
      </c>
      <c r="DA100" s="196">
        <v>21707011</v>
      </c>
      <c r="DB100" s="318">
        <f>SUM(CX100:DA100)</f>
        <v>710818458</v>
      </c>
      <c r="DC100" s="318">
        <f>+DB100+CW100</f>
        <v>950841863</v>
      </c>
      <c r="DD100" s="318">
        <f>+DC100+BV100</f>
        <v>950841863</v>
      </c>
      <c r="DE100" s="322">
        <f>ROUND(SUM(DD100),-3)</f>
        <v>950842000</v>
      </c>
      <c r="DF100" s="322">
        <f>+DE100-DD100</f>
        <v>137</v>
      </c>
      <c r="DG100" s="223" t="str">
        <f>CONCATENATE(E100,F100,U100)</f>
        <v>O232020200991122PM/0201/0113/19050140242O23011719052024024213014</v>
      </c>
      <c r="DH100" s="324" t="str">
        <f>VLOOKUP(DG100,'[2]anteproyecto 2025'!DC$45:DC$177,1,0)</f>
        <v>O232020200991122PM/0201/0113/19050140242O23011719052024024213014</v>
      </c>
      <c r="DI100" s="167"/>
      <c r="DJ100" s="196">
        <f t="shared" si="112"/>
        <v>240023405</v>
      </c>
      <c r="DK100" s="196">
        <f>+CK100+CL100+CM100+CN100</f>
        <v>0</v>
      </c>
      <c r="DL100" s="196">
        <f>+CO100</f>
        <v>0</v>
      </c>
      <c r="DM100" s="196">
        <f>+CP100</f>
        <v>0</v>
      </c>
      <c r="DN100" s="196">
        <f>+CQ100</f>
        <v>0</v>
      </c>
      <c r="DO100" s="196">
        <f>+CX100</f>
        <v>0</v>
      </c>
      <c r="DP100" s="196">
        <f>+CY100+CZ100+DA100</f>
        <v>710818458</v>
      </c>
      <c r="DQ100" s="196">
        <f>+CS100</f>
        <v>0</v>
      </c>
      <c r="DR100" s="196">
        <v>0</v>
      </c>
      <c r="DS100" s="196">
        <f>+CR100</f>
        <v>0</v>
      </c>
      <c r="DT100" s="196">
        <f>+CT100</f>
        <v>0</v>
      </c>
      <c r="DU100" s="196">
        <f>+CU100</f>
        <v>0</v>
      </c>
      <c r="DV100" s="196">
        <f>+CV100</f>
        <v>0</v>
      </c>
      <c r="DW100" s="196">
        <f>SUM(DJ100:DV100)</f>
        <v>950841863</v>
      </c>
      <c r="DX100" s="196">
        <f>+Z100+AA100+AB100+AC100+AD100+AE100+AF100+AJ100+AK100+AL100+AM100+AN100+AO100+AP100+AQ100+AR100+AS100+AT100+AU100+AV100+BF100+AW100+AX100+AY100+BG100+BH100+BI100</f>
        <v>0</v>
      </c>
      <c r="DY100" s="196">
        <f>+AG100+AH100</f>
        <v>0</v>
      </c>
      <c r="DZ100" s="196">
        <f>+AH100</f>
        <v>0</v>
      </c>
      <c r="EA100" s="196">
        <f>+AI100</f>
        <v>0</v>
      </c>
      <c r="EB100" s="196">
        <f>+BA100</f>
        <v>0</v>
      </c>
      <c r="EC100" s="196">
        <f>+BJ100+BK100+BL100+BN100+BM100+BT100</f>
        <v>0</v>
      </c>
      <c r="ED100" s="196">
        <f>+BP100</f>
        <v>0</v>
      </c>
      <c r="EE100" s="196">
        <f>+BQ100</f>
        <v>0</v>
      </c>
      <c r="EF100" s="196">
        <f>+BO100</f>
        <v>0</v>
      </c>
      <c r="EG100" s="196">
        <f>+BB100+BC100</f>
        <v>0</v>
      </c>
      <c r="EH100" s="196">
        <f>+BD100</f>
        <v>0</v>
      </c>
      <c r="EI100" s="196">
        <f>+BE100</f>
        <v>0</v>
      </c>
      <c r="EJ100" s="196">
        <f>+BR100</f>
        <v>0</v>
      </c>
      <c r="EK100" s="196">
        <f>+BS100</f>
        <v>0</v>
      </c>
      <c r="EL100" s="196">
        <f>SUM(DX100:EK100)</f>
        <v>0</v>
      </c>
      <c r="EM100" s="196">
        <f>+EL100+DW100</f>
        <v>950841863</v>
      </c>
      <c r="EN100" s="325">
        <f>+EM100-DD100</f>
        <v>0</v>
      </c>
    </row>
    <row r="101" spans="1:144" ht="19.5" hidden="1" customHeight="1">
      <c r="A101">
        <v>0</v>
      </c>
      <c r="S101"/>
      <c r="Z101" s="371"/>
      <c r="AA101" s="371"/>
      <c r="AB101" s="371"/>
      <c r="AC101" s="371"/>
      <c r="AD101" s="371"/>
      <c r="AE101" s="401"/>
      <c r="AF101" s="371"/>
      <c r="AG101" s="371"/>
      <c r="AH101" s="371"/>
      <c r="AI101" s="371"/>
      <c r="AJ101" s="371"/>
      <c r="AK101" s="371"/>
      <c r="AL101" s="371"/>
      <c r="AM101" s="371"/>
      <c r="AN101" s="371"/>
      <c r="AO101" s="371"/>
      <c r="AP101" s="371"/>
      <c r="AQ101" s="371"/>
      <c r="AR101" s="371"/>
      <c r="AS101" s="371"/>
      <c r="AT101" s="371"/>
      <c r="AU101" s="371"/>
      <c r="AV101" s="371"/>
      <c r="AW101" s="371"/>
      <c r="AZ101" s="371"/>
      <c r="BA101" s="371"/>
      <c r="BB101" s="371"/>
      <c r="BC101" s="371"/>
      <c r="BD101" s="371"/>
      <c r="BE101" s="371"/>
      <c r="BF101" s="371"/>
      <c r="BG101" s="371"/>
      <c r="BH101" s="371"/>
      <c r="BI101" s="371"/>
      <c r="BJ101" s="371"/>
      <c r="BK101" s="371"/>
      <c r="BM101" s="371"/>
      <c r="BO101" s="371"/>
      <c r="BP101" s="371"/>
      <c r="BQ101" s="371"/>
      <c r="BR101" s="371"/>
      <c r="BS101" s="371"/>
      <c r="BT101" s="371"/>
      <c r="BU101" s="371"/>
      <c r="BV101" s="371"/>
      <c r="BW101" s="862"/>
      <c r="BX101" s="371"/>
      <c r="BY101" s="371"/>
      <c r="BZ101" s="371"/>
      <c r="CA101" s="371"/>
      <c r="CB101" s="371"/>
      <c r="CC101" s="371"/>
      <c r="CD101" s="371"/>
      <c r="CE101" s="371"/>
      <c r="CF101" s="371"/>
      <c r="CG101" s="371"/>
      <c r="CH101" s="371"/>
      <c r="CI101" s="371"/>
      <c r="CJ101" s="371"/>
      <c r="CK101" s="371"/>
      <c r="CL101" s="386"/>
      <c r="CM101" s="386"/>
      <c r="CN101" s="386"/>
      <c r="CO101" s="386"/>
      <c r="CP101" s="386"/>
      <c r="CQ101" s="386"/>
      <c r="CR101" s="386"/>
      <c r="CS101" s="386"/>
      <c r="CT101" s="386"/>
      <c r="CU101" s="386"/>
      <c r="CV101" s="386"/>
      <c r="CW101" s="386"/>
      <c r="CX101" s="386"/>
      <c r="CY101" s="386"/>
      <c r="CZ101" s="386"/>
      <c r="DA101" s="386"/>
      <c r="DB101" s="386"/>
      <c r="DC101" s="386"/>
      <c r="DD101" s="386"/>
      <c r="DG101" s="223"/>
      <c r="DI101" s="371"/>
      <c r="DJ101">
        <f t="shared" si="112"/>
        <v>0</v>
      </c>
      <c r="DL101">
        <f>+CN101+CO101</f>
        <v>0</v>
      </c>
      <c r="DM101">
        <f>+CO101+CP101</f>
        <v>0</v>
      </c>
      <c r="DN101">
        <f>+CP101+CQ101</f>
        <v>0</v>
      </c>
      <c r="EM101" s="196"/>
      <c r="EN101"/>
    </row>
    <row r="102" spans="1:144" s="326" customFormat="1" ht="24.75" customHeight="1">
      <c r="A102" s="305" t="s">
        <v>430</v>
      </c>
      <c r="B102" s="306" t="s">
        <v>348</v>
      </c>
      <c r="C102" s="307" t="s">
        <v>352</v>
      </c>
      <c r="D102" s="308" t="s">
        <v>316</v>
      </c>
      <c r="E102" s="308" t="s">
        <v>318</v>
      </c>
      <c r="F102" s="308" t="s">
        <v>402</v>
      </c>
      <c r="G102" s="310" t="str">
        <f>MID(F102,14,7)</f>
        <v>1905014</v>
      </c>
      <c r="H102" s="305" t="s">
        <v>362</v>
      </c>
      <c r="I102" s="311">
        <f>+G102-H102</f>
        <v>0</v>
      </c>
      <c r="J102" s="312" t="s">
        <v>356</v>
      </c>
      <c r="K102" s="358">
        <v>1903042</v>
      </c>
      <c r="L102" s="312" t="s">
        <v>377</v>
      </c>
      <c r="M102" s="359">
        <v>229</v>
      </c>
      <c r="N102" s="312" t="s">
        <v>431</v>
      </c>
      <c r="O102" s="312" t="s">
        <v>326</v>
      </c>
      <c r="P102" s="314" t="str">
        <f>MID(C102,1,7)</f>
        <v>O230117</v>
      </c>
      <c r="Q102" s="314" t="str">
        <f>MID(H102,1,4)</f>
        <v>1905</v>
      </c>
      <c r="R102" s="314" t="str">
        <f>MID(C102,14,8)</f>
        <v>20240242</v>
      </c>
      <c r="S102" s="314" t="str">
        <f>MID(O102,1,2)</f>
        <v>13</v>
      </c>
      <c r="T102" s="314" t="str">
        <f>MID(H102,5,3)</f>
        <v>014</v>
      </c>
      <c r="U102" s="312" t="str">
        <f>CONCATENATE(P102,Q102,R102,S102,T102)</f>
        <v>O23011719052024024213014</v>
      </c>
      <c r="V102" s="315" t="s">
        <v>327</v>
      </c>
      <c r="W102" s="308" t="s">
        <v>379</v>
      </c>
      <c r="X102" s="316" t="s">
        <v>360</v>
      </c>
      <c r="Y102" s="317">
        <v>7074</v>
      </c>
      <c r="Z102" s="385">
        <v>0</v>
      </c>
      <c r="AA102" s="385">
        <v>0</v>
      </c>
      <c r="AB102" s="385">
        <v>0</v>
      </c>
      <c r="AC102" s="385">
        <v>0</v>
      </c>
      <c r="AD102" s="385">
        <v>0</v>
      </c>
      <c r="AE102" s="405">
        <v>0</v>
      </c>
      <c r="AF102" s="385">
        <v>0</v>
      </c>
      <c r="AG102" s="385">
        <v>0</v>
      </c>
      <c r="AH102" s="385">
        <v>0</v>
      </c>
      <c r="AI102" s="385">
        <v>0</v>
      </c>
      <c r="AJ102" s="385">
        <v>0</v>
      </c>
      <c r="AK102" s="385">
        <v>0</v>
      </c>
      <c r="AL102" s="385">
        <v>0</v>
      </c>
      <c r="AM102" s="385">
        <v>0</v>
      </c>
      <c r="AN102" s="385">
        <v>0</v>
      </c>
      <c r="AO102" s="385">
        <v>0</v>
      </c>
      <c r="AP102" s="385">
        <v>0</v>
      </c>
      <c r="AQ102" s="385">
        <v>0</v>
      </c>
      <c r="AR102" s="385">
        <v>0</v>
      </c>
      <c r="AS102" s="385">
        <v>0</v>
      </c>
      <c r="AT102" s="385">
        <v>0</v>
      </c>
      <c r="AU102" s="385">
        <v>0</v>
      </c>
      <c r="AV102" s="385">
        <v>0</v>
      </c>
      <c r="AW102" s="406">
        <v>0</v>
      </c>
      <c r="AX102" s="407">
        <v>0</v>
      </c>
      <c r="AY102" s="407">
        <v>0</v>
      </c>
      <c r="AZ102" s="318">
        <f>SUM(Z102:AY103)</f>
        <v>0</v>
      </c>
      <c r="BA102" s="385">
        <v>0</v>
      </c>
      <c r="BB102" s="385">
        <v>0</v>
      </c>
      <c r="BC102" s="385">
        <v>0</v>
      </c>
      <c r="BD102" s="385">
        <v>0</v>
      </c>
      <c r="BE102" s="385">
        <v>0</v>
      </c>
      <c r="BF102" s="385">
        <v>0</v>
      </c>
      <c r="BG102" s="385">
        <v>0</v>
      </c>
      <c r="BH102" s="385">
        <v>0</v>
      </c>
      <c r="BI102" s="385">
        <v>0</v>
      </c>
      <c r="BJ102" s="385">
        <v>0</v>
      </c>
      <c r="BK102" s="385">
        <v>0</v>
      </c>
      <c r="BL102" s="406">
        <v>0</v>
      </c>
      <c r="BM102" s="385">
        <v>0</v>
      </c>
      <c r="BN102" s="406">
        <v>0</v>
      </c>
      <c r="BO102" s="385">
        <v>0</v>
      </c>
      <c r="BP102" s="385">
        <v>0</v>
      </c>
      <c r="BQ102" s="385">
        <v>0</v>
      </c>
      <c r="BR102" s="385">
        <v>0</v>
      </c>
      <c r="BS102" s="385">
        <v>0</v>
      </c>
      <c r="BT102" s="385">
        <v>0</v>
      </c>
      <c r="BU102" s="385">
        <f>SUM(BA102:BT102)</f>
        <v>0</v>
      </c>
      <c r="BV102" s="385">
        <f>+BU102+AZ102</f>
        <v>0</v>
      </c>
      <c r="BW102" s="863"/>
      <c r="BX102" s="385">
        <v>0</v>
      </c>
      <c r="BY102" s="385">
        <v>0</v>
      </c>
      <c r="BZ102" s="385">
        <v>0</v>
      </c>
      <c r="CA102" s="385">
        <v>0</v>
      </c>
      <c r="CB102" s="385">
        <v>0</v>
      </c>
      <c r="CC102" s="385">
        <v>0</v>
      </c>
      <c r="CD102" s="385">
        <v>0</v>
      </c>
      <c r="CE102" s="385">
        <v>0</v>
      </c>
      <c r="CF102" s="385">
        <v>0</v>
      </c>
      <c r="CG102" s="385">
        <v>0</v>
      </c>
      <c r="CH102" s="196">
        <v>391128268</v>
      </c>
      <c r="CI102" s="196">
        <v>12320540</v>
      </c>
      <c r="CJ102" s="385">
        <v>0</v>
      </c>
      <c r="CK102" s="385">
        <v>0</v>
      </c>
      <c r="CL102" s="385">
        <v>0</v>
      </c>
      <c r="CM102" s="385">
        <v>0</v>
      </c>
      <c r="CN102" s="385">
        <v>0</v>
      </c>
      <c r="CO102" s="385">
        <v>0</v>
      </c>
      <c r="CP102" s="385">
        <v>0</v>
      </c>
      <c r="CQ102" s="385">
        <v>0</v>
      </c>
      <c r="CR102" s="385">
        <v>0</v>
      </c>
      <c r="CS102" s="385">
        <v>0</v>
      </c>
      <c r="CT102" s="385">
        <v>0</v>
      </c>
      <c r="CU102" s="385">
        <v>0</v>
      </c>
      <c r="CV102" s="385">
        <v>0</v>
      </c>
      <c r="CW102" s="385">
        <f>SUM(BW102:CV102)</f>
        <v>403448808</v>
      </c>
      <c r="CX102" s="385">
        <v>0</v>
      </c>
      <c r="CY102" s="196">
        <v>0</v>
      </c>
      <c r="CZ102" s="196">
        <v>531002880</v>
      </c>
      <c r="DA102" s="196">
        <f>16726591-92</f>
        <v>16726499</v>
      </c>
      <c r="DB102" s="318">
        <f>SUM(CX102:DA102)</f>
        <v>547729379</v>
      </c>
      <c r="DC102" s="318">
        <f>+DB102+CW102</f>
        <v>951178187</v>
      </c>
      <c r="DD102" s="318">
        <f>+DC102+BV102</f>
        <v>951178187</v>
      </c>
      <c r="DE102" s="322">
        <f>ROUND(SUM(DD102),-3)</f>
        <v>951178000</v>
      </c>
      <c r="DF102" s="322">
        <f>+DE102-DD102</f>
        <v>-187</v>
      </c>
      <c r="DG102" s="223" t="str">
        <f>CONCATENATE(E102,F102,U102)</f>
        <v>O232020200991122PM/0201/0113/19050140242O23011719052024024213014</v>
      </c>
      <c r="DH102" s="324" t="str">
        <f>VLOOKUP(DG102,'[2]anteproyecto 2025'!DC$45:DC$177,1,0)</f>
        <v>O232020200991122PM/0201/0113/19050140242O23011719052024024213014</v>
      </c>
      <c r="DI102" s="167"/>
      <c r="DJ102" s="196">
        <f t="shared" si="112"/>
        <v>403448808</v>
      </c>
      <c r="DK102" s="196">
        <f>+CK102+CL102+CM102+CN102</f>
        <v>0</v>
      </c>
      <c r="DL102" s="196">
        <f>+CO102</f>
        <v>0</v>
      </c>
      <c r="DM102" s="196">
        <f>+CP102</f>
        <v>0</v>
      </c>
      <c r="DN102" s="196">
        <f>+CQ102</f>
        <v>0</v>
      </c>
      <c r="DO102" s="196">
        <f>+CX102</f>
        <v>0</v>
      </c>
      <c r="DP102" s="196">
        <f>+CY102+CZ102+DA102</f>
        <v>547729379</v>
      </c>
      <c r="DQ102" s="196">
        <f>+CS102</f>
        <v>0</v>
      </c>
      <c r="DR102" s="196">
        <v>0</v>
      </c>
      <c r="DS102" s="196">
        <f>+CR102</f>
        <v>0</v>
      </c>
      <c r="DT102" s="196">
        <f>+CT102</f>
        <v>0</v>
      </c>
      <c r="DU102" s="196">
        <f>+CU102</f>
        <v>0</v>
      </c>
      <c r="DV102" s="196">
        <f>+CV102</f>
        <v>0</v>
      </c>
      <c r="DW102" s="196">
        <f>SUM(DJ102:DV102)</f>
        <v>951178187</v>
      </c>
      <c r="DX102" s="196">
        <f>+Z102+AA102+AB102+AC102+AD102+AE102+AF102+AJ102+AK102+AL102+AM102+AN102+AO102+AP102+AQ102+AR102+AS102+AT102+AU102+AV102+BF102+AW102+AX102+AY102+BG102+BH102+BI102</f>
        <v>0</v>
      </c>
      <c r="DY102" s="196">
        <f>+AG102+AH102</f>
        <v>0</v>
      </c>
      <c r="DZ102" s="196">
        <f>+AH102</f>
        <v>0</v>
      </c>
      <c r="EA102" s="196">
        <f>+AI102</f>
        <v>0</v>
      </c>
      <c r="EB102" s="196">
        <f>+BA102</f>
        <v>0</v>
      </c>
      <c r="EC102" s="196">
        <f>+BJ102+BK102+BL102+BN102+BM102+BT102</f>
        <v>0</v>
      </c>
      <c r="ED102" s="196">
        <f>+BP102</f>
        <v>0</v>
      </c>
      <c r="EE102" s="196">
        <f>+BQ102</f>
        <v>0</v>
      </c>
      <c r="EF102" s="196">
        <f>+BO102</f>
        <v>0</v>
      </c>
      <c r="EG102" s="196">
        <f>+BB102+BC102</f>
        <v>0</v>
      </c>
      <c r="EH102" s="196">
        <f>+BD102</f>
        <v>0</v>
      </c>
      <c r="EI102" s="196">
        <f>+BE102</f>
        <v>0</v>
      </c>
      <c r="EJ102" s="196">
        <f>+BR102</f>
        <v>0</v>
      </c>
      <c r="EK102" s="196">
        <f>+BS102</f>
        <v>0</v>
      </c>
      <c r="EL102" s="196">
        <f>SUM(DX102:EK102)</f>
        <v>0</v>
      </c>
      <c r="EM102" s="196">
        <f>+EL102+DW102</f>
        <v>951178187</v>
      </c>
      <c r="EN102" s="325">
        <f>+EM102-DD102</f>
        <v>0</v>
      </c>
    </row>
    <row r="103" spans="1:144" ht="19.5" hidden="1" customHeight="1">
      <c r="A103">
        <v>0</v>
      </c>
      <c r="S103"/>
      <c r="Z103" s="371"/>
      <c r="AA103" s="371"/>
      <c r="AB103" s="371"/>
      <c r="AC103" s="371"/>
      <c r="AD103" s="371"/>
      <c r="AE103" s="401"/>
      <c r="AF103" s="371"/>
      <c r="AG103" s="371"/>
      <c r="AH103" s="371"/>
      <c r="AI103" s="371"/>
      <c r="AJ103" s="371"/>
      <c r="AK103" s="371"/>
      <c r="AL103" s="371"/>
      <c r="AM103" s="371"/>
      <c r="AN103" s="371"/>
      <c r="AO103" s="371"/>
      <c r="AP103" s="371"/>
      <c r="AQ103" s="371"/>
      <c r="AR103" s="371"/>
      <c r="AS103" s="371"/>
      <c r="AT103" s="371"/>
      <c r="AU103" s="371"/>
      <c r="AV103" s="371"/>
      <c r="AW103" s="371"/>
      <c r="AZ103" s="371"/>
      <c r="BA103" s="371"/>
      <c r="BB103" s="371"/>
      <c r="BC103" s="371"/>
      <c r="BD103" s="371"/>
      <c r="BE103" s="371"/>
      <c r="BF103" s="371"/>
      <c r="BG103" s="371"/>
      <c r="BH103" s="371"/>
      <c r="BI103" s="371"/>
      <c r="BJ103" s="371"/>
      <c r="BK103" s="371"/>
      <c r="BM103" s="371"/>
      <c r="BO103" s="371"/>
      <c r="BP103" s="371"/>
      <c r="BQ103" s="371"/>
      <c r="BR103" s="371"/>
      <c r="BS103" s="371"/>
      <c r="BT103" s="371"/>
      <c r="BU103" s="371"/>
      <c r="BV103" s="371"/>
      <c r="BW103" s="862"/>
      <c r="BX103" s="371"/>
      <c r="BY103" s="371"/>
      <c r="BZ103" s="371"/>
      <c r="CA103" s="371"/>
      <c r="CB103" s="371"/>
      <c r="CC103" s="371"/>
      <c r="CD103" s="371"/>
      <c r="CE103" s="371"/>
      <c r="CF103" s="371"/>
      <c r="CG103" s="371"/>
      <c r="CH103" s="371"/>
      <c r="CI103" s="371"/>
      <c r="CJ103" s="371"/>
      <c r="CK103" s="371"/>
      <c r="CL103" s="386"/>
      <c r="CM103" s="386"/>
      <c r="CN103" s="386"/>
      <c r="CO103" s="386"/>
      <c r="CP103" s="386"/>
      <c r="CQ103" s="386"/>
      <c r="CR103" s="386"/>
      <c r="CS103" s="386"/>
      <c r="CT103" s="386"/>
      <c r="CU103" s="386"/>
      <c r="CV103" s="386"/>
      <c r="CW103" s="386"/>
      <c r="CX103" s="386"/>
      <c r="CY103" s="386"/>
      <c r="CZ103" s="386"/>
      <c r="DA103" s="386"/>
      <c r="DB103" s="386"/>
      <c r="DC103" s="386"/>
      <c r="DD103" s="386"/>
      <c r="DG103" s="223"/>
      <c r="DI103" s="371"/>
      <c r="DJ103">
        <f t="shared" si="112"/>
        <v>0</v>
      </c>
      <c r="DL103">
        <f t="shared" ref="DL103:DN104" si="113">+CN103+CO103</f>
        <v>0</v>
      </c>
      <c r="DM103">
        <f t="shared" si="113"/>
        <v>0</v>
      </c>
      <c r="DN103">
        <f t="shared" si="113"/>
        <v>0</v>
      </c>
      <c r="EM103" s="196"/>
      <c r="EN103"/>
    </row>
    <row r="104" spans="1:144" ht="24.75" customHeight="1">
      <c r="A104" s="313" t="s">
        <v>221</v>
      </c>
      <c r="B104" s="363" t="s">
        <v>348</v>
      </c>
      <c r="C104" s="364" t="s">
        <v>352</v>
      </c>
      <c r="D104" s="342" t="s">
        <v>316</v>
      </c>
      <c r="E104" s="342" t="s">
        <v>318</v>
      </c>
      <c r="F104" s="309" t="s">
        <v>432</v>
      </c>
      <c r="G104" s="343"/>
      <c r="H104" s="313" t="s">
        <v>433</v>
      </c>
      <c r="I104" s="313"/>
      <c r="J104" s="365" t="s">
        <v>434</v>
      </c>
      <c r="K104" s="313">
        <v>1901009</v>
      </c>
      <c r="L104" s="365" t="s">
        <v>435</v>
      </c>
      <c r="M104" s="370">
        <v>0</v>
      </c>
      <c r="N104" s="365" t="s">
        <v>436</v>
      </c>
      <c r="O104" s="365" t="s">
        <v>344</v>
      </c>
      <c r="P104" s="365"/>
      <c r="Q104" s="365"/>
      <c r="R104" s="365"/>
      <c r="S104" s="365"/>
      <c r="T104" s="365"/>
      <c r="U104" s="312"/>
      <c r="V104" s="366" t="s">
        <v>327</v>
      </c>
      <c r="W104" s="342" t="s">
        <v>333</v>
      </c>
      <c r="X104" s="368" t="s">
        <v>360</v>
      </c>
      <c r="Y104" s="351">
        <v>7074</v>
      </c>
      <c r="Z104" s="352">
        <f>+Z105+Z107</f>
        <v>0</v>
      </c>
      <c r="AA104" s="352">
        <f t="shared" ref="AA104:CX104" si="114">+AA105+AA107</f>
        <v>0</v>
      </c>
      <c r="AB104" s="352">
        <f t="shared" si="114"/>
        <v>0</v>
      </c>
      <c r="AC104" s="352">
        <f t="shared" si="114"/>
        <v>0</v>
      </c>
      <c r="AD104" s="352">
        <f t="shared" si="114"/>
        <v>0</v>
      </c>
      <c r="AE104" s="353"/>
      <c r="AF104" s="352">
        <f t="shared" si="114"/>
        <v>0</v>
      </c>
      <c r="AG104" s="352">
        <f t="shared" si="114"/>
        <v>0</v>
      </c>
      <c r="AH104" s="352">
        <f t="shared" si="114"/>
        <v>0</v>
      </c>
      <c r="AI104" s="352">
        <f t="shared" si="114"/>
        <v>0</v>
      </c>
      <c r="AJ104" s="352">
        <f t="shared" si="114"/>
        <v>0</v>
      </c>
      <c r="AK104" s="352">
        <f t="shared" si="114"/>
        <v>0</v>
      </c>
      <c r="AL104" s="352">
        <f t="shared" si="114"/>
        <v>0</v>
      </c>
      <c r="AM104" s="352">
        <f t="shared" si="114"/>
        <v>0</v>
      </c>
      <c r="AN104" s="352">
        <f t="shared" si="114"/>
        <v>0</v>
      </c>
      <c r="AO104" s="352">
        <f t="shared" si="114"/>
        <v>0</v>
      </c>
      <c r="AP104" s="352">
        <f t="shared" si="114"/>
        <v>0</v>
      </c>
      <c r="AQ104" s="352">
        <f t="shared" si="114"/>
        <v>0</v>
      </c>
      <c r="AR104" s="352">
        <f t="shared" si="114"/>
        <v>0</v>
      </c>
      <c r="AS104" s="352">
        <f t="shared" si="114"/>
        <v>0</v>
      </c>
      <c r="AT104" s="352">
        <f t="shared" si="114"/>
        <v>0</v>
      </c>
      <c r="AU104" s="352">
        <f t="shared" si="114"/>
        <v>0</v>
      </c>
      <c r="AV104" s="352">
        <f t="shared" si="114"/>
        <v>0</v>
      </c>
      <c r="AW104" s="352"/>
      <c r="AX104" s="321">
        <f t="shared" ref="AX104" si="115">+AX105+AX107</f>
        <v>0</v>
      </c>
      <c r="AY104" s="321">
        <f t="shared" ref="AY104" si="116">+AY105+AY107</f>
        <v>0</v>
      </c>
      <c r="AZ104" s="352">
        <f t="shared" si="114"/>
        <v>0</v>
      </c>
      <c r="BA104" s="352">
        <f t="shared" si="114"/>
        <v>0</v>
      </c>
      <c r="BB104" s="352">
        <f t="shared" si="114"/>
        <v>0</v>
      </c>
      <c r="BC104" s="352">
        <f t="shared" si="114"/>
        <v>0</v>
      </c>
      <c r="BD104" s="352">
        <f t="shared" si="114"/>
        <v>0</v>
      </c>
      <c r="BE104" s="352">
        <f t="shared" si="114"/>
        <v>0</v>
      </c>
      <c r="BF104" s="352">
        <f t="shared" si="114"/>
        <v>0</v>
      </c>
      <c r="BG104" s="352">
        <f t="shared" si="114"/>
        <v>0</v>
      </c>
      <c r="BH104" s="352">
        <f t="shared" si="114"/>
        <v>0</v>
      </c>
      <c r="BI104" s="352">
        <f t="shared" si="114"/>
        <v>0</v>
      </c>
      <c r="BJ104" s="352">
        <f t="shared" si="114"/>
        <v>0</v>
      </c>
      <c r="BK104" s="352">
        <f t="shared" si="114"/>
        <v>0</v>
      </c>
      <c r="BL104" s="320"/>
      <c r="BM104" s="352">
        <f t="shared" ref="BM104" si="117">+BM105+BM107</f>
        <v>0</v>
      </c>
      <c r="BN104" s="320">
        <f t="shared" si="114"/>
        <v>0</v>
      </c>
      <c r="BO104" s="352">
        <f t="shared" si="114"/>
        <v>0</v>
      </c>
      <c r="BP104" s="352">
        <f t="shared" si="114"/>
        <v>0</v>
      </c>
      <c r="BQ104" s="352">
        <f t="shared" si="114"/>
        <v>0</v>
      </c>
      <c r="BR104" s="352">
        <f t="shared" si="114"/>
        <v>0</v>
      </c>
      <c r="BS104" s="352">
        <f t="shared" si="114"/>
        <v>0</v>
      </c>
      <c r="BT104" s="352">
        <f t="shared" si="114"/>
        <v>0</v>
      </c>
      <c r="BU104" s="352">
        <f t="shared" si="114"/>
        <v>0</v>
      </c>
      <c r="BV104" s="352">
        <f t="shared" si="114"/>
        <v>0</v>
      </c>
      <c r="BW104" s="857">
        <f>+BW105+BW107</f>
        <v>0</v>
      </c>
      <c r="BX104" s="352">
        <f t="shared" si="114"/>
        <v>0</v>
      </c>
      <c r="BY104" s="352">
        <f t="shared" si="114"/>
        <v>0</v>
      </c>
      <c r="BZ104" s="352">
        <f t="shared" si="114"/>
        <v>0</v>
      </c>
      <c r="CA104" s="352">
        <f t="shared" si="114"/>
        <v>0</v>
      </c>
      <c r="CB104" s="352">
        <f>+CB105+CB107</f>
        <v>0</v>
      </c>
      <c r="CC104" s="352">
        <f t="shared" si="114"/>
        <v>0</v>
      </c>
      <c r="CD104" s="352">
        <f>+CD105+CD107</f>
        <v>0</v>
      </c>
      <c r="CE104" s="352">
        <f>+CE105+CE107</f>
        <v>0</v>
      </c>
      <c r="CF104" s="352">
        <f>+CF105+CF107</f>
        <v>0</v>
      </c>
      <c r="CG104" s="352">
        <f>+CG105+CG107</f>
        <v>0</v>
      </c>
      <c r="CH104" s="352">
        <f t="shared" si="114"/>
        <v>93171550</v>
      </c>
      <c r="CI104" s="352">
        <f t="shared" si="114"/>
        <v>2934904</v>
      </c>
      <c r="CJ104" s="352">
        <f>+CJ105+CJ107</f>
        <v>0</v>
      </c>
      <c r="CK104" s="352">
        <f t="shared" si="114"/>
        <v>0</v>
      </c>
      <c r="CL104" s="352">
        <f t="shared" si="114"/>
        <v>0</v>
      </c>
      <c r="CM104" s="352">
        <f t="shared" si="114"/>
        <v>0</v>
      </c>
      <c r="CN104" s="352">
        <f t="shared" si="114"/>
        <v>0</v>
      </c>
      <c r="CO104" s="352">
        <f t="shared" ref="CO104:CP104" si="118">+CO105+CO107</f>
        <v>0</v>
      </c>
      <c r="CP104" s="352">
        <f t="shared" si="118"/>
        <v>0</v>
      </c>
      <c r="CQ104" s="352">
        <f t="shared" si="114"/>
        <v>0</v>
      </c>
      <c r="CR104" s="352">
        <f t="shared" si="114"/>
        <v>0</v>
      </c>
      <c r="CS104" s="352">
        <f t="shared" si="114"/>
        <v>0</v>
      </c>
      <c r="CT104" s="352">
        <f t="shared" si="114"/>
        <v>0</v>
      </c>
      <c r="CU104" s="352">
        <f t="shared" si="114"/>
        <v>0</v>
      </c>
      <c r="CV104" s="352">
        <f t="shared" si="114"/>
        <v>0</v>
      </c>
      <c r="CW104" s="352">
        <f>+CW105+CW107</f>
        <v>96106454</v>
      </c>
      <c r="CX104" s="352">
        <f t="shared" si="114"/>
        <v>0</v>
      </c>
      <c r="CY104" s="352">
        <f t="shared" ref="CY104:EN104" si="119">+CY105+CY107</f>
        <v>411</v>
      </c>
      <c r="CZ104" s="352">
        <f>+CZ105+CZ107</f>
        <v>233523596</v>
      </c>
      <c r="DA104" s="352">
        <f>+DA105+DA107</f>
        <v>7355993</v>
      </c>
      <c r="DB104" s="352">
        <f t="shared" si="119"/>
        <v>240880000</v>
      </c>
      <c r="DC104" s="393">
        <f t="shared" si="119"/>
        <v>336986454</v>
      </c>
      <c r="DD104" s="394">
        <f>+DD105+DD107</f>
        <v>336986454</v>
      </c>
      <c r="DE104" s="354"/>
      <c r="DF104" s="354"/>
      <c r="DG104" s="223"/>
      <c r="DH104" s="324"/>
      <c r="DI104" s="355"/>
      <c r="DJ104" s="352">
        <f t="shared" si="112"/>
        <v>96106454</v>
      </c>
      <c r="DK104" s="352">
        <f t="shared" si="119"/>
        <v>0</v>
      </c>
      <c r="DL104" s="352">
        <f t="shared" si="113"/>
        <v>0</v>
      </c>
      <c r="DM104" s="352">
        <f t="shared" si="113"/>
        <v>0</v>
      </c>
      <c r="DN104" s="352">
        <f t="shared" si="113"/>
        <v>0</v>
      </c>
      <c r="DO104" s="352">
        <f t="shared" si="119"/>
        <v>0</v>
      </c>
      <c r="DP104" s="352">
        <f t="shared" si="119"/>
        <v>240880000</v>
      </c>
      <c r="DQ104" s="352">
        <f t="shared" si="119"/>
        <v>0</v>
      </c>
      <c r="DR104" s="352">
        <f t="shared" si="119"/>
        <v>0</v>
      </c>
      <c r="DS104" s="352">
        <f t="shared" si="119"/>
        <v>0</v>
      </c>
      <c r="DT104" s="352">
        <f t="shared" si="119"/>
        <v>0</v>
      </c>
      <c r="DU104" s="352">
        <f t="shared" si="119"/>
        <v>0</v>
      </c>
      <c r="DV104" s="352">
        <f t="shared" si="119"/>
        <v>0</v>
      </c>
      <c r="DW104" s="352">
        <f t="shared" si="119"/>
        <v>336986454</v>
      </c>
      <c r="DX104" s="352">
        <f t="shared" si="119"/>
        <v>0</v>
      </c>
      <c r="DY104" s="352">
        <f t="shared" si="119"/>
        <v>0</v>
      </c>
      <c r="DZ104" s="352">
        <f t="shared" si="119"/>
        <v>0</v>
      </c>
      <c r="EA104" s="352">
        <f t="shared" si="119"/>
        <v>0</v>
      </c>
      <c r="EB104" s="352">
        <f t="shared" si="119"/>
        <v>0</v>
      </c>
      <c r="EC104" s="352">
        <f t="shared" si="119"/>
        <v>0</v>
      </c>
      <c r="ED104" s="352">
        <f t="shared" si="119"/>
        <v>0</v>
      </c>
      <c r="EE104" s="352">
        <f t="shared" si="119"/>
        <v>0</v>
      </c>
      <c r="EF104" s="352">
        <f t="shared" si="119"/>
        <v>0</v>
      </c>
      <c r="EG104" s="352">
        <f t="shared" si="119"/>
        <v>0</v>
      </c>
      <c r="EH104" s="352">
        <f t="shared" si="119"/>
        <v>0</v>
      </c>
      <c r="EI104" s="352">
        <f t="shared" si="119"/>
        <v>0</v>
      </c>
      <c r="EJ104" s="352">
        <f t="shared" si="119"/>
        <v>0</v>
      </c>
      <c r="EK104" s="352">
        <f t="shared" si="119"/>
        <v>0</v>
      </c>
      <c r="EL104" s="352">
        <f t="shared" si="119"/>
        <v>0</v>
      </c>
      <c r="EM104" s="196">
        <f t="shared" si="119"/>
        <v>336986454</v>
      </c>
      <c r="EN104" s="352">
        <f t="shared" si="119"/>
        <v>0</v>
      </c>
    </row>
    <row r="105" spans="1:144" s="326" customFormat="1" ht="24.75" customHeight="1">
      <c r="A105" s="305" t="s">
        <v>437</v>
      </c>
      <c r="B105" s="306" t="s">
        <v>348</v>
      </c>
      <c r="C105" s="307" t="s">
        <v>352</v>
      </c>
      <c r="D105" s="308" t="s">
        <v>316</v>
      </c>
      <c r="E105" s="308" t="s">
        <v>318</v>
      </c>
      <c r="F105" s="308" t="s">
        <v>432</v>
      </c>
      <c r="G105" s="310" t="str">
        <f>MID(F105,14,7)</f>
        <v>1905054</v>
      </c>
      <c r="H105" s="305" t="s">
        <v>433</v>
      </c>
      <c r="I105" s="311">
        <f>+G105-H105</f>
        <v>0</v>
      </c>
      <c r="J105" s="312" t="s">
        <v>434</v>
      </c>
      <c r="K105" s="358">
        <v>1901009</v>
      </c>
      <c r="L105" s="312" t="s">
        <v>435</v>
      </c>
      <c r="M105" s="359">
        <v>94</v>
      </c>
      <c r="N105" s="312" t="s">
        <v>436</v>
      </c>
      <c r="O105" s="312" t="s">
        <v>344</v>
      </c>
      <c r="P105" s="314" t="str">
        <f>MID(C105,1,7)</f>
        <v>O230117</v>
      </c>
      <c r="Q105" s="314" t="str">
        <f>MID(H105,1,4)</f>
        <v>1905</v>
      </c>
      <c r="R105" s="314" t="str">
        <f>MID(C105,14,8)</f>
        <v>20240242</v>
      </c>
      <c r="S105" s="314" t="str">
        <f>MID(O105,1,2)</f>
        <v>06</v>
      </c>
      <c r="T105" s="314" t="str">
        <f>MID(H105,5,3)</f>
        <v>054</v>
      </c>
      <c r="U105" s="312" t="str">
        <f>CONCATENATE(P105,Q105,R105,S105,T105)</f>
        <v>O23011719052024024206054</v>
      </c>
      <c r="V105" s="315" t="s">
        <v>327</v>
      </c>
      <c r="W105" s="308" t="s">
        <v>333</v>
      </c>
      <c r="X105" s="316" t="s">
        <v>360</v>
      </c>
      <c r="Y105" s="317">
        <v>7074</v>
      </c>
      <c r="Z105" s="385">
        <v>0</v>
      </c>
      <c r="AA105" s="385">
        <v>0</v>
      </c>
      <c r="AB105" s="385">
        <v>0</v>
      </c>
      <c r="AC105" s="385">
        <v>0</v>
      </c>
      <c r="AD105" s="385">
        <v>0</v>
      </c>
      <c r="AE105" s="405">
        <v>0</v>
      </c>
      <c r="AF105" s="385">
        <v>0</v>
      </c>
      <c r="AG105" s="385">
        <v>0</v>
      </c>
      <c r="AH105" s="385">
        <v>0</v>
      </c>
      <c r="AI105" s="385">
        <v>0</v>
      </c>
      <c r="AJ105" s="385">
        <v>0</v>
      </c>
      <c r="AK105" s="385">
        <v>0</v>
      </c>
      <c r="AL105" s="385">
        <v>0</v>
      </c>
      <c r="AM105" s="385">
        <v>0</v>
      </c>
      <c r="AN105" s="385">
        <v>0</v>
      </c>
      <c r="AO105" s="385">
        <v>0</v>
      </c>
      <c r="AP105" s="385">
        <v>0</v>
      </c>
      <c r="AQ105" s="385">
        <v>0</v>
      </c>
      <c r="AR105" s="385">
        <v>0</v>
      </c>
      <c r="AS105" s="385">
        <v>0</v>
      </c>
      <c r="AT105" s="385">
        <v>0</v>
      </c>
      <c r="AU105" s="385">
        <v>0</v>
      </c>
      <c r="AV105" s="385">
        <v>0</v>
      </c>
      <c r="AW105" s="406">
        <v>0</v>
      </c>
      <c r="AX105" s="407">
        <v>0</v>
      </c>
      <c r="AY105" s="407">
        <v>0</v>
      </c>
      <c r="AZ105" s="318">
        <f>SUM(Z105:AY106)</f>
        <v>0</v>
      </c>
      <c r="BA105" s="385">
        <v>0</v>
      </c>
      <c r="BB105" s="385">
        <v>0</v>
      </c>
      <c r="BC105" s="385">
        <v>0</v>
      </c>
      <c r="BD105" s="385">
        <v>0</v>
      </c>
      <c r="BE105" s="385">
        <v>0</v>
      </c>
      <c r="BF105" s="385">
        <v>0</v>
      </c>
      <c r="BG105" s="385">
        <v>0</v>
      </c>
      <c r="BH105" s="385">
        <v>0</v>
      </c>
      <c r="BI105" s="385">
        <v>0</v>
      </c>
      <c r="BJ105" s="385">
        <v>0</v>
      </c>
      <c r="BK105" s="385">
        <v>0</v>
      </c>
      <c r="BL105" s="406">
        <v>0</v>
      </c>
      <c r="BM105" s="385">
        <v>0</v>
      </c>
      <c r="BN105" s="406">
        <v>0</v>
      </c>
      <c r="BO105" s="385">
        <v>0</v>
      </c>
      <c r="BP105" s="385">
        <v>0</v>
      </c>
      <c r="BQ105" s="385">
        <v>0</v>
      </c>
      <c r="BR105" s="385">
        <v>0</v>
      </c>
      <c r="BS105" s="385">
        <v>0</v>
      </c>
      <c r="BT105" s="385">
        <v>0</v>
      </c>
      <c r="BU105" s="385">
        <f>SUM(BA105:BT105)</f>
        <v>0</v>
      </c>
      <c r="BV105" s="385">
        <f>+BU105+AZ105</f>
        <v>0</v>
      </c>
      <c r="BW105" s="863">
        <v>0</v>
      </c>
      <c r="BX105" s="385">
        <v>0</v>
      </c>
      <c r="BY105" s="385">
        <v>0</v>
      </c>
      <c r="BZ105" s="385">
        <v>0</v>
      </c>
      <c r="CA105" s="385">
        <v>0</v>
      </c>
      <c r="CB105" s="385">
        <v>0</v>
      </c>
      <c r="CC105" s="385">
        <v>0</v>
      </c>
      <c r="CD105" s="385">
        <v>0</v>
      </c>
      <c r="CE105" s="385">
        <v>0</v>
      </c>
      <c r="CF105" s="385">
        <v>0</v>
      </c>
      <c r="CG105" s="385">
        <v>0</v>
      </c>
      <c r="CH105" s="196">
        <v>0</v>
      </c>
      <c r="CI105" s="196">
        <v>0</v>
      </c>
      <c r="CJ105" s="385">
        <v>0</v>
      </c>
      <c r="CK105" s="385">
        <v>0</v>
      </c>
      <c r="CL105" s="385">
        <v>0</v>
      </c>
      <c r="CM105" s="385">
        <v>0</v>
      </c>
      <c r="CN105" s="385">
        <v>0</v>
      </c>
      <c r="CO105" s="385">
        <v>0</v>
      </c>
      <c r="CP105" s="385">
        <v>0</v>
      </c>
      <c r="CQ105" s="385">
        <v>0</v>
      </c>
      <c r="CR105" s="385">
        <v>0</v>
      </c>
      <c r="CS105" s="385">
        <v>0</v>
      </c>
      <c r="CT105" s="385">
        <v>0</v>
      </c>
      <c r="CU105" s="385">
        <v>0</v>
      </c>
      <c r="CV105" s="385">
        <v>0</v>
      </c>
      <c r="CW105" s="385">
        <f>SUM(BW105:CV105)</f>
        <v>0</v>
      </c>
      <c r="CX105" s="385">
        <v>0</v>
      </c>
      <c r="CY105" s="196">
        <v>0</v>
      </c>
      <c r="CZ105" s="196">
        <v>0</v>
      </c>
      <c r="DA105" s="196">
        <v>0</v>
      </c>
      <c r="DB105" s="318">
        <f>SUM(CX105:DA105)</f>
        <v>0</v>
      </c>
      <c r="DC105" s="318">
        <f>+DB105+CW105</f>
        <v>0</v>
      </c>
      <c r="DD105" s="318">
        <f>+DC105+BV105</f>
        <v>0</v>
      </c>
      <c r="DE105" s="322">
        <f>ROUND(SUM(DD105),-3)</f>
        <v>0</v>
      </c>
      <c r="DF105" s="322">
        <f>+DE105-DD105</f>
        <v>0</v>
      </c>
      <c r="DG105" s="223" t="str">
        <f>CONCATENATE(E105,F105,U105)</f>
        <v>O232020200991122PM/0201/0106/19050540242O23011719052024024206054</v>
      </c>
      <c r="DH105" s="324" t="str">
        <f>VLOOKUP(DG105,'[2]anteproyecto 2025'!DC$45:DC$177,1,0)</f>
        <v>O232020200991122PM/0201/0106/19050540242O23011719052024024206054</v>
      </c>
      <c r="DI105" s="167"/>
      <c r="DJ105" s="196">
        <f t="shared" si="112"/>
        <v>0</v>
      </c>
      <c r="DK105" s="196">
        <f>+CK105+CL105+CM105+CN105</f>
        <v>0</v>
      </c>
      <c r="DL105" s="196">
        <f>+CO105</f>
        <v>0</v>
      </c>
      <c r="DM105" s="196">
        <f>+CP105</f>
        <v>0</v>
      </c>
      <c r="DN105" s="196">
        <f>+CQ105</f>
        <v>0</v>
      </c>
      <c r="DO105" s="196">
        <f>+CX105</f>
        <v>0</v>
      </c>
      <c r="DP105" s="196">
        <f>+CY105+CZ105+DA105</f>
        <v>0</v>
      </c>
      <c r="DQ105" s="196">
        <f>+CS105</f>
        <v>0</v>
      </c>
      <c r="DR105" s="196">
        <v>0</v>
      </c>
      <c r="DS105" s="196">
        <f>+CR105</f>
        <v>0</v>
      </c>
      <c r="DT105" s="196">
        <f>+CT105</f>
        <v>0</v>
      </c>
      <c r="DU105" s="196">
        <f>+CU105</f>
        <v>0</v>
      </c>
      <c r="DV105" s="196">
        <f>+CV105</f>
        <v>0</v>
      </c>
      <c r="DW105" s="196">
        <f>SUM(DJ105:DV105)</f>
        <v>0</v>
      </c>
      <c r="DX105" s="196">
        <f>+Z105+AA105+AB105+AC105+AD105+AE105+AF105+AJ105+AK105+AL105+AM105+AN105+AO105+AP105+AQ105+AR105+AS105+AT105+AU105+AV105+BF105+AW105+AX105+AY105+BG105+BH105+BI105</f>
        <v>0</v>
      </c>
      <c r="DY105" s="196">
        <f>+AG105+AH105</f>
        <v>0</v>
      </c>
      <c r="DZ105" s="196">
        <f>+AH105</f>
        <v>0</v>
      </c>
      <c r="EA105" s="196">
        <f>+AI105</f>
        <v>0</v>
      </c>
      <c r="EB105" s="196">
        <f>+BA105</f>
        <v>0</v>
      </c>
      <c r="EC105" s="196">
        <f>+BJ105+BK105+BL105+BN105+BM105+BT105</f>
        <v>0</v>
      </c>
      <c r="ED105" s="196">
        <f>+BP105</f>
        <v>0</v>
      </c>
      <c r="EE105" s="196">
        <f>+BQ105</f>
        <v>0</v>
      </c>
      <c r="EF105" s="196">
        <f>+BO105</f>
        <v>0</v>
      </c>
      <c r="EG105" s="196">
        <f>+BB105+BC105</f>
        <v>0</v>
      </c>
      <c r="EH105" s="196">
        <f>+BD105</f>
        <v>0</v>
      </c>
      <c r="EI105" s="196">
        <f>+BE105</f>
        <v>0</v>
      </c>
      <c r="EJ105" s="196">
        <f>+BR105</f>
        <v>0</v>
      </c>
      <c r="EK105" s="196">
        <f>+BS105</f>
        <v>0</v>
      </c>
      <c r="EL105" s="196">
        <f>SUM(DX105:EK105)</f>
        <v>0</v>
      </c>
      <c r="EM105" s="196">
        <f>+EL105+DW105</f>
        <v>0</v>
      </c>
      <c r="EN105" s="325">
        <f>+EM105-DD105</f>
        <v>0</v>
      </c>
    </row>
    <row r="106" spans="1:144" s="371" customFormat="1" ht="19.5" hidden="1" customHeight="1">
      <c r="A106" s="313" t="s">
        <v>221</v>
      </c>
      <c r="B106" s="363"/>
      <c r="C106" s="364"/>
      <c r="D106" s="342"/>
      <c r="E106" s="342"/>
      <c r="F106" s="308"/>
      <c r="G106" s="342"/>
      <c r="H106" s="313"/>
      <c r="I106" s="313"/>
      <c r="J106" s="365"/>
      <c r="K106" s="313"/>
      <c r="L106" s="365"/>
      <c r="M106" s="313"/>
      <c r="N106" s="365"/>
      <c r="O106" s="365"/>
      <c r="P106" s="365"/>
      <c r="Q106" s="365"/>
      <c r="R106" s="365"/>
      <c r="S106" s="365"/>
      <c r="T106" s="365"/>
      <c r="U106" s="312"/>
      <c r="V106" s="366"/>
      <c r="W106" s="342"/>
      <c r="X106" s="368"/>
      <c r="Y106" s="351"/>
      <c r="AE106" s="401"/>
      <c r="AX106" s="398"/>
      <c r="AY106" s="398"/>
      <c r="BL106" s="11"/>
      <c r="BN106" s="11"/>
      <c r="BW106" s="862"/>
      <c r="CL106" s="386"/>
      <c r="CM106" s="386"/>
      <c r="CN106" s="386"/>
      <c r="CO106" s="386"/>
      <c r="CP106" s="386"/>
      <c r="CQ106" s="386"/>
      <c r="CR106" s="386"/>
      <c r="CS106" s="386"/>
      <c r="CT106" s="386"/>
      <c r="CU106" s="386"/>
      <c r="CV106" s="386"/>
      <c r="CW106" s="386"/>
      <c r="CX106" s="386"/>
      <c r="CY106" s="386"/>
      <c r="CZ106" s="386"/>
      <c r="DA106" s="386"/>
      <c r="DB106" s="386"/>
      <c r="DC106" s="386"/>
      <c r="DD106" s="386"/>
      <c r="DE106" s="354"/>
      <c r="DF106" s="354"/>
      <c r="DG106" s="223"/>
      <c r="DH106" s="324"/>
      <c r="DI106" s="355"/>
      <c r="DJ106" s="356">
        <f t="shared" si="112"/>
        <v>0</v>
      </c>
      <c r="DK106" s="356"/>
      <c r="DL106" s="356">
        <f>+CN106+CO106</f>
        <v>0</v>
      </c>
      <c r="DM106" s="356">
        <f>+CO106+CP106</f>
        <v>0</v>
      </c>
      <c r="DN106" s="356">
        <f>+CP106+CQ106</f>
        <v>0</v>
      </c>
      <c r="DO106" s="356"/>
      <c r="DP106" s="356"/>
      <c r="DQ106" s="356"/>
      <c r="DR106" s="356"/>
      <c r="DS106" s="356"/>
      <c r="DT106" s="356"/>
      <c r="DU106" s="356"/>
      <c r="DV106" s="356"/>
      <c r="DW106" s="356"/>
      <c r="DX106" s="356"/>
      <c r="DY106" s="356"/>
      <c r="DZ106" s="356"/>
      <c r="EA106" s="356"/>
      <c r="EB106" s="356"/>
      <c r="EC106" s="356"/>
      <c r="ED106" s="356"/>
      <c r="EE106" s="356"/>
      <c r="EF106" s="356"/>
      <c r="EG106" s="356"/>
      <c r="EH106" s="356"/>
      <c r="EI106" s="356"/>
      <c r="EJ106" s="356"/>
      <c r="EK106" s="356"/>
      <c r="EL106" s="356"/>
      <c r="EM106" s="196"/>
      <c r="EN106" s="357"/>
    </row>
    <row r="107" spans="1:144" s="326" customFormat="1" ht="24.75" customHeight="1">
      <c r="A107" s="305" t="s">
        <v>438</v>
      </c>
      <c r="B107" s="306" t="s">
        <v>348</v>
      </c>
      <c r="C107" s="307" t="s">
        <v>352</v>
      </c>
      <c r="D107" s="308" t="s">
        <v>316</v>
      </c>
      <c r="E107" s="308" t="s">
        <v>318</v>
      </c>
      <c r="F107" s="308" t="s">
        <v>432</v>
      </c>
      <c r="G107" s="310" t="str">
        <f>MID(F107,14,7)</f>
        <v>1905054</v>
      </c>
      <c r="H107" s="305" t="s">
        <v>433</v>
      </c>
      <c r="I107" s="311">
        <f>+G107-H107</f>
        <v>0</v>
      </c>
      <c r="J107" s="312" t="s">
        <v>434</v>
      </c>
      <c r="K107" s="358">
        <v>1901167</v>
      </c>
      <c r="L107" s="312" t="s">
        <v>439</v>
      </c>
      <c r="M107" s="359">
        <v>120</v>
      </c>
      <c r="N107" s="312" t="s">
        <v>325</v>
      </c>
      <c r="O107" s="312" t="s">
        <v>344</v>
      </c>
      <c r="P107" s="314" t="str">
        <f>MID(C107,1,7)</f>
        <v>O230117</v>
      </c>
      <c r="Q107" s="314" t="str">
        <f>MID(H107,1,4)</f>
        <v>1905</v>
      </c>
      <c r="R107" s="314" t="str">
        <f>MID(C107,14,8)</f>
        <v>20240242</v>
      </c>
      <c r="S107" s="314" t="str">
        <f>MID(O107,1,2)</f>
        <v>06</v>
      </c>
      <c r="T107" s="314" t="str">
        <f>MID(H107,5,3)</f>
        <v>054</v>
      </c>
      <c r="U107" s="312" t="str">
        <f>CONCATENATE(P107,Q107,R107,S107,T107)</f>
        <v>O23011719052024024206054</v>
      </c>
      <c r="V107" s="315" t="s">
        <v>327</v>
      </c>
      <c r="W107" s="308" t="s">
        <v>328</v>
      </c>
      <c r="X107" s="316" t="s">
        <v>360</v>
      </c>
      <c r="Y107" s="317">
        <v>7074</v>
      </c>
      <c r="Z107" s="385">
        <v>0</v>
      </c>
      <c r="AA107" s="385">
        <v>0</v>
      </c>
      <c r="AB107" s="385">
        <v>0</v>
      </c>
      <c r="AC107" s="385">
        <v>0</v>
      </c>
      <c r="AD107" s="385">
        <v>0</v>
      </c>
      <c r="AE107" s="405">
        <v>0</v>
      </c>
      <c r="AF107" s="385">
        <v>0</v>
      </c>
      <c r="AG107" s="385">
        <v>0</v>
      </c>
      <c r="AH107" s="385">
        <v>0</v>
      </c>
      <c r="AI107" s="385">
        <v>0</v>
      </c>
      <c r="AJ107" s="385">
        <v>0</v>
      </c>
      <c r="AK107" s="385">
        <v>0</v>
      </c>
      <c r="AL107" s="385">
        <v>0</v>
      </c>
      <c r="AM107" s="385">
        <v>0</v>
      </c>
      <c r="AN107" s="385">
        <v>0</v>
      </c>
      <c r="AO107" s="385">
        <v>0</v>
      </c>
      <c r="AP107" s="385">
        <v>0</v>
      </c>
      <c r="AQ107" s="385">
        <v>0</v>
      </c>
      <c r="AR107" s="385">
        <v>0</v>
      </c>
      <c r="AS107" s="385">
        <v>0</v>
      </c>
      <c r="AT107" s="385">
        <v>0</v>
      </c>
      <c r="AU107" s="385">
        <v>0</v>
      </c>
      <c r="AV107" s="385">
        <v>0</v>
      </c>
      <c r="AW107" s="406">
        <v>0</v>
      </c>
      <c r="AX107" s="407">
        <v>0</v>
      </c>
      <c r="AY107" s="407">
        <v>0</v>
      </c>
      <c r="AZ107" s="318">
        <f>SUM(Z107:AY108)</f>
        <v>0</v>
      </c>
      <c r="BA107" s="385">
        <v>0</v>
      </c>
      <c r="BB107" s="385">
        <v>0</v>
      </c>
      <c r="BC107" s="385">
        <v>0</v>
      </c>
      <c r="BD107" s="385">
        <v>0</v>
      </c>
      <c r="BE107" s="385">
        <v>0</v>
      </c>
      <c r="BF107" s="385">
        <v>0</v>
      </c>
      <c r="BG107" s="385">
        <v>0</v>
      </c>
      <c r="BH107" s="385">
        <v>0</v>
      </c>
      <c r="BI107" s="385">
        <v>0</v>
      </c>
      <c r="BJ107" s="385">
        <v>0</v>
      </c>
      <c r="BK107" s="385">
        <v>0</v>
      </c>
      <c r="BL107" s="406">
        <v>0</v>
      </c>
      <c r="BM107" s="385">
        <v>0</v>
      </c>
      <c r="BN107" s="406">
        <v>0</v>
      </c>
      <c r="BO107" s="385">
        <v>0</v>
      </c>
      <c r="BP107" s="385">
        <v>0</v>
      </c>
      <c r="BQ107" s="385">
        <v>0</v>
      </c>
      <c r="BR107" s="385">
        <v>0</v>
      </c>
      <c r="BS107" s="385">
        <v>0</v>
      </c>
      <c r="BT107" s="385">
        <v>0</v>
      </c>
      <c r="BU107" s="385">
        <f>SUM(BA107:BT107)</f>
        <v>0</v>
      </c>
      <c r="BV107" s="385">
        <f>+BU107+AZ107</f>
        <v>0</v>
      </c>
      <c r="BW107" s="863"/>
      <c r="BX107" s="385">
        <v>0</v>
      </c>
      <c r="BY107" s="385">
        <v>0</v>
      </c>
      <c r="BZ107" s="385">
        <v>0</v>
      </c>
      <c r="CA107" s="385">
        <v>0</v>
      </c>
      <c r="CB107" s="385">
        <v>0</v>
      </c>
      <c r="CC107" s="385">
        <v>0</v>
      </c>
      <c r="CD107" s="385">
        <v>0</v>
      </c>
      <c r="CE107" s="385">
        <v>0</v>
      </c>
      <c r="CF107" s="385">
        <v>0</v>
      </c>
      <c r="CG107" s="385">
        <v>0</v>
      </c>
      <c r="CH107" s="196">
        <v>93171550</v>
      </c>
      <c r="CI107" s="196">
        <v>2934904</v>
      </c>
      <c r="CJ107" s="385">
        <v>0</v>
      </c>
      <c r="CK107" s="385">
        <v>0</v>
      </c>
      <c r="CL107" s="385">
        <v>0</v>
      </c>
      <c r="CM107" s="385">
        <v>0</v>
      </c>
      <c r="CN107" s="385">
        <v>0</v>
      </c>
      <c r="CO107" s="385">
        <v>0</v>
      </c>
      <c r="CP107" s="385">
        <v>0</v>
      </c>
      <c r="CQ107" s="385">
        <v>0</v>
      </c>
      <c r="CR107" s="385">
        <v>0</v>
      </c>
      <c r="CS107" s="385">
        <v>0</v>
      </c>
      <c r="CT107" s="385">
        <v>0</v>
      </c>
      <c r="CU107" s="385">
        <v>0</v>
      </c>
      <c r="CV107" s="385">
        <v>0</v>
      </c>
      <c r="CW107" s="385">
        <f>SUM(BW107:CV107)</f>
        <v>96106454</v>
      </c>
      <c r="CX107" s="385">
        <v>0</v>
      </c>
      <c r="CY107" s="196">
        <v>411</v>
      </c>
      <c r="CZ107" s="196">
        <v>233523596</v>
      </c>
      <c r="DA107" s="196">
        <v>7355993</v>
      </c>
      <c r="DB107" s="318">
        <f>SUM(CX107:DA107)</f>
        <v>240880000</v>
      </c>
      <c r="DC107" s="318">
        <f>+DB107+CW107</f>
        <v>336986454</v>
      </c>
      <c r="DD107" s="318">
        <f>+DC107+BV107</f>
        <v>336986454</v>
      </c>
      <c r="DE107" s="322">
        <f>ROUND(SUM(DD107),-3)</f>
        <v>336986000</v>
      </c>
      <c r="DF107" s="322">
        <f>+DE107-DD107</f>
        <v>-454</v>
      </c>
      <c r="DG107" s="223" t="str">
        <f>CONCATENATE(E107,F107,U107)</f>
        <v>O232020200991122PM/0201/0106/19050540242O23011719052024024206054</v>
      </c>
      <c r="DH107" s="324" t="str">
        <f>VLOOKUP(DG107,'[2]anteproyecto 2025'!DC$45:DC$177,1,0)</f>
        <v>O232020200991122PM/0201/0106/19050540242O23011719052024024206054</v>
      </c>
      <c r="DI107" s="167"/>
      <c r="DJ107" s="196">
        <f t="shared" si="112"/>
        <v>96106454</v>
      </c>
      <c r="DK107" s="196">
        <f>+CK107+CL107+CM107+CN107</f>
        <v>0</v>
      </c>
      <c r="DL107" s="196">
        <f>+CO107</f>
        <v>0</v>
      </c>
      <c r="DM107" s="196">
        <f>+CP107</f>
        <v>0</v>
      </c>
      <c r="DN107" s="196">
        <f>+CQ107</f>
        <v>0</v>
      </c>
      <c r="DO107" s="196">
        <f>+CX107</f>
        <v>0</v>
      </c>
      <c r="DP107" s="196">
        <f>+CY107+CZ107+DA107</f>
        <v>240880000</v>
      </c>
      <c r="DQ107" s="196">
        <f>+CS107</f>
        <v>0</v>
      </c>
      <c r="DR107" s="196">
        <v>0</v>
      </c>
      <c r="DS107" s="196">
        <f>+CR107</f>
        <v>0</v>
      </c>
      <c r="DT107" s="196">
        <f>+CT107</f>
        <v>0</v>
      </c>
      <c r="DU107" s="196">
        <f>+CU107</f>
        <v>0</v>
      </c>
      <c r="DV107" s="196">
        <f>+CV107</f>
        <v>0</v>
      </c>
      <c r="DW107" s="196">
        <f>SUM(DJ107:DV107)</f>
        <v>336986454</v>
      </c>
      <c r="DX107" s="196">
        <f>+Z107+AA107+AB107+AC107+AD107+AE107+AF107+AJ107+AK107+AL107+AM107+AN107+AO107+AP107+AQ107+AR107+AS107+AT107+AU107+AV107+BF107+AW107+AX107+AY107+BG107+BH107+BI107</f>
        <v>0</v>
      </c>
      <c r="DY107" s="196">
        <f>+AG107+AH107</f>
        <v>0</v>
      </c>
      <c r="DZ107" s="196">
        <f>+AH107</f>
        <v>0</v>
      </c>
      <c r="EA107" s="196">
        <f>+AI107</f>
        <v>0</v>
      </c>
      <c r="EB107" s="196">
        <f>+BA107</f>
        <v>0</v>
      </c>
      <c r="EC107" s="196">
        <f>+BJ107+BK107+BL107+BN107+BM107+BT107</f>
        <v>0</v>
      </c>
      <c r="ED107" s="196">
        <f>+BP107</f>
        <v>0</v>
      </c>
      <c r="EE107" s="196">
        <f>+BQ107</f>
        <v>0</v>
      </c>
      <c r="EF107" s="196">
        <f>+BO107</f>
        <v>0</v>
      </c>
      <c r="EG107" s="196">
        <f>+BB107+BC107</f>
        <v>0</v>
      </c>
      <c r="EH107" s="196">
        <f>+BD107</f>
        <v>0</v>
      </c>
      <c r="EI107" s="196">
        <f>+BE107</f>
        <v>0</v>
      </c>
      <c r="EJ107" s="196">
        <f>+BR107</f>
        <v>0</v>
      </c>
      <c r="EK107" s="196">
        <f>+BS107</f>
        <v>0</v>
      </c>
      <c r="EL107" s="196">
        <f>SUM(DX107:EK107)</f>
        <v>0</v>
      </c>
      <c r="EM107" s="196">
        <f>+EL107+DW107</f>
        <v>336986454</v>
      </c>
      <c r="EN107" s="325">
        <f>+EM107-DD107</f>
        <v>0</v>
      </c>
    </row>
    <row r="108" spans="1:144" ht="19.5" hidden="1" customHeight="1">
      <c r="A108">
        <v>0</v>
      </c>
      <c r="S108"/>
      <c r="Z108" s="371"/>
      <c r="AA108" s="371"/>
      <c r="AB108" s="371"/>
      <c r="AC108" s="371"/>
      <c r="AD108" s="371"/>
      <c r="AE108" s="401"/>
      <c r="AF108" s="371"/>
      <c r="AG108" s="371"/>
      <c r="AH108" s="371"/>
      <c r="AI108" s="371"/>
      <c r="AJ108" s="371"/>
      <c r="AK108" s="371"/>
      <c r="AL108" s="371"/>
      <c r="AM108" s="371"/>
      <c r="AN108" s="371"/>
      <c r="AO108" s="371"/>
      <c r="AP108" s="371"/>
      <c r="AQ108" s="371"/>
      <c r="AR108" s="371"/>
      <c r="AS108" s="371"/>
      <c r="AT108" s="371"/>
      <c r="AU108" s="371"/>
      <c r="AV108" s="371"/>
      <c r="AW108" s="371"/>
      <c r="AZ108" s="371"/>
      <c r="BA108" s="371"/>
      <c r="BB108" s="371"/>
      <c r="BC108" s="371"/>
      <c r="BD108" s="371"/>
      <c r="BE108" s="371"/>
      <c r="BF108" s="371"/>
      <c r="BG108" s="371"/>
      <c r="BH108" s="371"/>
      <c r="BI108" s="371"/>
      <c r="BJ108" s="371"/>
      <c r="BK108" s="371"/>
      <c r="BM108" s="371"/>
      <c r="BO108" s="371"/>
      <c r="BP108" s="371"/>
      <c r="BQ108" s="371"/>
      <c r="BR108" s="371"/>
      <c r="BS108" s="371"/>
      <c r="BT108" s="371"/>
      <c r="BU108" s="371"/>
      <c r="BV108" s="371"/>
      <c r="BW108" s="862"/>
      <c r="BX108" s="371"/>
      <c r="BY108" s="371"/>
      <c r="BZ108" s="371"/>
      <c r="CA108" s="371"/>
      <c r="CB108" s="371"/>
      <c r="CC108" s="371"/>
      <c r="CD108" s="371"/>
      <c r="CE108" s="371"/>
      <c r="CF108" s="371"/>
      <c r="CG108" s="371"/>
      <c r="CH108" s="371"/>
      <c r="CI108" s="371"/>
      <c r="CJ108" s="371"/>
      <c r="CK108" s="371"/>
      <c r="CL108" s="386"/>
      <c r="CM108" s="386"/>
      <c r="CN108" s="386"/>
      <c r="CO108" s="386"/>
      <c r="CP108" s="386"/>
      <c r="CQ108" s="386"/>
      <c r="CR108" s="386"/>
      <c r="CS108" s="386"/>
      <c r="CT108" s="386"/>
      <c r="CU108" s="386"/>
      <c r="CV108" s="386"/>
      <c r="CW108" s="386"/>
      <c r="CX108" s="386"/>
      <c r="CY108" s="386"/>
      <c r="CZ108" s="386"/>
      <c r="DA108" s="386"/>
      <c r="DB108" s="386"/>
      <c r="DC108" s="386"/>
      <c r="DD108" s="386"/>
      <c r="DG108" s="223"/>
      <c r="DI108" s="371"/>
      <c r="DJ108">
        <f t="shared" si="112"/>
        <v>0</v>
      </c>
      <c r="DL108">
        <f t="shared" ref="DL108:DN109" si="120">+CN108+CO108</f>
        <v>0</v>
      </c>
      <c r="DM108">
        <f t="shared" si="120"/>
        <v>0</v>
      </c>
      <c r="DN108">
        <f t="shared" si="120"/>
        <v>0</v>
      </c>
      <c r="EM108" s="196"/>
      <c r="EN108"/>
    </row>
    <row r="109" spans="1:144" s="371" customFormat="1" ht="24.75" customHeight="1">
      <c r="A109" s="313" t="s">
        <v>221</v>
      </c>
      <c r="B109" s="363" t="s">
        <v>348</v>
      </c>
      <c r="C109" s="364" t="s">
        <v>352</v>
      </c>
      <c r="D109" s="342" t="s">
        <v>316</v>
      </c>
      <c r="E109" s="342" t="s">
        <v>318</v>
      </c>
      <c r="F109" s="309" t="s">
        <v>440</v>
      </c>
      <c r="G109" s="343"/>
      <c r="H109" s="369">
        <v>1905054</v>
      </c>
      <c r="I109" s="369"/>
      <c r="J109" s="365" t="s">
        <v>434</v>
      </c>
      <c r="K109" s="369">
        <v>1901086</v>
      </c>
      <c r="L109" s="365" t="s">
        <v>441</v>
      </c>
      <c r="M109" s="370">
        <v>0</v>
      </c>
      <c r="N109" s="365" t="s">
        <v>442</v>
      </c>
      <c r="O109" s="365" t="s">
        <v>412</v>
      </c>
      <c r="P109" s="365"/>
      <c r="Q109" s="365"/>
      <c r="R109" s="365"/>
      <c r="S109" s="365"/>
      <c r="T109" s="365"/>
      <c r="U109" s="312"/>
      <c r="V109" s="366" t="s">
        <v>327</v>
      </c>
      <c r="W109" s="342" t="s">
        <v>443</v>
      </c>
      <c r="X109" s="368" t="s">
        <v>360</v>
      </c>
      <c r="Y109" s="351">
        <v>7074</v>
      </c>
      <c r="Z109" s="352">
        <f>+Z110+Z112+Z114+Z116+Z118+Z122+Z120</f>
        <v>0</v>
      </c>
      <c r="AA109" s="352">
        <f t="shared" ref="AA109:CR109" si="121">+AA110+AA112+AA114+AA116+AA118+AA122+AA120</f>
        <v>0</v>
      </c>
      <c r="AB109" s="352">
        <f t="shared" si="121"/>
        <v>0</v>
      </c>
      <c r="AC109" s="352">
        <f t="shared" si="121"/>
        <v>0</v>
      </c>
      <c r="AD109" s="352">
        <f t="shared" si="121"/>
        <v>0</v>
      </c>
      <c r="AE109" s="353"/>
      <c r="AF109" s="352">
        <f t="shared" si="121"/>
        <v>0</v>
      </c>
      <c r="AG109" s="352">
        <f t="shared" si="121"/>
        <v>0</v>
      </c>
      <c r="AH109" s="352">
        <f t="shared" si="121"/>
        <v>0</v>
      </c>
      <c r="AI109" s="352">
        <f t="shared" si="121"/>
        <v>0</v>
      </c>
      <c r="AJ109" s="352">
        <f t="shared" si="121"/>
        <v>0</v>
      </c>
      <c r="AK109" s="352">
        <f t="shared" si="121"/>
        <v>0</v>
      </c>
      <c r="AL109" s="352">
        <f t="shared" si="121"/>
        <v>0</v>
      </c>
      <c r="AM109" s="352">
        <f t="shared" si="121"/>
        <v>0</v>
      </c>
      <c r="AN109" s="352">
        <f t="shared" si="121"/>
        <v>0</v>
      </c>
      <c r="AO109" s="352">
        <f t="shared" si="121"/>
        <v>0</v>
      </c>
      <c r="AP109" s="352">
        <f t="shared" si="121"/>
        <v>0</v>
      </c>
      <c r="AQ109" s="352">
        <f t="shared" si="121"/>
        <v>0</v>
      </c>
      <c r="AR109" s="352">
        <f t="shared" si="121"/>
        <v>0</v>
      </c>
      <c r="AS109" s="352">
        <f t="shared" si="121"/>
        <v>0</v>
      </c>
      <c r="AT109" s="352">
        <f t="shared" si="121"/>
        <v>0</v>
      </c>
      <c r="AU109" s="352">
        <f t="shared" si="121"/>
        <v>0</v>
      </c>
      <c r="AV109" s="352">
        <f t="shared" si="121"/>
        <v>0</v>
      </c>
      <c r="AW109" s="352"/>
      <c r="AX109" s="321">
        <f t="shared" ref="AX109" si="122">+AX110+AX112+AX114+AX116+AX118+AX122+AX120</f>
        <v>0</v>
      </c>
      <c r="AY109" s="321">
        <f t="shared" ref="AY109" si="123">+AY110+AY112+AY114+AY116+AY118+AY122+AY120</f>
        <v>0</v>
      </c>
      <c r="AZ109" s="352">
        <f t="shared" si="121"/>
        <v>0</v>
      </c>
      <c r="BA109" s="352">
        <f t="shared" si="121"/>
        <v>0</v>
      </c>
      <c r="BB109" s="352">
        <f t="shared" si="121"/>
        <v>0</v>
      </c>
      <c r="BC109" s="352">
        <f t="shared" si="121"/>
        <v>0</v>
      </c>
      <c r="BD109" s="352">
        <f t="shared" si="121"/>
        <v>0</v>
      </c>
      <c r="BE109" s="352">
        <f t="shared" si="121"/>
        <v>0</v>
      </c>
      <c r="BF109" s="352">
        <f t="shared" si="121"/>
        <v>0</v>
      </c>
      <c r="BG109" s="352">
        <f t="shared" si="121"/>
        <v>0</v>
      </c>
      <c r="BH109" s="352">
        <f t="shared" si="121"/>
        <v>0</v>
      </c>
      <c r="BI109" s="352">
        <f t="shared" si="121"/>
        <v>0</v>
      </c>
      <c r="BJ109" s="352">
        <f t="shared" si="121"/>
        <v>0</v>
      </c>
      <c r="BK109" s="352">
        <f t="shared" si="121"/>
        <v>0</v>
      </c>
      <c r="BL109" s="320"/>
      <c r="BM109" s="352">
        <f t="shared" ref="BM109" si="124">+BM110+BM112+BM114+BM116+BM118+BM122+BM120</f>
        <v>0</v>
      </c>
      <c r="BN109" s="320">
        <f t="shared" si="121"/>
        <v>0</v>
      </c>
      <c r="BO109" s="352">
        <f t="shared" si="121"/>
        <v>0</v>
      </c>
      <c r="BP109" s="352">
        <f t="shared" si="121"/>
        <v>0</v>
      </c>
      <c r="BQ109" s="352">
        <f t="shared" si="121"/>
        <v>0</v>
      </c>
      <c r="BR109" s="352">
        <f t="shared" si="121"/>
        <v>0</v>
      </c>
      <c r="BS109" s="352">
        <f t="shared" si="121"/>
        <v>0</v>
      </c>
      <c r="BT109" s="352">
        <f t="shared" si="121"/>
        <v>0</v>
      </c>
      <c r="BU109" s="352">
        <f t="shared" si="121"/>
        <v>0</v>
      </c>
      <c r="BV109" s="352">
        <f t="shared" si="121"/>
        <v>0</v>
      </c>
      <c r="BW109" s="857">
        <f>+BW110+BW112+BW114+BW116+BW118+BW122+BW120</f>
        <v>23354266890</v>
      </c>
      <c r="BX109" s="352">
        <f t="shared" si="121"/>
        <v>0</v>
      </c>
      <c r="BY109" s="352">
        <f t="shared" si="121"/>
        <v>0</v>
      </c>
      <c r="BZ109" s="352">
        <f t="shared" si="121"/>
        <v>0</v>
      </c>
      <c r="CA109" s="352">
        <f t="shared" si="121"/>
        <v>0</v>
      </c>
      <c r="CB109" s="352">
        <f t="shared" si="121"/>
        <v>0</v>
      </c>
      <c r="CC109" s="352">
        <f t="shared" si="121"/>
        <v>0</v>
      </c>
      <c r="CD109" s="352">
        <f t="shared" si="121"/>
        <v>0</v>
      </c>
      <c r="CE109" s="352">
        <f t="shared" si="121"/>
        <v>0</v>
      </c>
      <c r="CF109" s="352">
        <f t="shared" si="121"/>
        <v>0</v>
      </c>
      <c r="CG109" s="352">
        <f t="shared" si="121"/>
        <v>0</v>
      </c>
      <c r="CH109" s="352">
        <f t="shared" si="121"/>
        <v>26466027890</v>
      </c>
      <c r="CI109" s="352">
        <f t="shared" si="121"/>
        <v>817072896</v>
      </c>
      <c r="CJ109" s="352">
        <f t="shared" si="121"/>
        <v>0</v>
      </c>
      <c r="CK109" s="352">
        <f t="shared" si="121"/>
        <v>0</v>
      </c>
      <c r="CL109" s="352">
        <f t="shared" si="121"/>
        <v>0</v>
      </c>
      <c r="CM109" s="352">
        <f t="shared" si="121"/>
        <v>0</v>
      </c>
      <c r="CN109" s="352">
        <f t="shared" si="121"/>
        <v>0</v>
      </c>
      <c r="CO109" s="352">
        <f t="shared" si="121"/>
        <v>0</v>
      </c>
      <c r="CP109" s="352">
        <f t="shared" si="121"/>
        <v>0</v>
      </c>
      <c r="CQ109" s="352">
        <f t="shared" si="121"/>
        <v>0</v>
      </c>
      <c r="CR109" s="352">
        <f t="shared" si="121"/>
        <v>0</v>
      </c>
      <c r="CS109" s="352">
        <f t="shared" ref="CS109:DD109" si="125">+CS110+CS112+CS114+CS116+CS118+CS122+CS120</f>
        <v>0</v>
      </c>
      <c r="CT109" s="352">
        <f t="shared" si="125"/>
        <v>0</v>
      </c>
      <c r="CU109" s="352">
        <f t="shared" si="125"/>
        <v>0</v>
      </c>
      <c r="CV109" s="352">
        <f t="shared" si="125"/>
        <v>0</v>
      </c>
      <c r="CW109" s="352">
        <f t="shared" si="125"/>
        <v>50637367676</v>
      </c>
      <c r="CX109" s="352">
        <f t="shared" si="125"/>
        <v>0</v>
      </c>
      <c r="CY109" s="352">
        <f t="shared" si="125"/>
        <v>0</v>
      </c>
      <c r="CZ109" s="352">
        <f t="shared" ref="CZ109" si="126">+CZ110+CZ112+CZ114+CZ116+CZ118+CZ122+CZ120</f>
        <v>34461347804</v>
      </c>
      <c r="DA109" s="352">
        <f t="shared" si="125"/>
        <v>1085532196</v>
      </c>
      <c r="DB109" s="352">
        <f t="shared" si="125"/>
        <v>35546880000</v>
      </c>
      <c r="DC109" s="352">
        <f t="shared" si="125"/>
        <v>86184247676</v>
      </c>
      <c r="DD109" s="352">
        <f t="shared" si="125"/>
        <v>86184247676</v>
      </c>
      <c r="DE109" s="354"/>
      <c r="DF109" s="354"/>
      <c r="DG109" s="223"/>
      <c r="DH109" s="324"/>
      <c r="DI109" s="355"/>
      <c r="DJ109" s="352">
        <f t="shared" ref="DJ109:DJ120" si="127">+BW109+BX109+BY109+BZ109+CA109+CB109+CC109+CD109+CE109+CF109+CG109+CH109+CI109</f>
        <v>50637367676</v>
      </c>
      <c r="DK109" s="352">
        <f t="shared" ref="DK109:EN109" si="128">+DK110+DK112+DK114+DK116+DK118+DK122</f>
        <v>0</v>
      </c>
      <c r="DL109" s="352">
        <f t="shared" si="120"/>
        <v>0</v>
      </c>
      <c r="DM109" s="352">
        <f t="shared" si="120"/>
        <v>0</v>
      </c>
      <c r="DN109" s="352">
        <f t="shared" si="120"/>
        <v>0</v>
      </c>
      <c r="DO109" s="352">
        <f t="shared" si="128"/>
        <v>0</v>
      </c>
      <c r="DP109" s="352">
        <f t="shared" si="128"/>
        <v>35546880000</v>
      </c>
      <c r="DQ109" s="352">
        <f t="shared" si="128"/>
        <v>0</v>
      </c>
      <c r="DR109" s="352">
        <f t="shared" si="128"/>
        <v>0</v>
      </c>
      <c r="DS109" s="352">
        <f t="shared" si="128"/>
        <v>0</v>
      </c>
      <c r="DT109" s="352">
        <f t="shared" si="128"/>
        <v>0</v>
      </c>
      <c r="DU109" s="352">
        <f t="shared" si="128"/>
        <v>0</v>
      </c>
      <c r="DV109" s="352">
        <f t="shared" si="128"/>
        <v>0</v>
      </c>
      <c r="DW109" s="352">
        <f t="shared" si="128"/>
        <v>86184247676</v>
      </c>
      <c r="DX109" s="352">
        <f t="shared" si="128"/>
        <v>0</v>
      </c>
      <c r="DY109" s="352">
        <f t="shared" si="128"/>
        <v>0</v>
      </c>
      <c r="DZ109" s="352">
        <f t="shared" si="128"/>
        <v>0</v>
      </c>
      <c r="EA109" s="352">
        <f t="shared" si="128"/>
        <v>0</v>
      </c>
      <c r="EB109" s="352">
        <f t="shared" si="128"/>
        <v>0</v>
      </c>
      <c r="EC109" s="352">
        <f t="shared" si="128"/>
        <v>0</v>
      </c>
      <c r="ED109" s="352">
        <f t="shared" si="128"/>
        <v>0</v>
      </c>
      <c r="EE109" s="352">
        <f t="shared" si="128"/>
        <v>0</v>
      </c>
      <c r="EF109" s="352">
        <f t="shared" si="128"/>
        <v>0</v>
      </c>
      <c r="EG109" s="352">
        <f t="shared" si="128"/>
        <v>0</v>
      </c>
      <c r="EH109" s="352">
        <f t="shared" si="128"/>
        <v>0</v>
      </c>
      <c r="EI109" s="352">
        <f t="shared" si="128"/>
        <v>0</v>
      </c>
      <c r="EJ109" s="352">
        <f t="shared" si="128"/>
        <v>0</v>
      </c>
      <c r="EK109" s="352">
        <f t="shared" si="128"/>
        <v>0</v>
      </c>
      <c r="EL109" s="352">
        <f t="shared" si="128"/>
        <v>0</v>
      </c>
      <c r="EM109" s="196">
        <f t="shared" si="128"/>
        <v>86184247676</v>
      </c>
      <c r="EN109" s="352">
        <f t="shared" si="128"/>
        <v>0</v>
      </c>
    </row>
    <row r="110" spans="1:144" s="326" customFormat="1" ht="24.75" customHeight="1">
      <c r="A110" s="305" t="s">
        <v>444</v>
      </c>
      <c r="B110" s="306" t="s">
        <v>348</v>
      </c>
      <c r="C110" s="307" t="s">
        <v>352</v>
      </c>
      <c r="D110" s="308" t="s">
        <v>316</v>
      </c>
      <c r="E110" s="308" t="s">
        <v>318</v>
      </c>
      <c r="F110" s="308" t="s">
        <v>440</v>
      </c>
      <c r="G110" s="310" t="str">
        <f>MID(F110,14,7)</f>
        <v>1905054</v>
      </c>
      <c r="H110" s="305">
        <v>1905054</v>
      </c>
      <c r="I110" s="311">
        <f>+G110-H110</f>
        <v>0</v>
      </c>
      <c r="J110" s="312" t="s">
        <v>434</v>
      </c>
      <c r="K110" s="358">
        <v>1901086</v>
      </c>
      <c r="L110" s="312" t="s">
        <v>441</v>
      </c>
      <c r="M110" s="359">
        <v>102</v>
      </c>
      <c r="N110" s="312" t="s">
        <v>442</v>
      </c>
      <c r="O110" s="312" t="s">
        <v>412</v>
      </c>
      <c r="P110" s="314" t="str">
        <f>MID(C110,1,7)</f>
        <v>O230117</v>
      </c>
      <c r="Q110" s="314" t="str">
        <f>MID(H110,1,4)</f>
        <v>1905</v>
      </c>
      <c r="R110" s="314" t="str">
        <f>MID(C110,14,8)</f>
        <v>20240242</v>
      </c>
      <c r="S110" s="314" t="str">
        <f>MID(O110,1,2)</f>
        <v>13</v>
      </c>
      <c r="T110" s="314" t="str">
        <f>MID(H110,5,3)</f>
        <v>054</v>
      </c>
      <c r="U110" s="312" t="str">
        <f>CONCATENATE(P110,Q110,R110,S110,T110)</f>
        <v>O23011719052024024213054</v>
      </c>
      <c r="V110" s="315" t="s">
        <v>327</v>
      </c>
      <c r="W110" s="308" t="s">
        <v>443</v>
      </c>
      <c r="X110" s="316" t="s">
        <v>360</v>
      </c>
      <c r="Y110" s="317">
        <v>7074</v>
      </c>
      <c r="Z110" s="385">
        <v>0</v>
      </c>
      <c r="AA110" s="385">
        <v>0</v>
      </c>
      <c r="AB110" s="385">
        <v>0</v>
      </c>
      <c r="AC110" s="385">
        <v>0</v>
      </c>
      <c r="AD110" s="385">
        <v>0</v>
      </c>
      <c r="AE110" s="405">
        <v>0</v>
      </c>
      <c r="AF110" s="385">
        <v>0</v>
      </c>
      <c r="AG110" s="385">
        <v>0</v>
      </c>
      <c r="AH110" s="385">
        <v>0</v>
      </c>
      <c r="AI110" s="385">
        <v>0</v>
      </c>
      <c r="AJ110" s="385">
        <v>0</v>
      </c>
      <c r="AK110" s="385">
        <v>0</v>
      </c>
      <c r="AL110" s="385">
        <v>0</v>
      </c>
      <c r="AM110" s="385">
        <v>0</v>
      </c>
      <c r="AN110" s="385">
        <v>0</v>
      </c>
      <c r="AO110" s="385">
        <v>0</v>
      </c>
      <c r="AP110" s="385">
        <v>0</v>
      </c>
      <c r="AQ110" s="385">
        <v>0</v>
      </c>
      <c r="AR110" s="385">
        <v>0</v>
      </c>
      <c r="AS110" s="385">
        <v>0</v>
      </c>
      <c r="AT110" s="385">
        <v>0</v>
      </c>
      <c r="AU110" s="385">
        <v>0</v>
      </c>
      <c r="AV110" s="385">
        <v>0</v>
      </c>
      <c r="AW110" s="406">
        <v>0</v>
      </c>
      <c r="AX110" s="407">
        <v>0</v>
      </c>
      <c r="AY110" s="407">
        <v>0</v>
      </c>
      <c r="AZ110" s="318">
        <f>SUM(Z110:AY111)</f>
        <v>0</v>
      </c>
      <c r="BA110" s="385">
        <v>0</v>
      </c>
      <c r="BB110" s="385">
        <v>0</v>
      </c>
      <c r="BC110" s="385">
        <v>0</v>
      </c>
      <c r="BD110" s="385">
        <v>0</v>
      </c>
      <c r="BE110" s="385">
        <v>0</v>
      </c>
      <c r="BF110" s="385">
        <v>0</v>
      </c>
      <c r="BG110" s="385">
        <v>0</v>
      </c>
      <c r="BH110" s="385">
        <v>0</v>
      </c>
      <c r="BI110" s="385">
        <v>0</v>
      </c>
      <c r="BJ110" s="385">
        <v>0</v>
      </c>
      <c r="BK110" s="385">
        <v>0</v>
      </c>
      <c r="BL110" s="406">
        <v>0</v>
      </c>
      <c r="BM110" s="385">
        <v>0</v>
      </c>
      <c r="BN110" s="406">
        <v>0</v>
      </c>
      <c r="BO110" s="385">
        <v>0</v>
      </c>
      <c r="BP110" s="385">
        <v>0</v>
      </c>
      <c r="BQ110" s="385">
        <v>0</v>
      </c>
      <c r="BR110" s="385">
        <v>0</v>
      </c>
      <c r="BS110" s="385">
        <v>0</v>
      </c>
      <c r="BT110" s="385">
        <v>0</v>
      </c>
      <c r="BU110" s="385">
        <f>SUM(BA110:BT110)</f>
        <v>0</v>
      </c>
      <c r="BV110" s="385">
        <f>+BU110+AZ110</f>
        <v>0</v>
      </c>
      <c r="BW110" s="863">
        <v>14556766891</v>
      </c>
      <c r="BX110" s="385">
        <v>0</v>
      </c>
      <c r="BY110" s="385">
        <v>0</v>
      </c>
      <c r="BZ110" s="385">
        <v>0</v>
      </c>
      <c r="CA110" s="385">
        <v>0</v>
      </c>
      <c r="CB110" s="385">
        <v>0</v>
      </c>
      <c r="CC110" s="385">
        <v>0</v>
      </c>
      <c r="CD110" s="385">
        <v>0</v>
      </c>
      <c r="CE110" s="385">
        <v>0</v>
      </c>
      <c r="CF110" s="385">
        <v>0</v>
      </c>
      <c r="CG110" s="385">
        <v>0</v>
      </c>
      <c r="CH110" s="196">
        <v>10696323524</v>
      </c>
      <c r="CI110" s="196">
        <v>320889706</v>
      </c>
      <c r="CJ110" s="385">
        <v>0</v>
      </c>
      <c r="CK110" s="385">
        <v>0</v>
      </c>
      <c r="CL110" s="385">
        <v>0</v>
      </c>
      <c r="CM110" s="385">
        <v>0</v>
      </c>
      <c r="CN110" s="385">
        <v>0</v>
      </c>
      <c r="CO110" s="385">
        <v>0</v>
      </c>
      <c r="CP110" s="385">
        <v>0</v>
      </c>
      <c r="CQ110" s="385">
        <v>0</v>
      </c>
      <c r="CR110" s="385">
        <v>0</v>
      </c>
      <c r="CS110" s="385">
        <v>0</v>
      </c>
      <c r="CT110" s="385">
        <v>0</v>
      </c>
      <c r="CU110" s="385">
        <v>0</v>
      </c>
      <c r="CV110" s="385">
        <v>0</v>
      </c>
      <c r="CW110" s="385">
        <f>SUM(BW110:CV110)</f>
        <v>25573980121</v>
      </c>
      <c r="CX110" s="385">
        <v>0</v>
      </c>
      <c r="CY110" s="196">
        <v>0</v>
      </c>
      <c r="CZ110" s="196">
        <v>0</v>
      </c>
      <c r="DA110" s="196">
        <v>0</v>
      </c>
      <c r="DB110" s="318">
        <f>SUM(CX110:DA110)</f>
        <v>0</v>
      </c>
      <c r="DC110" s="318">
        <f>+DB110+CW110</f>
        <v>25573980121</v>
      </c>
      <c r="DD110" s="318">
        <f>+DC110+BV110</f>
        <v>25573980121</v>
      </c>
      <c r="DE110" s="322">
        <f>ROUND(SUM(DD110),-3)</f>
        <v>25573980000</v>
      </c>
      <c r="DF110" s="322">
        <f>+DE110-DD110</f>
        <v>-121</v>
      </c>
      <c r="DG110" s="223" t="str">
        <f>CONCATENATE(E110,F110,U110)</f>
        <v>O232020200991122PM/0201/0113/19050540242O23011719052024024213054</v>
      </c>
      <c r="DH110" s="324" t="str">
        <f>VLOOKUP(DG110,'[2]anteproyecto 2025'!DC$45:DC$177,1,0)</f>
        <v>O232020200991122PM/0201/0113/19050540242O23011719052024024213054</v>
      </c>
      <c r="DI110" s="167"/>
      <c r="DJ110" s="196">
        <f t="shared" si="127"/>
        <v>25573980121</v>
      </c>
      <c r="DK110" s="196">
        <f>+CK110+CL110+CM110+CN110</f>
        <v>0</v>
      </c>
      <c r="DL110" s="196">
        <f>+CO110</f>
        <v>0</v>
      </c>
      <c r="DM110" s="196">
        <f>+CP110</f>
        <v>0</v>
      </c>
      <c r="DN110" s="196">
        <f>+CQ110</f>
        <v>0</v>
      </c>
      <c r="DO110" s="196">
        <f>+CX110</f>
        <v>0</v>
      </c>
      <c r="DP110" s="196">
        <f>+CY110+CZ110+DA110</f>
        <v>0</v>
      </c>
      <c r="DQ110" s="196">
        <f>+CS110</f>
        <v>0</v>
      </c>
      <c r="DR110" s="196">
        <v>0</v>
      </c>
      <c r="DS110" s="196">
        <f>+CR110</f>
        <v>0</v>
      </c>
      <c r="DT110" s="196">
        <f>+CT110</f>
        <v>0</v>
      </c>
      <c r="DU110" s="196">
        <f>+CU110</f>
        <v>0</v>
      </c>
      <c r="DV110" s="196">
        <f>+CV110</f>
        <v>0</v>
      </c>
      <c r="DW110" s="196">
        <f>SUM(DJ110:DV110)</f>
        <v>25573980121</v>
      </c>
      <c r="DX110" s="196">
        <f>+Z110+AA110+AB110+AC110+AD110+AE110+AF110+AJ110+AK110+AL110+AM110+AN110+AO110+AP110+AQ110+AR110+AS110+AT110+AU110+AV110+BF110+AW110+AX110+AY110+BG110+BH110+BI110</f>
        <v>0</v>
      </c>
      <c r="DY110" s="196">
        <f>+AG110+AH110</f>
        <v>0</v>
      </c>
      <c r="DZ110" s="196">
        <f>+AH110</f>
        <v>0</v>
      </c>
      <c r="EA110" s="196">
        <f>+AI110</f>
        <v>0</v>
      </c>
      <c r="EB110" s="196">
        <f>+BA110</f>
        <v>0</v>
      </c>
      <c r="EC110" s="196">
        <f>+BJ110+BK110+BL110+BN110+BM110+BT110</f>
        <v>0</v>
      </c>
      <c r="ED110" s="196">
        <f>+BP110</f>
        <v>0</v>
      </c>
      <c r="EE110" s="196">
        <f>+BQ110</f>
        <v>0</v>
      </c>
      <c r="EF110" s="196">
        <f>+BO110</f>
        <v>0</v>
      </c>
      <c r="EG110" s="196">
        <f>+BB110+BC110</f>
        <v>0</v>
      </c>
      <c r="EH110" s="196">
        <f>+BD110</f>
        <v>0</v>
      </c>
      <c r="EI110" s="196">
        <f>+BE110</f>
        <v>0</v>
      </c>
      <c r="EJ110" s="196">
        <f>+BR110</f>
        <v>0</v>
      </c>
      <c r="EK110" s="196">
        <f>+BS110</f>
        <v>0</v>
      </c>
      <c r="EL110" s="196">
        <f>SUM(DX110:EK110)</f>
        <v>0</v>
      </c>
      <c r="EM110" s="196">
        <f>+EL110+DW110</f>
        <v>25573980121</v>
      </c>
      <c r="EN110" s="325">
        <f>+EM110-DD110</f>
        <v>0</v>
      </c>
    </row>
    <row r="111" spans="1:144" s="371" customFormat="1" ht="19.5" hidden="1" customHeight="1">
      <c r="A111" s="313" t="s">
        <v>221</v>
      </c>
      <c r="B111" s="363"/>
      <c r="C111" s="364"/>
      <c r="D111" s="342"/>
      <c r="E111" s="342"/>
      <c r="F111" s="308"/>
      <c r="G111" s="342"/>
      <c r="H111" s="313"/>
      <c r="I111" s="313"/>
      <c r="J111" s="365"/>
      <c r="K111" s="313"/>
      <c r="L111" s="365"/>
      <c r="M111" s="313"/>
      <c r="N111" s="365"/>
      <c r="O111" s="365"/>
      <c r="P111" s="365"/>
      <c r="Q111" s="365"/>
      <c r="R111" s="365"/>
      <c r="S111" s="365"/>
      <c r="T111" s="365"/>
      <c r="U111" s="312"/>
      <c r="V111" s="366"/>
      <c r="W111" s="342"/>
      <c r="X111" s="368"/>
      <c r="Y111" s="351"/>
      <c r="AE111" s="401"/>
      <c r="AX111" s="398"/>
      <c r="AY111" s="398"/>
      <c r="BL111" s="11"/>
      <c r="BN111" s="11"/>
      <c r="BW111" s="862"/>
      <c r="CL111" s="386"/>
      <c r="CM111" s="386"/>
      <c r="CN111" s="386"/>
      <c r="CO111" s="386"/>
      <c r="CP111" s="386"/>
      <c r="CQ111" s="386"/>
      <c r="CR111" s="386"/>
      <c r="CS111" s="386"/>
      <c r="CT111" s="386"/>
      <c r="CU111" s="386"/>
      <c r="CV111" s="386"/>
      <c r="CW111" s="386"/>
      <c r="CX111" s="386"/>
      <c r="CY111" s="386"/>
      <c r="CZ111" s="386"/>
      <c r="DA111" s="386"/>
      <c r="DB111" s="386"/>
      <c r="DC111" s="386"/>
      <c r="DD111" s="386"/>
      <c r="DE111" s="354"/>
      <c r="DF111" s="354"/>
      <c r="DG111" s="223"/>
      <c r="DH111" s="324"/>
      <c r="DI111" s="355"/>
      <c r="DJ111" s="356">
        <f t="shared" si="127"/>
        <v>0</v>
      </c>
      <c r="DK111" s="356"/>
      <c r="DL111" s="356">
        <f>+CN111+CO111</f>
        <v>0</v>
      </c>
      <c r="DM111" s="356">
        <f>+CO111+CP111</f>
        <v>0</v>
      </c>
      <c r="DN111" s="356">
        <f>+CP111+CQ111</f>
        <v>0</v>
      </c>
      <c r="DO111" s="356"/>
      <c r="DP111" s="356"/>
      <c r="DQ111" s="356"/>
      <c r="DR111" s="356"/>
      <c r="DS111" s="356"/>
      <c r="DT111" s="356"/>
      <c r="DU111" s="356"/>
      <c r="DV111" s="356"/>
      <c r="DW111" s="356"/>
      <c r="DX111" s="356"/>
      <c r="DY111" s="356"/>
      <c r="DZ111" s="356"/>
      <c r="EA111" s="356"/>
      <c r="EB111" s="356"/>
      <c r="EC111" s="356"/>
      <c r="ED111" s="356"/>
      <c r="EE111" s="356"/>
      <c r="EF111" s="356"/>
      <c r="EG111" s="356"/>
      <c r="EH111" s="356"/>
      <c r="EI111" s="356"/>
      <c r="EJ111" s="356"/>
      <c r="EK111" s="356"/>
      <c r="EL111" s="356"/>
      <c r="EM111" s="196"/>
      <c r="EN111" s="357"/>
    </row>
    <row r="112" spans="1:144" s="326" customFormat="1" ht="24.75" customHeight="1">
      <c r="A112" s="305" t="s">
        <v>445</v>
      </c>
      <c r="B112" s="306" t="s">
        <v>348</v>
      </c>
      <c r="C112" s="307" t="s">
        <v>352</v>
      </c>
      <c r="D112" s="308" t="s">
        <v>316</v>
      </c>
      <c r="E112" s="308" t="s">
        <v>318</v>
      </c>
      <c r="F112" s="308" t="s">
        <v>440</v>
      </c>
      <c r="G112" s="310" t="str">
        <f>MID(F112,14,7)</f>
        <v>1905054</v>
      </c>
      <c r="H112" s="305">
        <v>1905054</v>
      </c>
      <c r="I112" s="311">
        <f>+G112-H112</f>
        <v>0</v>
      </c>
      <c r="J112" s="312" t="s">
        <v>434</v>
      </c>
      <c r="K112" s="358">
        <v>1901086</v>
      </c>
      <c r="L112" s="312" t="s">
        <v>441</v>
      </c>
      <c r="M112" s="359">
        <v>103</v>
      </c>
      <c r="N112" s="312" t="s">
        <v>446</v>
      </c>
      <c r="O112" s="312" t="s">
        <v>412</v>
      </c>
      <c r="P112" s="314" t="str">
        <f>MID(C112,1,7)</f>
        <v>O230117</v>
      </c>
      <c r="Q112" s="314" t="str">
        <f>MID(H112,1,4)</f>
        <v>1905</v>
      </c>
      <c r="R112" s="314" t="str">
        <f>MID(C112,14,8)</f>
        <v>20240242</v>
      </c>
      <c r="S112" s="314" t="str">
        <f>MID(O112,1,2)</f>
        <v>13</v>
      </c>
      <c r="T112" s="314" t="str">
        <f>MID(H112,5,3)</f>
        <v>054</v>
      </c>
      <c r="U112" s="312" t="str">
        <f>CONCATENATE(P112,Q112,R112,S112,T112)</f>
        <v>O23011719052024024213054</v>
      </c>
      <c r="V112" s="315" t="s">
        <v>327</v>
      </c>
      <c r="W112" s="308" t="s">
        <v>447</v>
      </c>
      <c r="X112" s="316" t="s">
        <v>360</v>
      </c>
      <c r="Y112" s="317">
        <v>7074</v>
      </c>
      <c r="Z112" s="385">
        <v>0</v>
      </c>
      <c r="AA112" s="385">
        <v>0</v>
      </c>
      <c r="AB112" s="385">
        <v>0</v>
      </c>
      <c r="AC112" s="385">
        <v>0</v>
      </c>
      <c r="AD112" s="385">
        <v>0</v>
      </c>
      <c r="AE112" s="405">
        <v>0</v>
      </c>
      <c r="AF112" s="385">
        <v>0</v>
      </c>
      <c r="AG112" s="385">
        <v>0</v>
      </c>
      <c r="AH112" s="385">
        <v>0</v>
      </c>
      <c r="AI112" s="385">
        <v>0</v>
      </c>
      <c r="AJ112" s="385">
        <v>0</v>
      </c>
      <c r="AK112" s="385">
        <v>0</v>
      </c>
      <c r="AL112" s="385">
        <v>0</v>
      </c>
      <c r="AM112" s="385">
        <v>0</v>
      </c>
      <c r="AN112" s="385">
        <v>0</v>
      </c>
      <c r="AO112" s="385">
        <v>0</v>
      </c>
      <c r="AP112" s="385">
        <v>0</v>
      </c>
      <c r="AQ112" s="385">
        <v>0</v>
      </c>
      <c r="AR112" s="385">
        <v>0</v>
      </c>
      <c r="AS112" s="385">
        <v>0</v>
      </c>
      <c r="AT112" s="385">
        <v>0</v>
      </c>
      <c r="AU112" s="385">
        <v>0</v>
      </c>
      <c r="AV112" s="385">
        <v>0</v>
      </c>
      <c r="AW112" s="406">
        <v>0</v>
      </c>
      <c r="AX112" s="407">
        <v>0</v>
      </c>
      <c r="AY112" s="407">
        <v>0</v>
      </c>
      <c r="AZ112" s="318">
        <f>SUM(Z112:AY113)</f>
        <v>0</v>
      </c>
      <c r="BA112" s="385">
        <v>0</v>
      </c>
      <c r="BB112" s="385">
        <v>0</v>
      </c>
      <c r="BC112" s="385">
        <v>0</v>
      </c>
      <c r="BD112" s="385">
        <v>0</v>
      </c>
      <c r="BE112" s="385">
        <v>0</v>
      </c>
      <c r="BF112" s="385">
        <v>0</v>
      </c>
      <c r="BG112" s="385">
        <v>0</v>
      </c>
      <c r="BH112" s="385">
        <v>0</v>
      </c>
      <c r="BI112" s="385">
        <v>0</v>
      </c>
      <c r="BJ112" s="385">
        <v>0</v>
      </c>
      <c r="BK112" s="385">
        <v>0</v>
      </c>
      <c r="BL112" s="406">
        <v>0</v>
      </c>
      <c r="BM112" s="385">
        <v>0</v>
      </c>
      <c r="BN112" s="406">
        <v>0</v>
      </c>
      <c r="BO112" s="385">
        <v>0</v>
      </c>
      <c r="BP112" s="385">
        <v>0</v>
      </c>
      <c r="BQ112" s="385">
        <v>0</v>
      </c>
      <c r="BR112" s="385">
        <v>0</v>
      </c>
      <c r="BS112" s="385">
        <v>0</v>
      </c>
      <c r="BT112" s="385">
        <v>0</v>
      </c>
      <c r="BU112" s="385">
        <f>SUM(BA112:BT112)</f>
        <v>0</v>
      </c>
      <c r="BV112" s="385">
        <f>+BU112+AZ112</f>
        <v>0</v>
      </c>
      <c r="BW112" s="863">
        <v>4290312499</v>
      </c>
      <c r="BX112" s="385">
        <v>0</v>
      </c>
      <c r="BY112" s="385">
        <v>0</v>
      </c>
      <c r="BZ112" s="385">
        <v>0</v>
      </c>
      <c r="CA112" s="385">
        <v>0</v>
      </c>
      <c r="CB112" s="385">
        <v>0</v>
      </c>
      <c r="CC112" s="385">
        <v>0</v>
      </c>
      <c r="CD112" s="385">
        <v>0</v>
      </c>
      <c r="CE112" s="385">
        <v>0</v>
      </c>
      <c r="CF112" s="385">
        <v>0</v>
      </c>
      <c r="CG112" s="385">
        <v>0</v>
      </c>
      <c r="CH112" s="196">
        <v>12844978330</v>
      </c>
      <c r="CI112" s="196">
        <v>404054317</v>
      </c>
      <c r="CJ112" s="385">
        <v>0</v>
      </c>
      <c r="CK112" s="385">
        <v>0</v>
      </c>
      <c r="CL112" s="385">
        <v>0</v>
      </c>
      <c r="CM112" s="385">
        <v>0</v>
      </c>
      <c r="CN112" s="385">
        <v>0</v>
      </c>
      <c r="CO112" s="385">
        <v>0</v>
      </c>
      <c r="CP112" s="385">
        <v>0</v>
      </c>
      <c r="CQ112" s="385">
        <v>0</v>
      </c>
      <c r="CR112" s="385">
        <v>0</v>
      </c>
      <c r="CS112" s="385">
        <v>0</v>
      </c>
      <c r="CT112" s="385">
        <v>0</v>
      </c>
      <c r="CU112" s="385">
        <v>0</v>
      </c>
      <c r="CV112" s="385">
        <v>0</v>
      </c>
      <c r="CW112" s="385">
        <f>SUM(BW112:CV112)</f>
        <v>17539345146</v>
      </c>
      <c r="CX112" s="385">
        <v>0</v>
      </c>
      <c r="CY112" s="196">
        <v>0</v>
      </c>
      <c r="CZ112" s="196">
        <v>27162592946</v>
      </c>
      <c r="DA112" s="196">
        <v>855621678</v>
      </c>
      <c r="DB112" s="318">
        <f>SUM(CX112:DA112)</f>
        <v>28018214624</v>
      </c>
      <c r="DC112" s="318">
        <f>+DB112+CW112</f>
        <v>45557559770</v>
      </c>
      <c r="DD112" s="318">
        <f>+DC112+BV112</f>
        <v>45557559770</v>
      </c>
      <c r="DE112" s="322">
        <f>ROUND(SUM(DD112),-3)</f>
        <v>45557560000</v>
      </c>
      <c r="DF112" s="322">
        <f>+DE112-DD112</f>
        <v>230</v>
      </c>
      <c r="DG112" s="223" t="str">
        <f>CONCATENATE(E112,F112,U112)</f>
        <v>O232020200991122PM/0201/0113/19050540242O23011719052024024213054</v>
      </c>
      <c r="DH112" s="324" t="str">
        <f>VLOOKUP(DG112,'[2]anteproyecto 2025'!DC$45:DC$177,1,0)</f>
        <v>O232020200991122PM/0201/0113/19050540242O23011719052024024213054</v>
      </c>
      <c r="DI112" s="167"/>
      <c r="DJ112" s="196">
        <f t="shared" si="127"/>
        <v>17539345146</v>
      </c>
      <c r="DK112" s="196">
        <f>+CK112+CL112+CM112+CN112</f>
        <v>0</v>
      </c>
      <c r="DL112" s="196">
        <f>+CO112</f>
        <v>0</v>
      </c>
      <c r="DM112" s="196">
        <f>+CP112</f>
        <v>0</v>
      </c>
      <c r="DN112" s="196">
        <f>+CQ112</f>
        <v>0</v>
      </c>
      <c r="DO112" s="196">
        <f>+CX112</f>
        <v>0</v>
      </c>
      <c r="DP112" s="196">
        <f>+CY112+CZ112+DA112</f>
        <v>28018214624</v>
      </c>
      <c r="DQ112" s="196">
        <f>+CS112</f>
        <v>0</v>
      </c>
      <c r="DR112" s="196">
        <v>0</v>
      </c>
      <c r="DS112" s="196">
        <f>+CR112</f>
        <v>0</v>
      </c>
      <c r="DT112" s="196">
        <f>+CT112</f>
        <v>0</v>
      </c>
      <c r="DU112" s="196">
        <f>+CU112</f>
        <v>0</v>
      </c>
      <c r="DV112" s="196">
        <f>+CV112</f>
        <v>0</v>
      </c>
      <c r="DW112" s="196">
        <f>SUM(DJ112:DV112)</f>
        <v>45557559770</v>
      </c>
      <c r="DX112" s="196">
        <f>+Z112+AA112+AB112+AC112+AD112+AE112+AF112+AJ112+AK112+AL112+AM112+AN112+AO112+AP112+AQ112+AR112+AS112+AT112+AU112+AV112+BF112+AW112+AX112+AY112+BG112+BH112+BI112</f>
        <v>0</v>
      </c>
      <c r="DY112" s="196">
        <f>+AG112+AH112</f>
        <v>0</v>
      </c>
      <c r="DZ112" s="196">
        <f>+AH112</f>
        <v>0</v>
      </c>
      <c r="EA112" s="196">
        <f>+AI112</f>
        <v>0</v>
      </c>
      <c r="EB112" s="196">
        <f>+BA112</f>
        <v>0</v>
      </c>
      <c r="EC112" s="196">
        <f>+BJ112+BK112+BL112+BN112+BM112+BT112</f>
        <v>0</v>
      </c>
      <c r="ED112" s="196">
        <f>+BP112</f>
        <v>0</v>
      </c>
      <c r="EE112" s="196">
        <f>+BQ112</f>
        <v>0</v>
      </c>
      <c r="EF112" s="196">
        <f>+BO112</f>
        <v>0</v>
      </c>
      <c r="EG112" s="196">
        <f>+BB112+BC112</f>
        <v>0</v>
      </c>
      <c r="EH112" s="196">
        <f>+BD112</f>
        <v>0</v>
      </c>
      <c r="EI112" s="196">
        <f>+BE112</f>
        <v>0</v>
      </c>
      <c r="EJ112" s="196">
        <f>+BR112</f>
        <v>0</v>
      </c>
      <c r="EK112" s="196">
        <f>+BS112</f>
        <v>0</v>
      </c>
      <c r="EL112" s="196">
        <f>SUM(DX112:EK112)</f>
        <v>0</v>
      </c>
      <c r="EM112" s="196">
        <f>+EL112+DW112</f>
        <v>45557559770</v>
      </c>
      <c r="EN112" s="325">
        <f>+EM112-DD112</f>
        <v>0</v>
      </c>
    </row>
    <row r="113" spans="1:144" s="371" customFormat="1" ht="19.5" hidden="1" customHeight="1">
      <c r="A113" s="313" t="s">
        <v>221</v>
      </c>
      <c r="B113" s="363"/>
      <c r="C113" s="364"/>
      <c r="D113" s="342"/>
      <c r="E113" s="342"/>
      <c r="F113" s="308"/>
      <c r="G113" s="342"/>
      <c r="H113" s="313"/>
      <c r="I113" s="313"/>
      <c r="J113" s="365"/>
      <c r="K113" s="313"/>
      <c r="L113" s="365"/>
      <c r="M113" s="313"/>
      <c r="N113" s="365"/>
      <c r="O113" s="365"/>
      <c r="P113" s="365"/>
      <c r="Q113" s="365"/>
      <c r="R113" s="365"/>
      <c r="S113" s="365"/>
      <c r="T113" s="365"/>
      <c r="U113" s="312"/>
      <c r="V113" s="366"/>
      <c r="W113" s="342"/>
      <c r="X113" s="368"/>
      <c r="Y113" s="351"/>
      <c r="AE113" s="401"/>
      <c r="AX113" s="398"/>
      <c r="AY113" s="398"/>
      <c r="BL113" s="11"/>
      <c r="BN113" s="11"/>
      <c r="BW113" s="862"/>
      <c r="CL113" s="386"/>
      <c r="CM113" s="386"/>
      <c r="CN113" s="386"/>
      <c r="CO113" s="386"/>
      <c r="CP113" s="386"/>
      <c r="CQ113" s="386"/>
      <c r="CR113" s="386"/>
      <c r="CS113" s="386"/>
      <c r="CT113" s="386"/>
      <c r="CU113" s="386"/>
      <c r="CV113" s="386"/>
      <c r="CW113" s="386"/>
      <c r="CX113" s="386"/>
      <c r="CY113" s="389"/>
      <c r="CZ113" s="386"/>
      <c r="DA113" s="386"/>
      <c r="DB113" s="386"/>
      <c r="DC113" s="386"/>
      <c r="DD113" s="386"/>
      <c r="DE113" s="354"/>
      <c r="DF113" s="354"/>
      <c r="DG113" s="223"/>
      <c r="DH113" s="324"/>
      <c r="DI113" s="355"/>
      <c r="DJ113" s="356">
        <f t="shared" si="127"/>
        <v>0</v>
      </c>
      <c r="DK113" s="356"/>
      <c r="DL113" s="356">
        <f>+CN113+CO113</f>
        <v>0</v>
      </c>
      <c r="DM113" s="356">
        <f>+CO113+CP113</f>
        <v>0</v>
      </c>
      <c r="DN113" s="356">
        <f>+CP113+CQ113</f>
        <v>0</v>
      </c>
      <c r="DO113" s="356"/>
      <c r="DP113" s="356"/>
      <c r="DQ113" s="356"/>
      <c r="DR113" s="356"/>
      <c r="DS113" s="356"/>
      <c r="DT113" s="356"/>
      <c r="DU113" s="356"/>
      <c r="DV113" s="356"/>
      <c r="DW113" s="356"/>
      <c r="DX113" s="356"/>
      <c r="DY113" s="356"/>
      <c r="DZ113" s="356"/>
      <c r="EA113" s="356"/>
      <c r="EB113" s="356"/>
      <c r="EC113" s="356"/>
      <c r="ED113" s="356"/>
      <c r="EE113" s="356"/>
      <c r="EF113" s="356"/>
      <c r="EG113" s="356"/>
      <c r="EH113" s="356"/>
      <c r="EI113" s="356"/>
      <c r="EJ113" s="356"/>
      <c r="EK113" s="356"/>
      <c r="EL113" s="356"/>
      <c r="EM113" s="196"/>
      <c r="EN113" s="357"/>
    </row>
    <row r="114" spans="1:144" s="326" customFormat="1" ht="24.75" customHeight="1">
      <c r="A114" s="305" t="s">
        <v>448</v>
      </c>
      <c r="B114" s="306" t="s">
        <v>348</v>
      </c>
      <c r="C114" s="307" t="s">
        <v>352</v>
      </c>
      <c r="D114" s="308" t="s">
        <v>316</v>
      </c>
      <c r="E114" s="308" t="s">
        <v>318</v>
      </c>
      <c r="F114" s="308" t="s">
        <v>440</v>
      </c>
      <c r="G114" s="310" t="str">
        <f>MID(F114,14,7)</f>
        <v>1905054</v>
      </c>
      <c r="H114" s="305" t="s">
        <v>433</v>
      </c>
      <c r="I114" s="311">
        <f>+G114-H114</f>
        <v>0</v>
      </c>
      <c r="J114" s="312" t="s">
        <v>434</v>
      </c>
      <c r="K114" s="358">
        <v>1901178</v>
      </c>
      <c r="L114" s="312" t="s">
        <v>449</v>
      </c>
      <c r="M114" s="359">
        <v>121</v>
      </c>
      <c r="N114" s="312" t="s">
        <v>436</v>
      </c>
      <c r="O114" s="312" t="s">
        <v>326</v>
      </c>
      <c r="P114" s="314" t="str">
        <f>MID(C114,1,7)</f>
        <v>O230117</v>
      </c>
      <c r="Q114" s="314" t="str">
        <f>MID(H114,1,4)</f>
        <v>1905</v>
      </c>
      <c r="R114" s="314" t="str">
        <f>MID(C114,14,8)</f>
        <v>20240242</v>
      </c>
      <c r="S114" s="314" t="str">
        <f>MID(O114,1,2)</f>
        <v>13</v>
      </c>
      <c r="T114" s="314" t="str">
        <f>MID(H114,5,3)</f>
        <v>054</v>
      </c>
      <c r="U114" s="312" t="str">
        <f>CONCATENATE(P114,Q114,R114,S114,T114)</f>
        <v>O23011719052024024213054</v>
      </c>
      <c r="V114" s="315" t="s">
        <v>327</v>
      </c>
      <c r="W114" s="308" t="s">
        <v>333</v>
      </c>
      <c r="X114" s="316" t="s">
        <v>360</v>
      </c>
      <c r="Y114" s="317">
        <v>7074</v>
      </c>
      <c r="Z114" s="385">
        <v>0</v>
      </c>
      <c r="AA114" s="385">
        <v>0</v>
      </c>
      <c r="AB114" s="385">
        <v>0</v>
      </c>
      <c r="AC114" s="385">
        <v>0</v>
      </c>
      <c r="AD114" s="385">
        <v>0</v>
      </c>
      <c r="AE114" s="405">
        <v>0</v>
      </c>
      <c r="AF114" s="385">
        <v>0</v>
      </c>
      <c r="AG114" s="385">
        <v>0</v>
      </c>
      <c r="AH114" s="385">
        <v>0</v>
      </c>
      <c r="AI114" s="385">
        <v>0</v>
      </c>
      <c r="AJ114" s="385">
        <v>0</v>
      </c>
      <c r="AK114" s="385">
        <v>0</v>
      </c>
      <c r="AL114" s="385">
        <v>0</v>
      </c>
      <c r="AM114" s="385">
        <v>0</v>
      </c>
      <c r="AN114" s="385">
        <v>0</v>
      </c>
      <c r="AO114" s="385">
        <v>0</v>
      </c>
      <c r="AP114" s="385">
        <v>0</v>
      </c>
      <c r="AQ114" s="385">
        <v>0</v>
      </c>
      <c r="AR114" s="385">
        <v>0</v>
      </c>
      <c r="AS114" s="385">
        <v>0</v>
      </c>
      <c r="AT114" s="385">
        <v>0</v>
      </c>
      <c r="AU114" s="385">
        <v>0</v>
      </c>
      <c r="AV114" s="385">
        <v>0</v>
      </c>
      <c r="AW114" s="406">
        <v>0</v>
      </c>
      <c r="AX114" s="407">
        <v>0</v>
      </c>
      <c r="AY114" s="407">
        <v>0</v>
      </c>
      <c r="AZ114" s="318">
        <f>SUM(Z114:AY115)</f>
        <v>0</v>
      </c>
      <c r="BA114" s="385">
        <v>0</v>
      </c>
      <c r="BB114" s="385">
        <v>0</v>
      </c>
      <c r="BC114" s="385">
        <v>0</v>
      </c>
      <c r="BD114" s="385">
        <v>0</v>
      </c>
      <c r="BE114" s="385">
        <v>0</v>
      </c>
      <c r="BF114" s="385">
        <v>0</v>
      </c>
      <c r="BG114" s="385">
        <v>0</v>
      </c>
      <c r="BH114" s="385">
        <v>0</v>
      </c>
      <c r="BI114" s="385">
        <v>0</v>
      </c>
      <c r="BJ114" s="385">
        <v>0</v>
      </c>
      <c r="BK114" s="385">
        <v>0</v>
      </c>
      <c r="BL114" s="406">
        <v>0</v>
      </c>
      <c r="BM114" s="385">
        <v>0</v>
      </c>
      <c r="BN114" s="406">
        <v>0</v>
      </c>
      <c r="BO114" s="385">
        <v>0</v>
      </c>
      <c r="BP114" s="385">
        <v>0</v>
      </c>
      <c r="BQ114" s="385">
        <v>0</v>
      </c>
      <c r="BR114" s="385">
        <v>0</v>
      </c>
      <c r="BS114" s="385">
        <v>0</v>
      </c>
      <c r="BT114" s="385">
        <v>0</v>
      </c>
      <c r="BU114" s="385">
        <f>SUM(BA114:BT114)</f>
        <v>0</v>
      </c>
      <c r="BV114" s="385">
        <f>+BU114+AZ114</f>
        <v>0</v>
      </c>
      <c r="BW114" s="863">
        <v>0</v>
      </c>
      <c r="BX114" s="385">
        <v>0</v>
      </c>
      <c r="BY114" s="385">
        <v>0</v>
      </c>
      <c r="BZ114" s="385">
        <v>0</v>
      </c>
      <c r="CA114" s="385">
        <v>0</v>
      </c>
      <c r="CB114" s="385">
        <v>0</v>
      </c>
      <c r="CC114" s="385">
        <v>0</v>
      </c>
      <c r="CD114" s="385">
        <v>0</v>
      </c>
      <c r="CE114" s="385">
        <v>0</v>
      </c>
      <c r="CF114" s="385">
        <v>0</v>
      </c>
      <c r="CG114" s="385">
        <v>0</v>
      </c>
      <c r="CH114" s="196">
        <v>2456902306</v>
      </c>
      <c r="CI114" s="196">
        <v>77392423</v>
      </c>
      <c r="CJ114" s="385">
        <v>0</v>
      </c>
      <c r="CK114" s="385">
        <v>0</v>
      </c>
      <c r="CL114" s="385">
        <v>0</v>
      </c>
      <c r="CM114" s="385">
        <v>0</v>
      </c>
      <c r="CN114" s="385">
        <v>0</v>
      </c>
      <c r="CO114" s="385">
        <v>0</v>
      </c>
      <c r="CP114" s="385">
        <v>0</v>
      </c>
      <c r="CQ114" s="385">
        <v>0</v>
      </c>
      <c r="CR114" s="385">
        <v>0</v>
      </c>
      <c r="CS114" s="385">
        <v>0</v>
      </c>
      <c r="CT114" s="385">
        <v>0</v>
      </c>
      <c r="CU114" s="385">
        <v>0</v>
      </c>
      <c r="CV114" s="385">
        <v>0</v>
      </c>
      <c r="CW114" s="385">
        <f>SUM(BW114:CV114)</f>
        <v>2534294729</v>
      </c>
      <c r="CX114" s="385">
        <v>0</v>
      </c>
      <c r="CY114" s="196">
        <v>0</v>
      </c>
      <c r="CZ114" s="196">
        <v>6154522477</v>
      </c>
      <c r="DA114" s="196">
        <v>193867458</v>
      </c>
      <c r="DB114" s="318">
        <f>SUM(CX114:DA114)</f>
        <v>6348389935</v>
      </c>
      <c r="DC114" s="318">
        <f>+DB114+CW114</f>
        <v>8882684664</v>
      </c>
      <c r="DD114" s="318">
        <f>+DC114+BV114</f>
        <v>8882684664</v>
      </c>
      <c r="DE114" s="322">
        <f>ROUND(SUM(DD114),-3)</f>
        <v>8882685000</v>
      </c>
      <c r="DF114" s="322">
        <f>+DE114-DD114</f>
        <v>336</v>
      </c>
      <c r="DG114" s="223" t="str">
        <f>CONCATENATE(E114,F114,U114)</f>
        <v>O232020200991122PM/0201/0113/19050540242O23011719052024024213054</v>
      </c>
      <c r="DH114" s="324" t="str">
        <f>VLOOKUP(DG114,'[2]anteproyecto 2025'!DC$45:DC$177,1,0)</f>
        <v>O232020200991122PM/0201/0113/19050540242O23011719052024024213054</v>
      </c>
      <c r="DI114" s="167"/>
      <c r="DJ114" s="196">
        <f t="shared" si="127"/>
        <v>2534294729</v>
      </c>
      <c r="DK114" s="196">
        <f>+CK114+CL114+CM114+CN114</f>
        <v>0</v>
      </c>
      <c r="DL114" s="196">
        <f>+CO114</f>
        <v>0</v>
      </c>
      <c r="DM114" s="196">
        <f>+CP114</f>
        <v>0</v>
      </c>
      <c r="DN114" s="196">
        <f>+CQ114</f>
        <v>0</v>
      </c>
      <c r="DO114" s="196">
        <f>+CX114</f>
        <v>0</v>
      </c>
      <c r="DP114" s="196">
        <f>+CY114+CZ114+DA114</f>
        <v>6348389935</v>
      </c>
      <c r="DQ114" s="196">
        <f>+CS114</f>
        <v>0</v>
      </c>
      <c r="DR114" s="196">
        <v>0</v>
      </c>
      <c r="DS114" s="196">
        <f>+CR114</f>
        <v>0</v>
      </c>
      <c r="DT114" s="196">
        <f>+CT114</f>
        <v>0</v>
      </c>
      <c r="DU114" s="196">
        <f>+CU114</f>
        <v>0</v>
      </c>
      <c r="DV114" s="196">
        <f>+CV114</f>
        <v>0</v>
      </c>
      <c r="DW114" s="196">
        <f>SUM(DJ114:DV114)</f>
        <v>8882684664</v>
      </c>
      <c r="DX114" s="196">
        <f>+Z114+AA114+AB114+AC114+AD114+AE114+AF114+AJ114+AK114+AL114+AM114+AN114+AO114+AP114+AQ114+AR114+AS114+AT114+AU114+AV114+BF114+AW114+AX114+AY114+BG114+BH114+BI114</f>
        <v>0</v>
      </c>
      <c r="DY114" s="196">
        <f>+AG114+AH114</f>
        <v>0</v>
      </c>
      <c r="DZ114" s="196">
        <f>+AH114</f>
        <v>0</v>
      </c>
      <c r="EA114" s="196">
        <f>+AI114</f>
        <v>0</v>
      </c>
      <c r="EB114" s="196">
        <f>+BA114</f>
        <v>0</v>
      </c>
      <c r="EC114" s="196">
        <f>+BJ114+BK114+BL114+BN114+BM114+BT114</f>
        <v>0</v>
      </c>
      <c r="ED114" s="196">
        <f>+BP114</f>
        <v>0</v>
      </c>
      <c r="EE114" s="196">
        <f>+BQ114</f>
        <v>0</v>
      </c>
      <c r="EF114" s="196">
        <f>+BO114</f>
        <v>0</v>
      </c>
      <c r="EG114" s="196">
        <f>+BB114+BC114</f>
        <v>0</v>
      </c>
      <c r="EH114" s="196">
        <f>+BD114</f>
        <v>0</v>
      </c>
      <c r="EI114" s="196">
        <f>+BE114</f>
        <v>0</v>
      </c>
      <c r="EJ114" s="196">
        <f>+BR114</f>
        <v>0</v>
      </c>
      <c r="EK114" s="196">
        <f>+BS114</f>
        <v>0</v>
      </c>
      <c r="EL114" s="196">
        <f>SUM(DX114:EK114)</f>
        <v>0</v>
      </c>
      <c r="EM114" s="196">
        <f>+EL114+DW114</f>
        <v>8882684664</v>
      </c>
      <c r="EN114" s="325">
        <f>+EM114-DD114</f>
        <v>0</v>
      </c>
    </row>
    <row r="115" spans="1:144" s="371" customFormat="1" ht="19.5" hidden="1" customHeight="1">
      <c r="A115" s="313" t="s">
        <v>221</v>
      </c>
      <c r="B115" s="363"/>
      <c r="C115" s="364"/>
      <c r="D115" s="342"/>
      <c r="E115" s="342"/>
      <c r="F115" s="308"/>
      <c r="G115" s="342"/>
      <c r="H115" s="313"/>
      <c r="I115" s="313"/>
      <c r="J115" s="365"/>
      <c r="K115" s="313"/>
      <c r="L115" s="365"/>
      <c r="M115" s="313"/>
      <c r="N115" s="365"/>
      <c r="O115" s="365"/>
      <c r="P115" s="365"/>
      <c r="Q115" s="365"/>
      <c r="R115" s="365"/>
      <c r="S115" s="365"/>
      <c r="T115" s="365"/>
      <c r="U115" s="312"/>
      <c r="V115" s="366"/>
      <c r="W115" s="342"/>
      <c r="X115" s="368"/>
      <c r="Y115" s="351"/>
      <c r="AE115" s="401"/>
      <c r="AX115" s="398"/>
      <c r="AY115" s="398"/>
      <c r="BL115" s="11"/>
      <c r="BN115" s="11"/>
      <c r="BW115" s="862"/>
      <c r="CL115" s="386"/>
      <c r="CM115" s="386"/>
      <c r="CN115" s="386"/>
      <c r="CO115" s="386"/>
      <c r="CP115" s="386"/>
      <c r="CQ115" s="386"/>
      <c r="CR115" s="386"/>
      <c r="CS115" s="386"/>
      <c r="CT115" s="386"/>
      <c r="CU115" s="386"/>
      <c r="CV115" s="386"/>
      <c r="CW115" s="386"/>
      <c r="CX115" s="386"/>
      <c r="CY115" s="389"/>
      <c r="CZ115" s="386"/>
      <c r="DA115" s="386"/>
      <c r="DB115" s="386"/>
      <c r="DC115" s="386"/>
      <c r="DD115" s="386"/>
      <c r="DE115" s="354"/>
      <c r="DF115" s="354"/>
      <c r="DG115" s="223"/>
      <c r="DH115" s="324"/>
      <c r="DI115" s="355"/>
      <c r="DJ115" s="356">
        <f t="shared" si="127"/>
        <v>0</v>
      </c>
      <c r="DK115" s="356"/>
      <c r="DL115" s="356">
        <f>+CN115+CO115</f>
        <v>0</v>
      </c>
      <c r="DM115" s="356">
        <f>+CO115+CP115</f>
        <v>0</v>
      </c>
      <c r="DN115" s="356">
        <f>+CP115+CQ115</f>
        <v>0</v>
      </c>
      <c r="DO115" s="356"/>
      <c r="DP115" s="356"/>
      <c r="DQ115" s="356"/>
      <c r="DR115" s="356"/>
      <c r="DS115" s="356"/>
      <c r="DT115" s="356"/>
      <c r="DU115" s="356"/>
      <c r="DV115" s="356"/>
      <c r="DW115" s="356"/>
      <c r="DX115" s="356"/>
      <c r="DY115" s="356"/>
      <c r="DZ115" s="356"/>
      <c r="EA115" s="356"/>
      <c r="EB115" s="356"/>
      <c r="EC115" s="356"/>
      <c r="ED115" s="356"/>
      <c r="EE115" s="356"/>
      <c r="EF115" s="356"/>
      <c r="EG115" s="356"/>
      <c r="EH115" s="356"/>
      <c r="EI115" s="356"/>
      <c r="EJ115" s="356"/>
      <c r="EK115" s="356"/>
      <c r="EL115" s="356"/>
      <c r="EM115" s="196"/>
      <c r="EN115" s="357"/>
    </row>
    <row r="116" spans="1:144" s="326" customFormat="1" ht="24.75" customHeight="1">
      <c r="A116" s="305" t="s">
        <v>450</v>
      </c>
      <c r="B116" s="306" t="s">
        <v>348</v>
      </c>
      <c r="C116" s="307" t="s">
        <v>352</v>
      </c>
      <c r="D116" s="308" t="s">
        <v>316</v>
      </c>
      <c r="E116" s="308" t="s">
        <v>318</v>
      </c>
      <c r="F116" s="308" t="s">
        <v>440</v>
      </c>
      <c r="G116" s="310" t="str">
        <f>MID(F116,14,7)</f>
        <v>1905054</v>
      </c>
      <c r="H116" s="305" t="s">
        <v>433</v>
      </c>
      <c r="I116" s="311">
        <f>+G116-H116</f>
        <v>0</v>
      </c>
      <c r="J116" s="312" t="s">
        <v>434</v>
      </c>
      <c r="K116" s="358">
        <v>1903042</v>
      </c>
      <c r="L116" s="312" t="s">
        <v>377</v>
      </c>
      <c r="M116" s="359">
        <v>227</v>
      </c>
      <c r="N116" s="312" t="s">
        <v>451</v>
      </c>
      <c r="O116" s="312" t="s">
        <v>326</v>
      </c>
      <c r="P116" s="314" t="str">
        <f>MID(C116,1,7)</f>
        <v>O230117</v>
      </c>
      <c r="Q116" s="314" t="str">
        <f>MID(H116,1,4)</f>
        <v>1905</v>
      </c>
      <c r="R116" s="314" t="str">
        <f>MID(C116,14,8)</f>
        <v>20240242</v>
      </c>
      <c r="S116" s="314" t="str">
        <f>MID(O116,1,2)</f>
        <v>13</v>
      </c>
      <c r="T116" s="314" t="str">
        <f>MID(H116,5,3)</f>
        <v>054</v>
      </c>
      <c r="U116" s="312" t="str">
        <f>CONCATENATE(P116,Q116,R116,S116,T116)</f>
        <v>O23011719052024024213054</v>
      </c>
      <c r="V116" s="315" t="s">
        <v>327</v>
      </c>
      <c r="W116" s="308" t="s">
        <v>379</v>
      </c>
      <c r="X116" s="316" t="s">
        <v>360</v>
      </c>
      <c r="Y116" s="317">
        <v>7074</v>
      </c>
      <c r="Z116" s="385">
        <v>0</v>
      </c>
      <c r="AA116" s="385">
        <v>0</v>
      </c>
      <c r="AB116" s="385">
        <v>0</v>
      </c>
      <c r="AC116" s="385">
        <v>0</v>
      </c>
      <c r="AD116" s="385">
        <v>0</v>
      </c>
      <c r="AE116" s="405">
        <v>0</v>
      </c>
      <c r="AF116" s="385">
        <v>0</v>
      </c>
      <c r="AG116" s="385">
        <v>0</v>
      </c>
      <c r="AH116" s="385">
        <v>0</v>
      </c>
      <c r="AI116" s="385">
        <v>0</v>
      </c>
      <c r="AJ116" s="385">
        <v>0</v>
      </c>
      <c r="AK116" s="385">
        <v>0</v>
      </c>
      <c r="AL116" s="385">
        <v>0</v>
      </c>
      <c r="AM116" s="385">
        <v>0</v>
      </c>
      <c r="AN116" s="385">
        <v>0</v>
      </c>
      <c r="AO116" s="385">
        <v>0</v>
      </c>
      <c r="AP116" s="385">
        <v>0</v>
      </c>
      <c r="AQ116" s="385">
        <v>0</v>
      </c>
      <c r="AR116" s="385">
        <v>0</v>
      </c>
      <c r="AS116" s="385">
        <v>0</v>
      </c>
      <c r="AT116" s="385">
        <v>0</v>
      </c>
      <c r="AU116" s="385">
        <v>0</v>
      </c>
      <c r="AV116" s="385">
        <v>0</v>
      </c>
      <c r="AW116" s="406">
        <v>0</v>
      </c>
      <c r="AX116" s="407">
        <v>0</v>
      </c>
      <c r="AY116" s="407">
        <v>0</v>
      </c>
      <c r="AZ116" s="318">
        <f>SUM(Z116:AY117)</f>
        <v>0</v>
      </c>
      <c r="BA116" s="385">
        <v>0</v>
      </c>
      <c r="BB116" s="385">
        <v>0</v>
      </c>
      <c r="BC116" s="385">
        <v>0</v>
      </c>
      <c r="BD116" s="385">
        <v>0</v>
      </c>
      <c r="BE116" s="385">
        <v>0</v>
      </c>
      <c r="BF116" s="385">
        <v>0</v>
      </c>
      <c r="BG116" s="385">
        <v>0</v>
      </c>
      <c r="BH116" s="385">
        <v>0</v>
      </c>
      <c r="BI116" s="385">
        <v>0</v>
      </c>
      <c r="BJ116" s="385">
        <v>0</v>
      </c>
      <c r="BK116" s="385">
        <v>0</v>
      </c>
      <c r="BL116" s="406">
        <v>0</v>
      </c>
      <c r="BM116" s="385">
        <v>0</v>
      </c>
      <c r="BN116" s="406">
        <v>0</v>
      </c>
      <c r="BO116" s="385">
        <v>0</v>
      </c>
      <c r="BP116" s="385">
        <v>0</v>
      </c>
      <c r="BQ116" s="385">
        <v>0</v>
      </c>
      <c r="BR116" s="385">
        <v>0</v>
      </c>
      <c r="BS116" s="385">
        <v>0</v>
      </c>
      <c r="BT116" s="385">
        <v>0</v>
      </c>
      <c r="BU116" s="385">
        <f>SUM(BA116:BT116)</f>
        <v>0</v>
      </c>
      <c r="BV116" s="385">
        <f>+BU116+AZ116</f>
        <v>0</v>
      </c>
      <c r="BW116" s="863">
        <v>0</v>
      </c>
      <c r="BX116" s="385">
        <v>0</v>
      </c>
      <c r="BY116" s="385">
        <v>0</v>
      </c>
      <c r="BZ116" s="385">
        <v>0</v>
      </c>
      <c r="CA116" s="385">
        <v>0</v>
      </c>
      <c r="CB116" s="385">
        <v>0</v>
      </c>
      <c r="CC116" s="385">
        <v>0</v>
      </c>
      <c r="CD116" s="385">
        <v>0</v>
      </c>
      <c r="CE116" s="385">
        <v>0</v>
      </c>
      <c r="CF116" s="385">
        <v>0</v>
      </c>
      <c r="CG116" s="385">
        <v>0</v>
      </c>
      <c r="CH116" s="196">
        <v>0</v>
      </c>
      <c r="CI116" s="196">
        <v>0</v>
      </c>
      <c r="CJ116" s="385">
        <v>0</v>
      </c>
      <c r="CK116" s="385">
        <v>0</v>
      </c>
      <c r="CL116" s="385">
        <v>0</v>
      </c>
      <c r="CM116" s="385">
        <v>0</v>
      </c>
      <c r="CN116" s="385">
        <v>0</v>
      </c>
      <c r="CO116" s="385">
        <v>0</v>
      </c>
      <c r="CP116" s="385">
        <v>0</v>
      </c>
      <c r="CQ116" s="385">
        <v>0</v>
      </c>
      <c r="CR116" s="385">
        <v>0</v>
      </c>
      <c r="CS116" s="385">
        <v>0</v>
      </c>
      <c r="CT116" s="385">
        <v>0</v>
      </c>
      <c r="CU116" s="385">
        <v>0</v>
      </c>
      <c r="CV116" s="385">
        <v>0</v>
      </c>
      <c r="CW116" s="385">
        <f>SUM(BW116:CV116)</f>
        <v>0</v>
      </c>
      <c r="CX116" s="385">
        <v>0</v>
      </c>
      <c r="CY116" s="196">
        <v>0</v>
      </c>
      <c r="CZ116" s="196">
        <v>0</v>
      </c>
      <c r="DA116" s="196">
        <v>0</v>
      </c>
      <c r="DB116" s="318">
        <f>SUM(CX116:DA116)</f>
        <v>0</v>
      </c>
      <c r="DC116" s="318">
        <f>+DB116+CW116</f>
        <v>0</v>
      </c>
      <c r="DD116" s="318">
        <f>+DC116+BV116</f>
        <v>0</v>
      </c>
      <c r="DE116" s="322">
        <f>ROUND(SUM(DD116),-3)</f>
        <v>0</v>
      </c>
      <c r="DF116" s="322">
        <f>+DE116-DD116</f>
        <v>0</v>
      </c>
      <c r="DG116" s="223" t="str">
        <f>CONCATENATE(E116,F116,U116)</f>
        <v>O232020200991122PM/0201/0113/19050540242O23011719052024024213054</v>
      </c>
      <c r="DH116" s="324" t="str">
        <f>VLOOKUP(DG116,'[2]anteproyecto 2025'!DC$45:DC$177,1,0)</f>
        <v>O232020200991122PM/0201/0113/19050540242O23011719052024024213054</v>
      </c>
      <c r="DI116" s="167"/>
      <c r="DJ116" s="196">
        <f t="shared" si="127"/>
        <v>0</v>
      </c>
      <c r="DK116" s="196">
        <f>+CK116+CL116+CM116+CN116</f>
        <v>0</v>
      </c>
      <c r="DL116" s="196">
        <f>+CO116</f>
        <v>0</v>
      </c>
      <c r="DM116" s="196">
        <f>+CP116</f>
        <v>0</v>
      </c>
      <c r="DN116" s="196">
        <f>+CQ116</f>
        <v>0</v>
      </c>
      <c r="DO116" s="196">
        <f>+CX116</f>
        <v>0</v>
      </c>
      <c r="DP116" s="196">
        <f>+CY116+CZ116+DA116</f>
        <v>0</v>
      </c>
      <c r="DQ116" s="196">
        <f>+CS116</f>
        <v>0</v>
      </c>
      <c r="DR116" s="196">
        <v>0</v>
      </c>
      <c r="DS116" s="196">
        <f>+CR116</f>
        <v>0</v>
      </c>
      <c r="DT116" s="196">
        <f>+CT116</f>
        <v>0</v>
      </c>
      <c r="DU116" s="196">
        <f>+CU116</f>
        <v>0</v>
      </c>
      <c r="DV116" s="196">
        <f>+CV116</f>
        <v>0</v>
      </c>
      <c r="DW116" s="196">
        <f>SUM(DJ116:DV116)</f>
        <v>0</v>
      </c>
      <c r="DX116" s="196">
        <f>+Z116+AA116+AB116+AC116+AD116+AE116+AF116+AJ116+AK116+AL116+AM116+AN116+AO116+AP116+AQ116+AR116+AS116+AT116+AU116+AV116+BF116+AW116+AX116+AY116+BG116+BH116+BI116</f>
        <v>0</v>
      </c>
      <c r="DY116" s="196">
        <f>+AG116+AH116</f>
        <v>0</v>
      </c>
      <c r="DZ116" s="196">
        <f>+AH116</f>
        <v>0</v>
      </c>
      <c r="EA116" s="196">
        <f>+AI116</f>
        <v>0</v>
      </c>
      <c r="EB116" s="196">
        <f>+BA116</f>
        <v>0</v>
      </c>
      <c r="EC116" s="196">
        <f>+BJ116+BK116+BL116+BN116+BM116+BT116</f>
        <v>0</v>
      </c>
      <c r="ED116" s="196">
        <f>+BP116</f>
        <v>0</v>
      </c>
      <c r="EE116" s="196">
        <f>+BQ116</f>
        <v>0</v>
      </c>
      <c r="EF116" s="196">
        <f>+BO116</f>
        <v>0</v>
      </c>
      <c r="EG116" s="196">
        <f>+BB116+BC116</f>
        <v>0</v>
      </c>
      <c r="EH116" s="196">
        <f>+BD116</f>
        <v>0</v>
      </c>
      <c r="EI116" s="196">
        <f>+BE116</f>
        <v>0</v>
      </c>
      <c r="EJ116" s="196">
        <f>+BR116</f>
        <v>0</v>
      </c>
      <c r="EK116" s="196">
        <f>+BS116</f>
        <v>0</v>
      </c>
      <c r="EL116" s="196">
        <f>SUM(DX116:EK116)</f>
        <v>0</v>
      </c>
      <c r="EM116" s="196">
        <f>+EL116+DW116</f>
        <v>0</v>
      </c>
      <c r="EN116" s="325">
        <f>+EM116-DD116</f>
        <v>0</v>
      </c>
    </row>
    <row r="117" spans="1:144" s="371" customFormat="1" ht="19.5" hidden="1" customHeight="1">
      <c r="A117" s="313" t="s">
        <v>221</v>
      </c>
      <c r="B117" s="363"/>
      <c r="C117" s="364"/>
      <c r="D117" s="342"/>
      <c r="E117" s="342"/>
      <c r="F117" s="308"/>
      <c r="G117" s="342"/>
      <c r="H117" s="313"/>
      <c r="I117" s="313"/>
      <c r="J117" s="365"/>
      <c r="K117" s="313"/>
      <c r="L117" s="365"/>
      <c r="M117" s="313"/>
      <c r="N117" s="365"/>
      <c r="O117" s="365"/>
      <c r="P117" s="365"/>
      <c r="Q117" s="365"/>
      <c r="R117" s="365"/>
      <c r="S117" s="365"/>
      <c r="T117" s="365"/>
      <c r="U117" s="312"/>
      <c r="V117" s="366"/>
      <c r="W117" s="342"/>
      <c r="X117" s="368"/>
      <c r="Y117" s="351"/>
      <c r="AE117" s="401"/>
      <c r="AX117" s="398"/>
      <c r="AY117" s="398"/>
      <c r="BL117" s="11"/>
      <c r="BN117" s="11"/>
      <c r="BW117" s="862"/>
      <c r="CL117" s="386"/>
      <c r="CM117" s="386"/>
      <c r="CN117" s="386"/>
      <c r="CO117" s="386"/>
      <c r="CP117" s="386"/>
      <c r="CQ117" s="386"/>
      <c r="CR117" s="386"/>
      <c r="CS117" s="386"/>
      <c r="CT117" s="386"/>
      <c r="CU117" s="386"/>
      <c r="CV117" s="386"/>
      <c r="CW117" s="386"/>
      <c r="CX117" s="386"/>
      <c r="CY117" s="389"/>
      <c r="CZ117" s="386"/>
      <c r="DA117" s="386"/>
      <c r="DB117" s="386"/>
      <c r="DC117" s="386"/>
      <c r="DD117" s="386"/>
      <c r="DE117" s="354"/>
      <c r="DF117" s="354"/>
      <c r="DG117" s="223"/>
      <c r="DH117" s="324"/>
      <c r="DI117" s="355"/>
      <c r="DJ117" s="356">
        <f t="shared" si="127"/>
        <v>0</v>
      </c>
      <c r="DK117" s="356"/>
      <c r="DL117" s="356">
        <f>+CN117+CO117</f>
        <v>0</v>
      </c>
      <c r="DM117" s="356">
        <f>+CO117+CP117</f>
        <v>0</v>
      </c>
      <c r="DN117" s="356">
        <f>+CP117+CQ117</f>
        <v>0</v>
      </c>
      <c r="DO117" s="356"/>
      <c r="DP117" s="356"/>
      <c r="DQ117" s="356"/>
      <c r="DR117" s="356"/>
      <c r="DS117" s="356"/>
      <c r="DT117" s="356"/>
      <c r="DU117" s="356"/>
      <c r="DV117" s="356"/>
      <c r="DW117" s="356"/>
      <c r="DX117" s="356"/>
      <c r="DY117" s="356"/>
      <c r="DZ117" s="356"/>
      <c r="EA117" s="356"/>
      <c r="EB117" s="356"/>
      <c r="EC117" s="356"/>
      <c r="ED117" s="356"/>
      <c r="EE117" s="356"/>
      <c r="EF117" s="356"/>
      <c r="EG117" s="356"/>
      <c r="EH117" s="356"/>
      <c r="EI117" s="356"/>
      <c r="EJ117" s="356"/>
      <c r="EK117" s="356"/>
      <c r="EL117" s="356"/>
      <c r="EM117" s="196"/>
      <c r="EN117" s="357"/>
    </row>
    <row r="118" spans="1:144" s="326" customFormat="1" ht="24.75" customHeight="1">
      <c r="A118" s="305" t="s">
        <v>452</v>
      </c>
      <c r="B118" s="306" t="s">
        <v>348</v>
      </c>
      <c r="C118" s="307" t="s">
        <v>352</v>
      </c>
      <c r="D118" s="308" t="s">
        <v>316</v>
      </c>
      <c r="E118" s="308" t="s">
        <v>318</v>
      </c>
      <c r="F118" s="308" t="s">
        <v>440</v>
      </c>
      <c r="G118" s="310" t="str">
        <f>MID(F118,14,7)</f>
        <v>1905054</v>
      </c>
      <c r="H118" s="305" t="s">
        <v>433</v>
      </c>
      <c r="I118" s="311">
        <f>+G118-H118</f>
        <v>0</v>
      </c>
      <c r="J118" s="312" t="s">
        <v>434</v>
      </c>
      <c r="K118" s="358">
        <v>1903042</v>
      </c>
      <c r="L118" s="312" t="s">
        <v>377</v>
      </c>
      <c r="M118" s="359">
        <v>236</v>
      </c>
      <c r="N118" s="312" t="s">
        <v>453</v>
      </c>
      <c r="O118" s="312" t="s">
        <v>326</v>
      </c>
      <c r="P118" s="314" t="str">
        <f>MID(C118,1,7)</f>
        <v>O230117</v>
      </c>
      <c r="Q118" s="314" t="str">
        <f>MID(H118,1,4)</f>
        <v>1905</v>
      </c>
      <c r="R118" s="314" t="str">
        <f>MID(C118,14,8)</f>
        <v>20240242</v>
      </c>
      <c r="S118" s="314" t="str">
        <f>MID(O118,1,2)</f>
        <v>13</v>
      </c>
      <c r="T118" s="314" t="str">
        <f>MID(H118,5,3)</f>
        <v>054</v>
      </c>
      <c r="U118" s="312" t="str">
        <f>CONCATENATE(P118,Q118,R118,S118,T118)</f>
        <v>O23011719052024024213054</v>
      </c>
      <c r="V118" s="315" t="s">
        <v>327</v>
      </c>
      <c r="W118" s="308" t="s">
        <v>379</v>
      </c>
      <c r="X118" s="316" t="s">
        <v>360</v>
      </c>
      <c r="Y118" s="317">
        <v>7074</v>
      </c>
      <c r="Z118" s="385">
        <v>0</v>
      </c>
      <c r="AA118" s="385">
        <v>0</v>
      </c>
      <c r="AB118" s="385">
        <v>0</v>
      </c>
      <c r="AC118" s="385">
        <v>0</v>
      </c>
      <c r="AD118" s="385">
        <v>0</v>
      </c>
      <c r="AE118" s="405">
        <v>0</v>
      </c>
      <c r="AF118" s="385">
        <v>0</v>
      </c>
      <c r="AG118" s="385">
        <v>0</v>
      </c>
      <c r="AH118" s="385">
        <v>0</v>
      </c>
      <c r="AI118" s="385">
        <v>0</v>
      </c>
      <c r="AJ118" s="385">
        <v>0</v>
      </c>
      <c r="AK118" s="385">
        <v>0</v>
      </c>
      <c r="AL118" s="385">
        <v>0</v>
      </c>
      <c r="AM118" s="385">
        <v>0</v>
      </c>
      <c r="AN118" s="385">
        <v>0</v>
      </c>
      <c r="AO118" s="385">
        <v>0</v>
      </c>
      <c r="AP118" s="385">
        <v>0</v>
      </c>
      <c r="AQ118" s="385">
        <v>0</v>
      </c>
      <c r="AR118" s="385">
        <v>0</v>
      </c>
      <c r="AS118" s="385">
        <v>0</v>
      </c>
      <c r="AT118" s="385">
        <v>0</v>
      </c>
      <c r="AU118" s="385">
        <v>0</v>
      </c>
      <c r="AV118" s="385">
        <v>0</v>
      </c>
      <c r="AW118" s="406">
        <v>0</v>
      </c>
      <c r="AX118" s="407">
        <v>0</v>
      </c>
      <c r="AY118" s="407">
        <v>0</v>
      </c>
      <c r="AZ118" s="318">
        <f>SUM(Z118:AY119)</f>
        <v>0</v>
      </c>
      <c r="BA118" s="385">
        <v>0</v>
      </c>
      <c r="BB118" s="385">
        <v>0</v>
      </c>
      <c r="BC118" s="385">
        <v>0</v>
      </c>
      <c r="BD118" s="385">
        <v>0</v>
      </c>
      <c r="BE118" s="385">
        <v>0</v>
      </c>
      <c r="BF118" s="385">
        <v>0</v>
      </c>
      <c r="BG118" s="385">
        <v>0</v>
      </c>
      <c r="BH118" s="385">
        <v>0</v>
      </c>
      <c r="BI118" s="385">
        <v>0</v>
      </c>
      <c r="BJ118" s="385">
        <v>0</v>
      </c>
      <c r="BK118" s="385">
        <v>0</v>
      </c>
      <c r="BL118" s="406">
        <v>0</v>
      </c>
      <c r="BM118" s="385">
        <v>0</v>
      </c>
      <c r="BN118" s="406">
        <v>0</v>
      </c>
      <c r="BO118" s="385">
        <v>0</v>
      </c>
      <c r="BP118" s="385">
        <v>0</v>
      </c>
      <c r="BQ118" s="385">
        <v>0</v>
      </c>
      <c r="BR118" s="385">
        <v>0</v>
      </c>
      <c r="BS118" s="385">
        <v>0</v>
      </c>
      <c r="BT118" s="385">
        <v>0</v>
      </c>
      <c r="BU118" s="385">
        <f>SUM(BA118:BT118)</f>
        <v>0</v>
      </c>
      <c r="BV118" s="385">
        <f>+BU118+AZ118</f>
        <v>0</v>
      </c>
      <c r="BW118" s="863">
        <v>4507187500</v>
      </c>
      <c r="BX118" s="385">
        <v>0</v>
      </c>
      <c r="BY118" s="385">
        <v>0</v>
      </c>
      <c r="BZ118" s="385">
        <v>0</v>
      </c>
      <c r="CA118" s="385">
        <v>0</v>
      </c>
      <c r="CB118" s="385">
        <v>0</v>
      </c>
      <c r="CC118" s="385">
        <v>0</v>
      </c>
      <c r="CD118" s="385">
        <v>0</v>
      </c>
      <c r="CE118" s="385">
        <v>0</v>
      </c>
      <c r="CF118" s="385">
        <v>0</v>
      </c>
      <c r="CG118" s="385">
        <v>0</v>
      </c>
      <c r="CH118" s="196">
        <v>0</v>
      </c>
      <c r="CI118" s="196">
        <v>0</v>
      </c>
      <c r="CJ118" s="385">
        <v>0</v>
      </c>
      <c r="CK118" s="385">
        <v>0</v>
      </c>
      <c r="CL118" s="385">
        <v>0</v>
      </c>
      <c r="CM118" s="385">
        <v>0</v>
      </c>
      <c r="CN118" s="385">
        <v>0</v>
      </c>
      <c r="CO118" s="385">
        <v>0</v>
      </c>
      <c r="CP118" s="385">
        <v>0</v>
      </c>
      <c r="CQ118" s="385">
        <v>0</v>
      </c>
      <c r="CR118" s="385">
        <v>0</v>
      </c>
      <c r="CS118" s="385">
        <v>0</v>
      </c>
      <c r="CT118" s="385">
        <v>0</v>
      </c>
      <c r="CU118" s="385">
        <v>0</v>
      </c>
      <c r="CV118" s="385">
        <v>0</v>
      </c>
      <c r="CW118" s="385">
        <f>SUM(BW118:CV118)</f>
        <v>4507187500</v>
      </c>
      <c r="CX118" s="385">
        <v>0</v>
      </c>
      <c r="CY118" s="196">
        <v>0</v>
      </c>
      <c r="CZ118" s="196">
        <v>0</v>
      </c>
      <c r="DA118" s="196">
        <v>0</v>
      </c>
      <c r="DB118" s="318">
        <f>SUM(CX118:DA118)</f>
        <v>0</v>
      </c>
      <c r="DC118" s="318">
        <f>+DB118+CW118</f>
        <v>4507187500</v>
      </c>
      <c r="DD118" s="318">
        <f>+DC118+BV118</f>
        <v>4507187500</v>
      </c>
      <c r="DE118" s="322">
        <f>ROUND(SUM(DD118),-3)</f>
        <v>4507188000</v>
      </c>
      <c r="DF118" s="322">
        <f>+DE118-DD118</f>
        <v>500</v>
      </c>
      <c r="DG118" s="223" t="str">
        <f>CONCATENATE(E118,F118,U118)</f>
        <v>O232020200991122PM/0201/0113/19050540242O23011719052024024213054</v>
      </c>
      <c r="DH118" s="324" t="str">
        <f>VLOOKUP(DG118,'[2]anteproyecto 2025'!DC$45:DC$177,1,0)</f>
        <v>O232020200991122PM/0201/0113/19050540242O23011719052024024213054</v>
      </c>
      <c r="DI118" s="167"/>
      <c r="DJ118" s="196">
        <f t="shared" si="127"/>
        <v>4507187500</v>
      </c>
      <c r="DK118" s="196">
        <f>+CK118+CL118+CM118+CN118</f>
        <v>0</v>
      </c>
      <c r="DL118" s="196">
        <f>+CO118</f>
        <v>0</v>
      </c>
      <c r="DM118" s="196">
        <f>+CP118</f>
        <v>0</v>
      </c>
      <c r="DN118" s="196">
        <f>+CQ118</f>
        <v>0</v>
      </c>
      <c r="DO118" s="196">
        <f>+CX118</f>
        <v>0</v>
      </c>
      <c r="DP118" s="196">
        <f>+CY118+CZ118+DA118</f>
        <v>0</v>
      </c>
      <c r="DQ118" s="196">
        <f>+CS118</f>
        <v>0</v>
      </c>
      <c r="DR118" s="196">
        <v>0</v>
      </c>
      <c r="DS118" s="196">
        <f>+CR118</f>
        <v>0</v>
      </c>
      <c r="DT118" s="196">
        <f>+CT118</f>
        <v>0</v>
      </c>
      <c r="DU118" s="196">
        <f>+CU118</f>
        <v>0</v>
      </c>
      <c r="DV118" s="196">
        <f>+CV118</f>
        <v>0</v>
      </c>
      <c r="DW118" s="196">
        <f>SUM(DJ118:DV118)</f>
        <v>4507187500</v>
      </c>
      <c r="DX118" s="196">
        <f>+Z118+AA118+AB118+AC118+AD118+AE118+AF118+AJ118+AK118+AL118+AM118+AN118+AO118+AP118+AQ118+AR118+AS118+AT118+AU118+AV118+BF118+AW118+AX118+AY118+BG118+BH118+BI118</f>
        <v>0</v>
      </c>
      <c r="DY118" s="196">
        <f>+AG118+AH118</f>
        <v>0</v>
      </c>
      <c r="DZ118" s="196">
        <f>+AH118</f>
        <v>0</v>
      </c>
      <c r="EA118" s="196">
        <f>+AI118</f>
        <v>0</v>
      </c>
      <c r="EB118" s="196">
        <f>+BA118</f>
        <v>0</v>
      </c>
      <c r="EC118" s="196">
        <f>+BJ118+BK118+BL118+BN118+BM118+BT118</f>
        <v>0</v>
      </c>
      <c r="ED118" s="196">
        <f>+BP118</f>
        <v>0</v>
      </c>
      <c r="EE118" s="196">
        <f>+BQ118</f>
        <v>0</v>
      </c>
      <c r="EF118" s="196">
        <f>+BO118</f>
        <v>0</v>
      </c>
      <c r="EG118" s="196">
        <f>+BB118+BC118</f>
        <v>0</v>
      </c>
      <c r="EH118" s="196">
        <f>+BD118</f>
        <v>0</v>
      </c>
      <c r="EI118" s="196">
        <f>+BE118</f>
        <v>0</v>
      </c>
      <c r="EJ118" s="196">
        <f>+BR118</f>
        <v>0</v>
      </c>
      <c r="EK118" s="196">
        <f>+BS118</f>
        <v>0</v>
      </c>
      <c r="EL118" s="196">
        <f>SUM(DX118:EK118)</f>
        <v>0</v>
      </c>
      <c r="EM118" s="196">
        <f>+EL118+DW118</f>
        <v>4507187500</v>
      </c>
      <c r="EN118" s="325">
        <f>+EM118-DD118</f>
        <v>0</v>
      </c>
    </row>
    <row r="119" spans="1:144" s="371" customFormat="1" ht="19.5" hidden="1" customHeight="1">
      <c r="A119" s="313" t="s">
        <v>221</v>
      </c>
      <c r="B119" s="363"/>
      <c r="C119" s="364"/>
      <c r="D119" s="342"/>
      <c r="E119" s="342"/>
      <c r="F119" s="308"/>
      <c r="G119" s="342"/>
      <c r="H119" s="313"/>
      <c r="I119" s="313"/>
      <c r="J119" s="365"/>
      <c r="K119" s="313"/>
      <c r="L119" s="365"/>
      <c r="M119" s="313"/>
      <c r="N119" s="365"/>
      <c r="O119" s="365"/>
      <c r="P119" s="365"/>
      <c r="Q119" s="365"/>
      <c r="R119" s="365"/>
      <c r="S119" s="365"/>
      <c r="T119" s="365"/>
      <c r="U119" s="312"/>
      <c r="V119" s="366"/>
      <c r="W119" s="342"/>
      <c r="X119" s="368"/>
      <c r="Y119" s="351"/>
      <c r="AE119" s="401"/>
      <c r="AX119" s="398"/>
      <c r="AY119" s="398"/>
      <c r="BL119" s="11"/>
      <c r="BN119" s="11"/>
      <c r="BW119" s="862"/>
      <c r="CL119" s="386"/>
      <c r="CM119" s="386"/>
      <c r="CN119" s="386"/>
      <c r="CO119" s="386"/>
      <c r="CP119" s="386"/>
      <c r="CQ119" s="386"/>
      <c r="CR119" s="386"/>
      <c r="CS119" s="386"/>
      <c r="CT119" s="386"/>
      <c r="CU119" s="386"/>
      <c r="CV119" s="386"/>
      <c r="CW119" s="386"/>
      <c r="CX119" s="386"/>
      <c r="CY119" s="389"/>
      <c r="CZ119" s="386"/>
      <c r="DA119" s="386"/>
      <c r="DB119" s="386"/>
      <c r="DC119" s="386"/>
      <c r="DD119" s="386"/>
      <c r="DE119" s="354"/>
      <c r="DF119" s="354"/>
      <c r="DG119" s="223"/>
      <c r="DH119" s="324"/>
      <c r="DI119" s="355"/>
      <c r="DJ119" s="356">
        <f t="shared" si="127"/>
        <v>0</v>
      </c>
      <c r="DK119" s="356"/>
      <c r="DL119" s="356">
        <f>+CN119+CO119</f>
        <v>0</v>
      </c>
      <c r="DM119" s="356">
        <f>+CO119+CP119</f>
        <v>0</v>
      </c>
      <c r="DN119" s="356">
        <f>+CP119+CQ119</f>
        <v>0</v>
      </c>
      <c r="DO119" s="356"/>
      <c r="DP119" s="356"/>
      <c r="DQ119" s="356"/>
      <c r="DR119" s="356"/>
      <c r="DS119" s="356"/>
      <c r="DT119" s="356"/>
      <c r="DU119" s="356"/>
      <c r="DV119" s="356"/>
      <c r="DW119" s="356"/>
      <c r="DX119" s="356"/>
      <c r="DY119" s="356"/>
      <c r="DZ119" s="356"/>
      <c r="EA119" s="356"/>
      <c r="EB119" s="356"/>
      <c r="EC119" s="356"/>
      <c r="ED119" s="356"/>
      <c r="EE119" s="356"/>
      <c r="EF119" s="356"/>
      <c r="EG119" s="356"/>
      <c r="EH119" s="356"/>
      <c r="EI119" s="356"/>
      <c r="EJ119" s="356"/>
      <c r="EK119" s="356"/>
      <c r="EL119" s="356"/>
      <c r="EM119" s="196"/>
      <c r="EN119" s="357"/>
    </row>
    <row r="120" spans="1:144" s="421" customFormat="1" ht="19.5" customHeight="1">
      <c r="A120" s="408" t="s">
        <v>454</v>
      </c>
      <c r="B120" s="409" t="s">
        <v>348</v>
      </c>
      <c r="C120" s="410" t="s">
        <v>352</v>
      </c>
      <c r="D120" s="411" t="s">
        <v>316</v>
      </c>
      <c r="E120" s="411" t="s">
        <v>318</v>
      </c>
      <c r="F120" s="411" t="s">
        <v>440</v>
      </c>
      <c r="G120" s="412" t="str">
        <f>MID(F120,14,7)</f>
        <v>1905054</v>
      </c>
      <c r="H120" s="408" t="s">
        <v>433</v>
      </c>
      <c r="I120" s="413" t="s">
        <v>221</v>
      </c>
      <c r="J120" s="414" t="s">
        <v>434</v>
      </c>
      <c r="K120" s="415"/>
      <c r="L120" s="414"/>
      <c r="M120" s="416">
        <v>261</v>
      </c>
      <c r="N120" s="414" t="s">
        <v>455</v>
      </c>
      <c r="O120" s="414" t="s">
        <v>326</v>
      </c>
      <c r="P120" s="417" t="str">
        <f>MID(C120,1,7)</f>
        <v>O230117</v>
      </c>
      <c r="Q120" s="417" t="str">
        <f>MID(H120,1,4)</f>
        <v>1905</v>
      </c>
      <c r="R120" s="417" t="str">
        <f>MID(C120,14,8)</f>
        <v>20240242</v>
      </c>
      <c r="S120" s="417" t="str">
        <f>MID(O120,1,2)</f>
        <v>13</v>
      </c>
      <c r="T120" s="417" t="str">
        <f>MID(H120,5,3)</f>
        <v>054</v>
      </c>
      <c r="U120" s="414" t="str">
        <f>CONCATENATE(P120,Q120,R120,S120,T120)</f>
        <v>O23011719052024024213054</v>
      </c>
      <c r="V120" s="418" t="s">
        <v>327</v>
      </c>
      <c r="W120" s="411" t="s">
        <v>379</v>
      </c>
      <c r="X120" s="419" t="s">
        <v>360</v>
      </c>
      <c r="Y120" s="420">
        <v>7074</v>
      </c>
      <c r="Z120" s="421">
        <v>0</v>
      </c>
      <c r="AA120" s="421">
        <v>0</v>
      </c>
      <c r="AB120" s="421">
        <v>0</v>
      </c>
      <c r="AC120" s="421">
        <v>0</v>
      </c>
      <c r="AD120" s="421">
        <v>0</v>
      </c>
      <c r="AE120" s="422">
        <v>0</v>
      </c>
      <c r="AF120" s="421">
        <v>0</v>
      </c>
      <c r="AG120" s="421">
        <v>0</v>
      </c>
      <c r="AH120" s="421">
        <v>0</v>
      </c>
      <c r="AI120" s="421">
        <v>0</v>
      </c>
      <c r="AJ120" s="421">
        <v>0</v>
      </c>
      <c r="AK120" s="421">
        <v>0</v>
      </c>
      <c r="AL120" s="421">
        <v>0</v>
      </c>
      <c r="AM120" s="421">
        <v>0</v>
      </c>
      <c r="AN120" s="421">
        <v>0</v>
      </c>
      <c r="AO120" s="421">
        <v>0</v>
      </c>
      <c r="AP120" s="421">
        <v>0</v>
      </c>
      <c r="AQ120" s="421">
        <v>0</v>
      </c>
      <c r="AR120" s="421">
        <v>0</v>
      </c>
      <c r="AS120" s="421">
        <v>0</v>
      </c>
      <c r="AT120" s="421">
        <v>0</v>
      </c>
      <c r="AU120" s="421">
        <v>0</v>
      </c>
      <c r="AV120" s="421">
        <v>0</v>
      </c>
      <c r="AW120" s="11">
        <v>0</v>
      </c>
      <c r="AX120" s="398">
        <v>0</v>
      </c>
      <c r="AY120" s="398">
        <v>0</v>
      </c>
      <c r="AZ120" s="318">
        <f>SUM(Z120:AY121)</f>
        <v>0</v>
      </c>
      <c r="BA120" s="421">
        <v>0</v>
      </c>
      <c r="BB120" s="421">
        <v>0</v>
      </c>
      <c r="BC120" s="421">
        <v>0</v>
      </c>
      <c r="BD120" s="421">
        <v>0</v>
      </c>
      <c r="BE120" s="421">
        <v>0</v>
      </c>
      <c r="BF120" s="421">
        <v>0</v>
      </c>
      <c r="BG120" s="421">
        <v>0</v>
      </c>
      <c r="BH120" s="421">
        <v>0</v>
      </c>
      <c r="BI120" s="421">
        <v>0</v>
      </c>
      <c r="BJ120" s="421">
        <v>0</v>
      </c>
      <c r="BK120" s="421">
        <v>0</v>
      </c>
      <c r="BL120" s="11">
        <v>0</v>
      </c>
      <c r="BM120" s="421">
        <v>0</v>
      </c>
      <c r="BN120" s="11">
        <v>0</v>
      </c>
      <c r="BO120" s="421">
        <v>0</v>
      </c>
      <c r="BP120" s="421">
        <v>0</v>
      </c>
      <c r="BQ120" s="421">
        <v>0</v>
      </c>
      <c r="BR120" s="421">
        <v>0</v>
      </c>
      <c r="BS120" s="421">
        <v>0</v>
      </c>
      <c r="BT120" s="421">
        <v>0</v>
      </c>
      <c r="BU120" s="423">
        <f>SUM(BA120:BT120)</f>
        <v>0</v>
      </c>
      <c r="BV120" s="385">
        <f>+BU120+AZ120</f>
        <v>0</v>
      </c>
      <c r="BW120" s="864">
        <v>0</v>
      </c>
      <c r="BX120" s="421">
        <v>0</v>
      </c>
      <c r="BY120" s="421">
        <v>0</v>
      </c>
      <c r="BZ120" s="421">
        <v>0</v>
      </c>
      <c r="CA120" s="421">
        <v>0</v>
      </c>
      <c r="CB120" s="421">
        <v>0</v>
      </c>
      <c r="CC120" s="421">
        <v>0</v>
      </c>
      <c r="CD120" s="421">
        <v>0</v>
      </c>
      <c r="CE120" s="421">
        <v>0</v>
      </c>
      <c r="CF120" s="421">
        <v>0</v>
      </c>
      <c r="CG120" s="421">
        <v>0</v>
      </c>
      <c r="CH120" s="196">
        <v>0</v>
      </c>
      <c r="CI120" s="196">
        <v>0</v>
      </c>
      <c r="CJ120" s="421">
        <v>0</v>
      </c>
      <c r="CK120" s="421">
        <v>0</v>
      </c>
      <c r="CL120" s="423">
        <v>0</v>
      </c>
      <c r="CM120" s="423">
        <v>0</v>
      </c>
      <c r="CN120" s="423">
        <v>0</v>
      </c>
      <c r="CO120" s="423">
        <v>0</v>
      </c>
      <c r="CP120" s="423">
        <v>0</v>
      </c>
      <c r="CQ120" s="423">
        <v>0</v>
      </c>
      <c r="CR120" s="423">
        <v>0</v>
      </c>
      <c r="CS120" s="423">
        <v>0</v>
      </c>
      <c r="CT120" s="423">
        <v>0</v>
      </c>
      <c r="CU120" s="423">
        <v>0</v>
      </c>
      <c r="CV120" s="423">
        <v>0</v>
      </c>
      <c r="CW120" s="423">
        <f>SUM(BW120:CV120)</f>
        <v>0</v>
      </c>
      <c r="CX120" s="423">
        <v>0</v>
      </c>
      <c r="CY120" s="196">
        <v>0</v>
      </c>
      <c r="CZ120" s="196">
        <v>0</v>
      </c>
      <c r="DA120" s="196">
        <v>0</v>
      </c>
      <c r="DB120" s="318">
        <f>SUM(CX120:DA120)</f>
        <v>0</v>
      </c>
      <c r="DC120" s="318">
        <f>+DB120+CW120</f>
        <v>0</v>
      </c>
      <c r="DD120" s="318">
        <f>+DC120+BV120</f>
        <v>0</v>
      </c>
      <c r="DE120" s="424"/>
      <c r="DF120" s="424"/>
      <c r="DG120" s="223" t="str">
        <f>CONCATENATE(E120,F120,U120)</f>
        <v>O232020200991122PM/0201/0113/19050540242O23011719052024024213054</v>
      </c>
      <c r="DH120" s="324" t="str">
        <f>VLOOKUP(DG120,'[2]anteproyecto 2025'!DC$45:DC$177,1,0)</f>
        <v>O232020200991122PM/0201/0113/19050540242O23011719052024024213054</v>
      </c>
      <c r="DI120" s="167"/>
      <c r="DJ120" s="196">
        <f t="shared" si="127"/>
        <v>0</v>
      </c>
      <c r="DK120" s="196">
        <f>+CK120+CL120+CM120+CN120</f>
        <v>0</v>
      </c>
      <c r="DL120" s="196">
        <f>+CO120</f>
        <v>0</v>
      </c>
      <c r="DM120" s="196">
        <f>+CP120</f>
        <v>0</v>
      </c>
      <c r="DN120" s="196">
        <f>+CQ120</f>
        <v>0</v>
      </c>
      <c r="DO120" s="196">
        <f>+CX120</f>
        <v>0</v>
      </c>
      <c r="DP120" s="196">
        <f>+CY120+CZ120+DA120</f>
        <v>0</v>
      </c>
      <c r="DQ120" s="196">
        <f>+CS120</f>
        <v>0</v>
      </c>
      <c r="DR120" s="196">
        <v>0</v>
      </c>
      <c r="DS120" s="196">
        <f>+CR120</f>
        <v>0</v>
      </c>
      <c r="DT120" s="196">
        <f>+CT120</f>
        <v>0</v>
      </c>
      <c r="DU120" s="196">
        <f>+CU120</f>
        <v>0</v>
      </c>
      <c r="DV120" s="196">
        <f>+CV120</f>
        <v>0</v>
      </c>
      <c r="DW120" s="196">
        <f>SUM(DJ120:DV120)</f>
        <v>0</v>
      </c>
      <c r="DX120" s="196">
        <f>+Z120+AA120+AB120+AC120+AD120+AE120+AF120+AJ120+AK120+AL120+AM120+AN120+AO120+AP120+AQ120+AR120+AS120+AT120+AU120+AV120+BF120+AW120+AX120+AY120+BG120+BH120+BI120</f>
        <v>0</v>
      </c>
      <c r="DY120" s="196">
        <f>+AG120+AH120</f>
        <v>0</v>
      </c>
      <c r="DZ120" s="196">
        <f>+AH120</f>
        <v>0</v>
      </c>
      <c r="EA120" s="196">
        <f>+AI120</f>
        <v>0</v>
      </c>
      <c r="EB120" s="196">
        <f>+BA120</f>
        <v>0</v>
      </c>
      <c r="EC120" s="196">
        <f>+BJ120+BK120+BL120+BN120+BM120+BT120</f>
        <v>0</v>
      </c>
      <c r="ED120" s="196">
        <f>+BP120</f>
        <v>0</v>
      </c>
      <c r="EE120" s="196">
        <f>+BQ120</f>
        <v>0</v>
      </c>
      <c r="EF120" s="196">
        <f>+BO120</f>
        <v>0</v>
      </c>
      <c r="EG120" s="196">
        <f>+BB120+BC120</f>
        <v>0</v>
      </c>
      <c r="EH120" s="196">
        <f>+BD120</f>
        <v>0</v>
      </c>
      <c r="EI120" s="196">
        <f>+BE120</f>
        <v>0</v>
      </c>
      <c r="EJ120" s="196">
        <f>+BR120</f>
        <v>0</v>
      </c>
      <c r="EK120" s="196">
        <f>+BS120</f>
        <v>0</v>
      </c>
      <c r="EL120" s="196">
        <f>SUM(DX120:EK120)</f>
        <v>0</v>
      </c>
      <c r="EM120" s="196">
        <f>+EL120+DW120</f>
        <v>0</v>
      </c>
      <c r="EN120" s="425"/>
    </row>
    <row r="121" spans="1:144" s="371" customFormat="1" ht="19.5" hidden="1" customHeight="1">
      <c r="A121" s="313"/>
      <c r="B121" s="363"/>
      <c r="C121" s="364"/>
      <c r="D121" s="342"/>
      <c r="E121" s="342"/>
      <c r="F121" s="308"/>
      <c r="G121" s="342"/>
      <c r="H121" s="313"/>
      <c r="I121" s="313"/>
      <c r="J121" s="365"/>
      <c r="K121" s="313"/>
      <c r="L121" s="365"/>
      <c r="M121" s="313"/>
      <c r="N121" s="365"/>
      <c r="O121" s="365"/>
      <c r="P121" s="365"/>
      <c r="Q121" s="365"/>
      <c r="R121" s="365"/>
      <c r="S121" s="365"/>
      <c r="T121" s="365"/>
      <c r="U121" s="312"/>
      <c r="V121" s="366"/>
      <c r="W121" s="342"/>
      <c r="X121" s="368"/>
      <c r="Y121" s="351"/>
      <c r="AE121" s="401"/>
      <c r="AX121" s="398"/>
      <c r="AY121" s="398"/>
      <c r="BL121" s="11"/>
      <c r="BN121" s="11"/>
      <c r="BW121" s="862"/>
      <c r="CL121" s="386"/>
      <c r="CM121" s="386"/>
      <c r="CN121" s="386"/>
      <c r="CO121" s="386"/>
      <c r="CP121" s="386"/>
      <c r="CQ121" s="386"/>
      <c r="CR121" s="386"/>
      <c r="CS121" s="386"/>
      <c r="CT121" s="386"/>
      <c r="CU121" s="386"/>
      <c r="CV121" s="386"/>
      <c r="CW121" s="386"/>
      <c r="CX121" s="386"/>
      <c r="CY121" s="389"/>
      <c r="CZ121" s="386"/>
      <c r="DA121" s="386"/>
      <c r="DB121" s="386"/>
      <c r="DC121" s="386"/>
      <c r="DD121" s="386"/>
      <c r="DE121" s="354"/>
      <c r="DF121" s="354"/>
      <c r="DG121" s="223"/>
      <c r="DH121" s="324"/>
      <c r="DI121" s="355"/>
      <c r="DJ121" s="356"/>
      <c r="DK121" s="356"/>
      <c r="DL121" s="356"/>
      <c r="DM121" s="356"/>
      <c r="DN121" s="356"/>
      <c r="DO121" s="356"/>
      <c r="DP121" s="356"/>
      <c r="DQ121" s="356"/>
      <c r="DR121" s="356"/>
      <c r="DS121" s="356"/>
      <c r="DT121" s="356"/>
      <c r="DU121" s="356"/>
      <c r="DV121" s="356"/>
      <c r="DW121" s="356"/>
      <c r="DX121" s="356"/>
      <c r="DY121" s="356"/>
      <c r="DZ121" s="356"/>
      <c r="EA121" s="356"/>
      <c r="EB121" s="356"/>
      <c r="EC121" s="356"/>
      <c r="ED121" s="356"/>
      <c r="EE121" s="356"/>
      <c r="EF121" s="356"/>
      <c r="EG121" s="356"/>
      <c r="EH121" s="356"/>
      <c r="EI121" s="356"/>
      <c r="EJ121" s="356"/>
      <c r="EK121" s="356"/>
      <c r="EL121" s="356"/>
      <c r="EM121" s="196"/>
      <c r="EN121" s="357"/>
    </row>
    <row r="122" spans="1:144" s="326" customFormat="1" ht="24.75" customHeight="1">
      <c r="A122" s="305" t="s">
        <v>456</v>
      </c>
      <c r="B122" s="306" t="s">
        <v>348</v>
      </c>
      <c r="C122" s="307" t="s">
        <v>352</v>
      </c>
      <c r="D122" s="308" t="s">
        <v>316</v>
      </c>
      <c r="E122" s="308" t="s">
        <v>318</v>
      </c>
      <c r="F122" s="308" t="s">
        <v>440</v>
      </c>
      <c r="G122" s="310" t="str">
        <f>MID(F122,14,7)</f>
        <v>1905054</v>
      </c>
      <c r="H122" s="305" t="s">
        <v>433</v>
      </c>
      <c r="I122" s="311">
        <f>+G122-H122</f>
        <v>0</v>
      </c>
      <c r="J122" s="312" t="s">
        <v>434</v>
      </c>
      <c r="K122" s="358">
        <v>1903042</v>
      </c>
      <c r="L122" s="312" t="s">
        <v>377</v>
      </c>
      <c r="M122" s="359">
        <v>237</v>
      </c>
      <c r="N122" s="312" t="s">
        <v>457</v>
      </c>
      <c r="O122" s="312" t="s">
        <v>326</v>
      </c>
      <c r="P122" s="314" t="str">
        <f>MID(C122,1,7)</f>
        <v>O230117</v>
      </c>
      <c r="Q122" s="314" t="str">
        <f>MID(H122,1,4)</f>
        <v>1905</v>
      </c>
      <c r="R122" s="314" t="str">
        <f>MID(C122,14,8)</f>
        <v>20240242</v>
      </c>
      <c r="S122" s="314" t="str">
        <f>MID(O122,1,2)</f>
        <v>13</v>
      </c>
      <c r="T122" s="314" t="str">
        <f>MID(H122,5,3)</f>
        <v>054</v>
      </c>
      <c r="U122" s="312" t="str">
        <f>CONCATENATE(P122,Q122,R122,S122,T122)</f>
        <v>O23011719052024024213054</v>
      </c>
      <c r="V122" s="315" t="s">
        <v>327</v>
      </c>
      <c r="W122" s="308" t="s">
        <v>379</v>
      </c>
      <c r="X122" s="316" t="s">
        <v>360</v>
      </c>
      <c r="Y122" s="317">
        <v>7074</v>
      </c>
      <c r="Z122" s="385">
        <v>0</v>
      </c>
      <c r="AA122" s="385">
        <v>0</v>
      </c>
      <c r="AB122" s="385">
        <v>0</v>
      </c>
      <c r="AC122" s="385">
        <v>0</v>
      </c>
      <c r="AD122" s="385">
        <v>0</v>
      </c>
      <c r="AE122" s="405">
        <v>0</v>
      </c>
      <c r="AF122" s="385">
        <v>0</v>
      </c>
      <c r="AG122" s="385">
        <v>0</v>
      </c>
      <c r="AH122" s="385">
        <v>0</v>
      </c>
      <c r="AI122" s="385">
        <v>0</v>
      </c>
      <c r="AJ122" s="385">
        <v>0</v>
      </c>
      <c r="AK122" s="385">
        <v>0</v>
      </c>
      <c r="AL122" s="385">
        <v>0</v>
      </c>
      <c r="AM122" s="385">
        <v>0</v>
      </c>
      <c r="AN122" s="385">
        <v>0</v>
      </c>
      <c r="AO122" s="385">
        <v>0</v>
      </c>
      <c r="AP122" s="385">
        <v>0</v>
      </c>
      <c r="AQ122" s="385">
        <v>0</v>
      </c>
      <c r="AR122" s="385">
        <v>0</v>
      </c>
      <c r="AS122" s="385">
        <v>0</v>
      </c>
      <c r="AT122" s="385">
        <v>0</v>
      </c>
      <c r="AU122" s="385">
        <v>0</v>
      </c>
      <c r="AV122" s="385">
        <v>0</v>
      </c>
      <c r="AW122" s="406">
        <v>0</v>
      </c>
      <c r="AX122" s="407">
        <v>0</v>
      </c>
      <c r="AY122" s="407">
        <v>0</v>
      </c>
      <c r="AZ122" s="318">
        <f>SUM(Z122:AY123)</f>
        <v>0</v>
      </c>
      <c r="BA122" s="385">
        <v>0</v>
      </c>
      <c r="BB122" s="385">
        <v>0</v>
      </c>
      <c r="BC122" s="385">
        <v>0</v>
      </c>
      <c r="BD122" s="385">
        <v>0</v>
      </c>
      <c r="BE122" s="385">
        <v>0</v>
      </c>
      <c r="BF122" s="385">
        <v>0</v>
      </c>
      <c r="BG122" s="385">
        <v>0</v>
      </c>
      <c r="BH122" s="385">
        <v>0</v>
      </c>
      <c r="BI122" s="385">
        <v>0</v>
      </c>
      <c r="BJ122" s="385">
        <v>0</v>
      </c>
      <c r="BK122" s="385">
        <v>0</v>
      </c>
      <c r="BL122" s="406">
        <v>0</v>
      </c>
      <c r="BM122" s="385">
        <v>0</v>
      </c>
      <c r="BN122" s="406">
        <v>0</v>
      </c>
      <c r="BO122" s="385">
        <v>0</v>
      </c>
      <c r="BP122" s="385">
        <v>0</v>
      </c>
      <c r="BQ122" s="385">
        <v>0</v>
      </c>
      <c r="BR122" s="385">
        <v>0</v>
      </c>
      <c r="BS122" s="385">
        <v>0</v>
      </c>
      <c r="BT122" s="385">
        <v>0</v>
      </c>
      <c r="BU122" s="385">
        <f>SUM(BA122:BT122)</f>
        <v>0</v>
      </c>
      <c r="BV122" s="385">
        <f>+BU122+AZ122</f>
        <v>0</v>
      </c>
      <c r="BW122" s="863">
        <v>0</v>
      </c>
      <c r="BX122" s="385">
        <v>0</v>
      </c>
      <c r="BY122" s="385">
        <v>0</v>
      </c>
      <c r="BZ122" s="385">
        <v>0</v>
      </c>
      <c r="CA122" s="385">
        <v>0</v>
      </c>
      <c r="CB122" s="385">
        <v>0</v>
      </c>
      <c r="CC122" s="385">
        <v>0</v>
      </c>
      <c r="CD122" s="385">
        <v>0</v>
      </c>
      <c r="CE122" s="385">
        <v>0</v>
      </c>
      <c r="CF122" s="385">
        <v>0</v>
      </c>
      <c r="CG122" s="385">
        <v>0</v>
      </c>
      <c r="CH122" s="196">
        <v>467823730</v>
      </c>
      <c r="CI122" s="196">
        <v>14736450</v>
      </c>
      <c r="CJ122" s="385">
        <v>0</v>
      </c>
      <c r="CK122" s="385">
        <v>0</v>
      </c>
      <c r="CL122" s="385">
        <v>0</v>
      </c>
      <c r="CM122" s="385">
        <v>0</v>
      </c>
      <c r="CN122" s="385">
        <v>0</v>
      </c>
      <c r="CO122" s="385">
        <v>0</v>
      </c>
      <c r="CP122" s="385">
        <v>0</v>
      </c>
      <c r="CQ122" s="385">
        <v>0</v>
      </c>
      <c r="CR122" s="385">
        <v>0</v>
      </c>
      <c r="CS122" s="385">
        <v>0</v>
      </c>
      <c r="CT122" s="385">
        <v>0</v>
      </c>
      <c r="CU122" s="385">
        <v>0</v>
      </c>
      <c r="CV122" s="385">
        <v>0</v>
      </c>
      <c r="CW122" s="385">
        <f>SUM(BW122:CV122)</f>
        <v>482560180</v>
      </c>
      <c r="CX122" s="385">
        <v>0</v>
      </c>
      <c r="CY122" s="196">
        <v>0</v>
      </c>
      <c r="CZ122" s="196">
        <v>1144232381</v>
      </c>
      <c r="DA122" s="196">
        <f>36043320-260</f>
        <v>36043060</v>
      </c>
      <c r="DB122" s="318">
        <f>SUM(CX122:DA122)</f>
        <v>1180275441</v>
      </c>
      <c r="DC122" s="318">
        <f>+DB122+CW122</f>
        <v>1662835621</v>
      </c>
      <c r="DD122" s="318">
        <f>+DC122+BV122</f>
        <v>1662835621</v>
      </c>
      <c r="DE122" s="322">
        <f>ROUND(SUM(DD122),-3)</f>
        <v>1662836000</v>
      </c>
      <c r="DF122" s="322">
        <f>+DE122-DD122</f>
        <v>379</v>
      </c>
      <c r="DG122" s="223" t="str">
        <f>CONCATENATE(E122,F122,U122)</f>
        <v>O232020200991122PM/0201/0113/19050540242O23011719052024024213054</v>
      </c>
      <c r="DH122" s="324" t="str">
        <f>VLOOKUP(DG122,'[2]anteproyecto 2025'!DC$45:DC$177,1,0)</f>
        <v>O232020200991122PM/0201/0113/19050540242O23011719052024024213054</v>
      </c>
      <c r="DI122" s="167"/>
      <c r="DJ122" s="196">
        <f t="shared" ref="DJ122:DJ136" si="129">+BW122+BX122+BY122+BZ122+CA122+CB122+CC122+CD122+CE122+CF122+CG122+CH122+CI122</f>
        <v>482560180</v>
      </c>
      <c r="DK122" s="196">
        <f>+CK122+CL122+CM122+CN122</f>
        <v>0</v>
      </c>
      <c r="DL122" s="196">
        <f>+CO122</f>
        <v>0</v>
      </c>
      <c r="DM122" s="196">
        <f>+CP122</f>
        <v>0</v>
      </c>
      <c r="DN122" s="196">
        <f>+CQ122</f>
        <v>0</v>
      </c>
      <c r="DO122" s="196">
        <f>+CX122</f>
        <v>0</v>
      </c>
      <c r="DP122" s="196">
        <f>+CY122+CZ122+DA122</f>
        <v>1180275441</v>
      </c>
      <c r="DQ122" s="196">
        <f>+CS122</f>
        <v>0</v>
      </c>
      <c r="DR122" s="196">
        <v>0</v>
      </c>
      <c r="DS122" s="196">
        <f>+CR122</f>
        <v>0</v>
      </c>
      <c r="DT122" s="196">
        <f>+CT122</f>
        <v>0</v>
      </c>
      <c r="DU122" s="196">
        <f>+CU122</f>
        <v>0</v>
      </c>
      <c r="DV122" s="196">
        <f>+CV122</f>
        <v>0</v>
      </c>
      <c r="DW122" s="196">
        <f>SUM(DJ122:DV122)</f>
        <v>1662835621</v>
      </c>
      <c r="DX122" s="196">
        <f>+Z122+AA122+AB122+AC122+AD122+AE122+AF122+AJ122+AK122+AL122+AM122+AN122+AO122+AP122+AQ122+AR122+AS122+AT122+AU122+AV122+BF122+AW122+AX122+AY122+BG122+BH122+BI122</f>
        <v>0</v>
      </c>
      <c r="DY122" s="196">
        <f>+AG122+AH122</f>
        <v>0</v>
      </c>
      <c r="DZ122" s="196">
        <f>+AH122</f>
        <v>0</v>
      </c>
      <c r="EA122" s="196">
        <f>+AI122</f>
        <v>0</v>
      </c>
      <c r="EB122" s="196">
        <f>+BA122</f>
        <v>0</v>
      </c>
      <c r="EC122" s="196">
        <f>+BJ122+BK122+BL122+BN122+BM122+BT122</f>
        <v>0</v>
      </c>
      <c r="ED122" s="196">
        <f>+BP122</f>
        <v>0</v>
      </c>
      <c r="EE122" s="196">
        <f>+BQ122</f>
        <v>0</v>
      </c>
      <c r="EF122" s="196">
        <f>+BO122</f>
        <v>0</v>
      </c>
      <c r="EG122" s="196">
        <f>+BB122+BC122</f>
        <v>0</v>
      </c>
      <c r="EH122" s="196">
        <f>+BD122</f>
        <v>0</v>
      </c>
      <c r="EI122" s="196">
        <f>+BE122</f>
        <v>0</v>
      </c>
      <c r="EJ122" s="196">
        <f>+BR122</f>
        <v>0</v>
      </c>
      <c r="EK122" s="196">
        <f>+BS122</f>
        <v>0</v>
      </c>
      <c r="EL122" s="196">
        <f>SUM(DX122:EK122)</f>
        <v>0</v>
      </c>
      <c r="EM122" s="196">
        <f>+EL122+DW122</f>
        <v>1662835621</v>
      </c>
      <c r="EN122" s="325">
        <f>+EM122-DD122</f>
        <v>0</v>
      </c>
    </row>
    <row r="123" spans="1:144" ht="19.5" hidden="1" customHeight="1">
      <c r="A123">
        <v>0</v>
      </c>
      <c r="S123"/>
      <c r="Z123" s="371"/>
      <c r="AA123" s="371"/>
      <c r="AB123" s="371"/>
      <c r="AC123" s="371"/>
      <c r="AD123" s="371"/>
      <c r="AE123" s="401"/>
      <c r="AF123" s="371"/>
      <c r="AG123" s="371"/>
      <c r="AH123" s="371"/>
      <c r="AI123" s="371"/>
      <c r="AJ123" s="371"/>
      <c r="AK123" s="371"/>
      <c r="AL123" s="371"/>
      <c r="AM123" s="371"/>
      <c r="AN123" s="371"/>
      <c r="AO123" s="371"/>
      <c r="AP123" s="371"/>
      <c r="AQ123" s="371"/>
      <c r="AR123" s="371"/>
      <c r="AS123" s="371"/>
      <c r="AT123" s="371"/>
      <c r="AU123" s="371"/>
      <c r="AV123" s="371"/>
      <c r="AW123" s="371"/>
      <c r="AZ123" s="371"/>
      <c r="BA123" s="371"/>
      <c r="BB123" s="371"/>
      <c r="BC123" s="371"/>
      <c r="BD123" s="371"/>
      <c r="BE123" s="371"/>
      <c r="BF123" s="371"/>
      <c r="BG123" s="371"/>
      <c r="BH123" s="371"/>
      <c r="BI123" s="371"/>
      <c r="BJ123" s="371"/>
      <c r="BK123" s="371"/>
      <c r="BM123" s="371"/>
      <c r="BO123" s="371"/>
      <c r="BP123" s="371"/>
      <c r="BQ123" s="371"/>
      <c r="BR123" s="371"/>
      <c r="BS123" s="371"/>
      <c r="BT123" s="371"/>
      <c r="BU123" s="371"/>
      <c r="BV123" s="371"/>
      <c r="BW123" s="862"/>
      <c r="BX123" s="371"/>
      <c r="BY123" s="371"/>
      <c r="BZ123" s="371"/>
      <c r="CA123" s="371"/>
      <c r="CB123" s="371"/>
      <c r="CC123" s="371"/>
      <c r="CD123" s="371"/>
      <c r="CE123" s="371"/>
      <c r="CF123" s="371"/>
      <c r="CG123" s="371"/>
      <c r="CH123" s="371"/>
      <c r="CI123" s="371"/>
      <c r="CJ123" s="371"/>
      <c r="CK123" s="371"/>
      <c r="CL123" s="386"/>
      <c r="CM123" s="386"/>
      <c r="CN123" s="386"/>
      <c r="CO123" s="386"/>
      <c r="CP123" s="386"/>
      <c r="CQ123" s="386"/>
      <c r="CR123" s="386"/>
      <c r="CS123" s="386"/>
      <c r="CT123" s="386"/>
      <c r="CU123" s="386"/>
      <c r="CV123" s="386"/>
      <c r="CW123" s="386"/>
      <c r="CX123" s="386"/>
      <c r="CY123" s="386"/>
      <c r="CZ123" s="386"/>
      <c r="DA123" s="386"/>
      <c r="DB123" s="386"/>
      <c r="DC123" s="386"/>
      <c r="DD123" s="386"/>
      <c r="DG123" s="223"/>
      <c r="DI123" s="371"/>
      <c r="DJ123">
        <f t="shared" si="129"/>
        <v>0</v>
      </c>
      <c r="DL123">
        <f t="shared" ref="DL123:DN124" si="130">+CN123+CO123</f>
        <v>0</v>
      </c>
      <c r="DM123">
        <f t="shared" si="130"/>
        <v>0</v>
      </c>
      <c r="DN123">
        <f t="shared" si="130"/>
        <v>0</v>
      </c>
      <c r="EM123" s="196"/>
      <c r="EN123"/>
    </row>
    <row r="124" spans="1:144" s="371" customFormat="1" ht="24.75" customHeight="1">
      <c r="A124" s="313" t="s">
        <v>221</v>
      </c>
      <c r="B124" s="363" t="s">
        <v>348</v>
      </c>
      <c r="C124" s="364" t="s">
        <v>352</v>
      </c>
      <c r="D124" s="342" t="s">
        <v>316</v>
      </c>
      <c r="E124" s="342" t="s">
        <v>318</v>
      </c>
      <c r="F124" s="309" t="s">
        <v>458</v>
      </c>
      <c r="G124" s="343"/>
      <c r="H124" s="369">
        <v>1905049</v>
      </c>
      <c r="I124" s="369"/>
      <c r="J124" s="365" t="s">
        <v>459</v>
      </c>
      <c r="K124" s="369">
        <v>1901127</v>
      </c>
      <c r="L124" s="365" t="s">
        <v>391</v>
      </c>
      <c r="M124" s="370">
        <v>0</v>
      </c>
      <c r="N124" s="365" t="s">
        <v>460</v>
      </c>
      <c r="O124" s="365" t="s">
        <v>461</v>
      </c>
      <c r="P124" s="365"/>
      <c r="Q124" s="365"/>
      <c r="R124" s="365"/>
      <c r="S124" s="365"/>
      <c r="T124" s="365"/>
      <c r="U124" s="312"/>
      <c r="V124" s="366" t="s">
        <v>327</v>
      </c>
      <c r="W124" s="342" t="s">
        <v>462</v>
      </c>
      <c r="X124" s="368" t="s">
        <v>360</v>
      </c>
      <c r="Y124" s="351">
        <v>7074</v>
      </c>
      <c r="Z124" s="352">
        <f>+Z125+Z127+Z129+Z131+Z133+Z138+Z135+Z136</f>
        <v>0</v>
      </c>
      <c r="AA124" s="352">
        <f t="shared" ref="AA124:CN124" si="131">+AA125+AA127+AA129+AA131+AA133+AA138+AA135+AA136</f>
        <v>0</v>
      </c>
      <c r="AB124" s="352">
        <f t="shared" si="131"/>
        <v>0</v>
      </c>
      <c r="AC124" s="352">
        <f t="shared" si="131"/>
        <v>0</v>
      </c>
      <c r="AD124" s="352">
        <f t="shared" si="131"/>
        <v>0</v>
      </c>
      <c r="AE124" s="352">
        <f t="shared" si="131"/>
        <v>0</v>
      </c>
      <c r="AF124" s="352">
        <f t="shared" si="131"/>
        <v>0</v>
      </c>
      <c r="AG124" s="352">
        <f t="shared" si="131"/>
        <v>1226646000</v>
      </c>
      <c r="AH124" s="352">
        <f t="shared" si="131"/>
        <v>0</v>
      </c>
      <c r="AI124" s="352">
        <f t="shared" si="131"/>
        <v>0</v>
      </c>
      <c r="AJ124" s="352">
        <f t="shared" si="131"/>
        <v>0</v>
      </c>
      <c r="AK124" s="352">
        <f t="shared" si="131"/>
        <v>0</v>
      </c>
      <c r="AL124" s="352">
        <f t="shared" si="131"/>
        <v>0</v>
      </c>
      <c r="AM124" s="352">
        <f t="shared" si="131"/>
        <v>0</v>
      </c>
      <c r="AN124" s="352">
        <f t="shared" si="131"/>
        <v>0</v>
      </c>
      <c r="AO124" s="352">
        <f t="shared" si="131"/>
        <v>0</v>
      </c>
      <c r="AP124" s="352">
        <f t="shared" si="131"/>
        <v>0</v>
      </c>
      <c r="AQ124" s="352">
        <f t="shared" si="131"/>
        <v>0</v>
      </c>
      <c r="AR124" s="352">
        <f t="shared" si="131"/>
        <v>0</v>
      </c>
      <c r="AS124" s="352">
        <f t="shared" si="131"/>
        <v>0</v>
      </c>
      <c r="AT124" s="352">
        <f t="shared" si="131"/>
        <v>0</v>
      </c>
      <c r="AU124" s="352">
        <f t="shared" si="131"/>
        <v>0</v>
      </c>
      <c r="AV124" s="352">
        <f t="shared" si="131"/>
        <v>0</v>
      </c>
      <c r="AW124" s="352">
        <f t="shared" ref="AW124:AX124" si="132">+AW125+AW127+AW129+AW131+AW133+AW138+AW135+AW136</f>
        <v>0</v>
      </c>
      <c r="AX124" s="321">
        <f t="shared" si="132"/>
        <v>0</v>
      </c>
      <c r="AY124" s="321">
        <f t="shared" ref="AY124" si="133">+AY125+AY127+AY129+AY131+AY133+AY138+AY135+AY136</f>
        <v>0</v>
      </c>
      <c r="AZ124" s="352">
        <f t="shared" si="131"/>
        <v>1226646000</v>
      </c>
      <c r="BA124" s="352">
        <f t="shared" si="131"/>
        <v>0</v>
      </c>
      <c r="BB124" s="352">
        <f t="shared" si="131"/>
        <v>0</v>
      </c>
      <c r="BC124" s="352">
        <f t="shared" si="131"/>
        <v>0</v>
      </c>
      <c r="BD124" s="352">
        <f t="shared" si="131"/>
        <v>0</v>
      </c>
      <c r="BE124" s="352">
        <f t="shared" si="131"/>
        <v>0</v>
      </c>
      <c r="BF124" s="352">
        <f t="shared" si="131"/>
        <v>0</v>
      </c>
      <c r="BG124" s="352">
        <f t="shared" si="131"/>
        <v>0</v>
      </c>
      <c r="BH124" s="352">
        <f t="shared" si="131"/>
        <v>0</v>
      </c>
      <c r="BI124" s="352">
        <f t="shared" si="131"/>
        <v>0</v>
      </c>
      <c r="BJ124" s="352">
        <f t="shared" si="131"/>
        <v>0</v>
      </c>
      <c r="BK124" s="352">
        <f t="shared" si="131"/>
        <v>0</v>
      </c>
      <c r="BL124" s="352">
        <f t="shared" si="131"/>
        <v>0</v>
      </c>
      <c r="BM124" s="352">
        <f t="shared" si="131"/>
        <v>0</v>
      </c>
      <c r="BN124" s="352">
        <f t="shared" si="131"/>
        <v>0</v>
      </c>
      <c r="BO124" s="352">
        <f t="shared" si="131"/>
        <v>0</v>
      </c>
      <c r="BP124" s="352">
        <f t="shared" si="131"/>
        <v>0</v>
      </c>
      <c r="BQ124" s="352">
        <f t="shared" si="131"/>
        <v>0</v>
      </c>
      <c r="BR124" s="352">
        <f t="shared" si="131"/>
        <v>0</v>
      </c>
      <c r="BS124" s="352">
        <f t="shared" si="131"/>
        <v>0</v>
      </c>
      <c r="BT124" s="352">
        <f t="shared" si="131"/>
        <v>0</v>
      </c>
      <c r="BU124" s="352">
        <f t="shared" si="131"/>
        <v>0</v>
      </c>
      <c r="BV124" s="352">
        <f t="shared" si="131"/>
        <v>1226646000</v>
      </c>
      <c r="BW124" s="857">
        <f t="shared" si="131"/>
        <v>650000000</v>
      </c>
      <c r="BX124" s="352">
        <f t="shared" si="131"/>
        <v>0</v>
      </c>
      <c r="BY124" s="352">
        <f t="shared" si="131"/>
        <v>0</v>
      </c>
      <c r="BZ124" s="352">
        <f t="shared" si="131"/>
        <v>0</v>
      </c>
      <c r="CA124" s="352">
        <f t="shared" si="131"/>
        <v>0</v>
      </c>
      <c r="CB124" s="352">
        <f t="shared" si="131"/>
        <v>0</v>
      </c>
      <c r="CC124" s="352">
        <f t="shared" si="131"/>
        <v>0</v>
      </c>
      <c r="CD124" s="352">
        <f t="shared" si="131"/>
        <v>0</v>
      </c>
      <c r="CE124" s="352">
        <f t="shared" si="131"/>
        <v>0</v>
      </c>
      <c r="CF124" s="352">
        <f t="shared" si="131"/>
        <v>0</v>
      </c>
      <c r="CG124" s="352">
        <f t="shared" si="131"/>
        <v>0</v>
      </c>
      <c r="CH124" s="352">
        <f t="shared" si="131"/>
        <v>1615373107</v>
      </c>
      <c r="CI124" s="352">
        <f t="shared" si="131"/>
        <v>50884252</v>
      </c>
      <c r="CJ124" s="352">
        <f t="shared" si="131"/>
        <v>0</v>
      </c>
      <c r="CK124" s="352">
        <f t="shared" si="131"/>
        <v>0</v>
      </c>
      <c r="CL124" s="352">
        <f t="shared" si="131"/>
        <v>0</v>
      </c>
      <c r="CM124" s="352">
        <f t="shared" si="131"/>
        <v>0</v>
      </c>
      <c r="CN124" s="352">
        <f t="shared" si="131"/>
        <v>0</v>
      </c>
      <c r="CO124" s="352">
        <f t="shared" ref="CO124:DD124" si="134">+CO125+CO127+CO129+CO131+CO133+CO138+CO135+CO136</f>
        <v>0</v>
      </c>
      <c r="CP124" s="352">
        <f t="shared" si="134"/>
        <v>0</v>
      </c>
      <c r="CQ124" s="352">
        <f t="shared" si="134"/>
        <v>0</v>
      </c>
      <c r="CR124" s="352">
        <f t="shared" si="134"/>
        <v>0</v>
      </c>
      <c r="CS124" s="352">
        <f t="shared" si="134"/>
        <v>0</v>
      </c>
      <c r="CT124" s="352">
        <f t="shared" si="134"/>
        <v>0</v>
      </c>
      <c r="CU124" s="352">
        <f t="shared" si="134"/>
        <v>0</v>
      </c>
      <c r="CV124" s="352">
        <f t="shared" si="134"/>
        <v>0</v>
      </c>
      <c r="CW124" s="352">
        <f t="shared" si="134"/>
        <v>2316257359</v>
      </c>
      <c r="CX124" s="352">
        <f t="shared" si="134"/>
        <v>0</v>
      </c>
      <c r="CY124" s="352">
        <f t="shared" si="134"/>
        <v>673</v>
      </c>
      <c r="CZ124" s="352">
        <f t="shared" si="134"/>
        <v>3135812243</v>
      </c>
      <c r="DA124" s="352">
        <f t="shared" si="134"/>
        <v>98778084</v>
      </c>
      <c r="DB124" s="352">
        <f t="shared" si="134"/>
        <v>3234591000</v>
      </c>
      <c r="DC124" s="352">
        <f t="shared" si="134"/>
        <v>5550848359</v>
      </c>
      <c r="DD124" s="352">
        <f t="shared" si="134"/>
        <v>6777494359</v>
      </c>
      <c r="DE124" s="354"/>
      <c r="DF124" s="354"/>
      <c r="DG124" s="223"/>
      <c r="DH124" s="324"/>
      <c r="DI124" s="355"/>
      <c r="DJ124" s="352">
        <f t="shared" si="129"/>
        <v>2316257359</v>
      </c>
      <c r="DK124" s="352">
        <f>+DK125+DK127+DK129+DK131+DK133+DK138</f>
        <v>0</v>
      </c>
      <c r="DL124" s="352">
        <f t="shared" si="130"/>
        <v>0</v>
      </c>
      <c r="DM124" s="352">
        <f t="shared" si="130"/>
        <v>0</v>
      </c>
      <c r="DN124" s="352">
        <f t="shared" si="130"/>
        <v>0</v>
      </c>
      <c r="DO124" s="352">
        <f t="shared" ref="DO124:EN124" si="135">+DO125+DO127+DO129+DO131+DO133+DO138</f>
        <v>0</v>
      </c>
      <c r="DP124" s="352">
        <f t="shared" si="135"/>
        <v>3234591000</v>
      </c>
      <c r="DQ124" s="352">
        <f t="shared" si="135"/>
        <v>0</v>
      </c>
      <c r="DR124" s="352">
        <f t="shared" si="135"/>
        <v>0</v>
      </c>
      <c r="DS124" s="352">
        <f t="shared" si="135"/>
        <v>0</v>
      </c>
      <c r="DT124" s="352">
        <f t="shared" si="135"/>
        <v>0</v>
      </c>
      <c r="DU124" s="352">
        <f t="shared" si="135"/>
        <v>0</v>
      </c>
      <c r="DV124" s="352">
        <f t="shared" si="135"/>
        <v>0</v>
      </c>
      <c r="DW124" s="352">
        <f t="shared" si="135"/>
        <v>5175848359</v>
      </c>
      <c r="DX124" s="352">
        <f t="shared" si="135"/>
        <v>0</v>
      </c>
      <c r="DY124" s="352">
        <f t="shared" si="135"/>
        <v>1176000000</v>
      </c>
      <c r="DZ124" s="352">
        <f t="shared" si="135"/>
        <v>0</v>
      </c>
      <c r="EA124" s="352">
        <f t="shared" si="135"/>
        <v>0</v>
      </c>
      <c r="EB124" s="352">
        <f t="shared" si="135"/>
        <v>0</v>
      </c>
      <c r="EC124" s="352">
        <f t="shared" si="135"/>
        <v>0</v>
      </c>
      <c r="ED124" s="352">
        <f t="shared" si="135"/>
        <v>0</v>
      </c>
      <c r="EE124" s="352">
        <f t="shared" si="135"/>
        <v>0</v>
      </c>
      <c r="EF124" s="352">
        <f t="shared" si="135"/>
        <v>0</v>
      </c>
      <c r="EG124" s="352">
        <f t="shared" si="135"/>
        <v>0</v>
      </c>
      <c r="EH124" s="352">
        <f t="shared" si="135"/>
        <v>0</v>
      </c>
      <c r="EI124" s="352">
        <f t="shared" si="135"/>
        <v>0</v>
      </c>
      <c r="EJ124" s="352">
        <f t="shared" si="135"/>
        <v>0</v>
      </c>
      <c r="EK124" s="352">
        <f t="shared" si="135"/>
        <v>0</v>
      </c>
      <c r="EL124" s="352">
        <f t="shared" si="135"/>
        <v>1176000000</v>
      </c>
      <c r="EM124" s="196">
        <f t="shared" si="135"/>
        <v>6351848359</v>
      </c>
      <c r="EN124" s="352">
        <f t="shared" si="135"/>
        <v>0</v>
      </c>
    </row>
    <row r="125" spans="1:144" s="326" customFormat="1" ht="24.75" customHeight="1">
      <c r="A125" s="305" t="s">
        <v>463</v>
      </c>
      <c r="B125" s="306" t="s">
        <v>348</v>
      </c>
      <c r="C125" s="307" t="s">
        <v>352</v>
      </c>
      <c r="D125" s="308" t="s">
        <v>316</v>
      </c>
      <c r="E125" s="308" t="s">
        <v>318</v>
      </c>
      <c r="F125" s="308" t="s">
        <v>458</v>
      </c>
      <c r="G125" s="310" t="str">
        <f>MID(F125,14,7)</f>
        <v>1905049</v>
      </c>
      <c r="H125" s="305">
        <v>1905049</v>
      </c>
      <c r="I125" s="311">
        <f>+G125-H125</f>
        <v>0</v>
      </c>
      <c r="J125" s="312" t="s">
        <v>459</v>
      </c>
      <c r="K125" s="358">
        <v>1901127</v>
      </c>
      <c r="L125" s="312" t="s">
        <v>391</v>
      </c>
      <c r="M125" s="359">
        <v>109</v>
      </c>
      <c r="N125" s="312" t="s">
        <v>460</v>
      </c>
      <c r="O125" s="312" t="s">
        <v>464</v>
      </c>
      <c r="P125" s="314" t="str">
        <f>MID(C125,1,7)</f>
        <v>O230117</v>
      </c>
      <c r="Q125" s="314" t="str">
        <f>MID(H125,1,4)</f>
        <v>1905</v>
      </c>
      <c r="R125" s="314" t="str">
        <f>MID(C125,14,8)</f>
        <v>20240242</v>
      </c>
      <c r="S125" s="314" t="str">
        <f>MID(O125,1,2)</f>
        <v>03</v>
      </c>
      <c r="T125" s="314" t="str">
        <f>MID(H125,5,3)</f>
        <v>049</v>
      </c>
      <c r="U125" s="312" t="str">
        <f>CONCATENATE(P125,Q125,R125,S125,T125)</f>
        <v>O23011719052024024203049</v>
      </c>
      <c r="V125" s="315" t="s">
        <v>327</v>
      </c>
      <c r="W125" s="308" t="s">
        <v>462</v>
      </c>
      <c r="X125" s="316" t="s">
        <v>360</v>
      </c>
      <c r="Y125" s="317">
        <v>7074</v>
      </c>
      <c r="Z125" s="385">
        <v>0</v>
      </c>
      <c r="AA125" s="385">
        <v>0</v>
      </c>
      <c r="AB125" s="385">
        <v>0</v>
      </c>
      <c r="AC125" s="385">
        <v>0</v>
      </c>
      <c r="AD125" s="385">
        <v>0</v>
      </c>
      <c r="AE125" s="405">
        <v>0</v>
      </c>
      <c r="AF125" s="385">
        <v>0</v>
      </c>
      <c r="AG125" s="385">
        <v>162000000</v>
      </c>
      <c r="AH125" s="385">
        <v>0</v>
      </c>
      <c r="AI125" s="385">
        <v>0</v>
      </c>
      <c r="AJ125" s="385">
        <v>0</v>
      </c>
      <c r="AK125" s="385">
        <v>0</v>
      </c>
      <c r="AL125" s="385">
        <v>0</v>
      </c>
      <c r="AM125" s="385">
        <v>0</v>
      </c>
      <c r="AN125" s="385">
        <v>0</v>
      </c>
      <c r="AO125" s="385">
        <v>0</v>
      </c>
      <c r="AP125" s="385">
        <v>0</v>
      </c>
      <c r="AQ125" s="385">
        <v>0</v>
      </c>
      <c r="AR125" s="385">
        <v>0</v>
      </c>
      <c r="AS125" s="385">
        <v>0</v>
      </c>
      <c r="AT125" s="385">
        <v>0</v>
      </c>
      <c r="AU125" s="406">
        <v>0</v>
      </c>
      <c r="AV125" s="385">
        <v>0</v>
      </c>
      <c r="AW125" s="406">
        <v>0</v>
      </c>
      <c r="AX125" s="407">
        <v>0</v>
      </c>
      <c r="AY125" s="407">
        <v>0</v>
      </c>
      <c r="AZ125" s="318">
        <f>SUM(Z125:AY125)</f>
        <v>162000000</v>
      </c>
      <c r="BA125" s="385">
        <v>0</v>
      </c>
      <c r="BB125" s="385">
        <v>0</v>
      </c>
      <c r="BC125" s="385">
        <v>0</v>
      </c>
      <c r="BD125" s="385">
        <v>0</v>
      </c>
      <c r="BE125" s="385">
        <v>0</v>
      </c>
      <c r="BF125" s="385">
        <v>0</v>
      </c>
      <c r="BG125" s="385">
        <v>0</v>
      </c>
      <c r="BH125" s="385">
        <v>0</v>
      </c>
      <c r="BI125" s="385">
        <v>0</v>
      </c>
      <c r="BJ125" s="385">
        <v>0</v>
      </c>
      <c r="BK125" s="385">
        <v>0</v>
      </c>
      <c r="BL125" s="406">
        <v>0</v>
      </c>
      <c r="BM125" s="385">
        <v>0</v>
      </c>
      <c r="BN125" s="406">
        <v>0</v>
      </c>
      <c r="BO125" s="385">
        <v>0</v>
      </c>
      <c r="BP125" s="385">
        <v>0</v>
      </c>
      <c r="BQ125" s="385">
        <v>0</v>
      </c>
      <c r="BR125" s="385">
        <v>0</v>
      </c>
      <c r="BS125" s="385">
        <v>0</v>
      </c>
      <c r="BT125" s="385">
        <v>0</v>
      </c>
      <c r="BU125" s="385">
        <f>SUM(BA125:BT125)</f>
        <v>0</v>
      </c>
      <c r="BV125" s="426">
        <f>+BU125+AZ125</f>
        <v>162000000</v>
      </c>
      <c r="BW125" s="863">
        <v>0</v>
      </c>
      <c r="BX125" s="385">
        <v>0</v>
      </c>
      <c r="BY125" s="385">
        <v>0</v>
      </c>
      <c r="BZ125" s="385">
        <v>0</v>
      </c>
      <c r="CA125" s="385">
        <v>0</v>
      </c>
      <c r="CB125" s="385">
        <v>0</v>
      </c>
      <c r="CC125" s="385">
        <v>0</v>
      </c>
      <c r="CD125" s="385">
        <v>0</v>
      </c>
      <c r="CE125" s="385">
        <v>0</v>
      </c>
      <c r="CF125" s="385">
        <v>0</v>
      </c>
      <c r="CG125" s="385">
        <v>0</v>
      </c>
      <c r="CH125" s="196">
        <v>81236676</v>
      </c>
      <c r="CI125" s="196">
        <v>2558955</v>
      </c>
      <c r="CJ125" s="385">
        <v>0</v>
      </c>
      <c r="CK125" s="385">
        <v>0</v>
      </c>
      <c r="CL125" s="385">
        <v>0</v>
      </c>
      <c r="CM125" s="385">
        <v>0</v>
      </c>
      <c r="CN125" s="385">
        <v>0</v>
      </c>
      <c r="CO125" s="385">
        <v>0</v>
      </c>
      <c r="CP125" s="385">
        <v>0</v>
      </c>
      <c r="CQ125" s="385">
        <v>0</v>
      </c>
      <c r="CR125" s="385">
        <v>0</v>
      </c>
      <c r="CS125" s="385">
        <v>0</v>
      </c>
      <c r="CT125" s="385">
        <v>0</v>
      </c>
      <c r="CU125" s="385">
        <v>0</v>
      </c>
      <c r="CV125" s="385">
        <v>0</v>
      </c>
      <c r="CW125" s="385">
        <f>SUM(BW125:CV125)</f>
        <v>83795631</v>
      </c>
      <c r="CX125" s="385">
        <v>0</v>
      </c>
      <c r="CY125" s="196">
        <v>0</v>
      </c>
      <c r="CZ125" s="196">
        <v>203497285</v>
      </c>
      <c r="DA125" s="196">
        <v>6410164</v>
      </c>
      <c r="DB125" s="318">
        <f>SUM(CX125:DA125)</f>
        <v>209907449</v>
      </c>
      <c r="DC125" s="318">
        <f>+DB125+CW125</f>
        <v>293703080</v>
      </c>
      <c r="DD125" s="318">
        <f>+DC125+BV125</f>
        <v>455703080</v>
      </c>
      <c r="DE125" s="322">
        <f>ROUND(SUM(DD125),-3)</f>
        <v>455703000</v>
      </c>
      <c r="DF125" s="322">
        <f>+DE125-DD125</f>
        <v>-80</v>
      </c>
      <c r="DG125" s="223" t="str">
        <f>CONCATENATE(E125,F125,U125)</f>
        <v>O232020200991122PM/0201/0103/19050490242O23011719052024024203049</v>
      </c>
      <c r="DH125" s="324" t="str">
        <f>VLOOKUP(DG125,'[2]anteproyecto 2025'!DC$45:DC$177,1,0)</f>
        <v>O232020200991122PM/0201/0103/19050490242O23011719052024024203049</v>
      </c>
      <c r="DI125" s="167"/>
      <c r="DJ125" s="196">
        <f t="shared" si="129"/>
        <v>83795631</v>
      </c>
      <c r="DK125" s="196">
        <f>+CK125+CL125+CM125+CN125</f>
        <v>0</v>
      </c>
      <c r="DL125" s="196">
        <f>+CO125</f>
        <v>0</v>
      </c>
      <c r="DM125" s="196">
        <f>+CP125</f>
        <v>0</v>
      </c>
      <c r="DN125" s="196">
        <f>+CQ125</f>
        <v>0</v>
      </c>
      <c r="DO125" s="196">
        <f>+CX125</f>
        <v>0</v>
      </c>
      <c r="DP125" s="196">
        <f>+CY125+CZ125+DA125</f>
        <v>209907449</v>
      </c>
      <c r="DQ125" s="196">
        <f>+CS125</f>
        <v>0</v>
      </c>
      <c r="DR125" s="196">
        <v>0</v>
      </c>
      <c r="DS125" s="196">
        <f>+CR125</f>
        <v>0</v>
      </c>
      <c r="DT125" s="196">
        <f>+CT125</f>
        <v>0</v>
      </c>
      <c r="DU125" s="196">
        <f>+CU125</f>
        <v>0</v>
      </c>
      <c r="DV125" s="196">
        <f>+CV125</f>
        <v>0</v>
      </c>
      <c r="DW125" s="196">
        <f>SUM(DJ125:DV125)</f>
        <v>293703080</v>
      </c>
      <c r="DX125" s="196">
        <f>+Z125+AA125+AB125+AC125+AD125+AE125+AF125+AJ125+AK125+AL125+AM125+AN125+AO125+AP125+AQ125+AR125+AS125+AT125+AU125+AV125+BF125+AW125+AX125+AY125+BG125+BH125+BI125</f>
        <v>0</v>
      </c>
      <c r="DY125" s="196">
        <f>+AG125+AH125</f>
        <v>162000000</v>
      </c>
      <c r="DZ125" s="196">
        <f>+AH125</f>
        <v>0</v>
      </c>
      <c r="EA125" s="196">
        <f>+AI125</f>
        <v>0</v>
      </c>
      <c r="EB125" s="196">
        <f>+BA125</f>
        <v>0</v>
      </c>
      <c r="EC125" s="196">
        <f>+BJ125+BK125+BL125+BN125+BM125+BT125</f>
        <v>0</v>
      </c>
      <c r="ED125" s="196">
        <f>+BP125</f>
        <v>0</v>
      </c>
      <c r="EE125" s="196">
        <f>+BQ125</f>
        <v>0</v>
      </c>
      <c r="EF125" s="196">
        <f>+BO125</f>
        <v>0</v>
      </c>
      <c r="EG125" s="196">
        <f>+BB125+BC125</f>
        <v>0</v>
      </c>
      <c r="EH125" s="196">
        <f>+BD125</f>
        <v>0</v>
      </c>
      <c r="EI125" s="196">
        <f>+BE125</f>
        <v>0</v>
      </c>
      <c r="EJ125" s="196">
        <f>+BR125</f>
        <v>0</v>
      </c>
      <c r="EK125" s="196">
        <f>+BS125</f>
        <v>0</v>
      </c>
      <c r="EL125" s="196">
        <f>SUM(DX125:EK125)</f>
        <v>162000000</v>
      </c>
      <c r="EM125" s="196">
        <f>+EL125+DW125</f>
        <v>455703080</v>
      </c>
      <c r="EN125" s="325">
        <f>+EM125-DD125</f>
        <v>0</v>
      </c>
    </row>
    <row r="126" spans="1:144" s="371" customFormat="1" ht="24.75" hidden="1" customHeight="1">
      <c r="A126" s="313" t="s">
        <v>221</v>
      </c>
      <c r="B126" s="363"/>
      <c r="C126" s="364"/>
      <c r="D126" s="342"/>
      <c r="E126" s="342"/>
      <c r="F126" s="308"/>
      <c r="G126" s="342"/>
      <c r="H126" s="313"/>
      <c r="I126" s="313"/>
      <c r="J126" s="365"/>
      <c r="K126" s="313"/>
      <c r="L126" s="365"/>
      <c r="M126" s="313"/>
      <c r="N126" s="365"/>
      <c r="O126" s="365"/>
      <c r="P126" s="365"/>
      <c r="Q126" s="365"/>
      <c r="R126" s="365"/>
      <c r="S126" s="365"/>
      <c r="T126" s="365"/>
      <c r="U126" s="312"/>
      <c r="V126" s="366"/>
      <c r="W126" s="342"/>
      <c r="X126" s="368"/>
      <c r="Y126" s="351"/>
      <c r="AE126" s="401"/>
      <c r="AX126" s="398"/>
      <c r="AY126" s="398"/>
      <c r="BL126" s="11"/>
      <c r="BN126" s="11"/>
      <c r="BW126" s="862"/>
      <c r="CL126" s="386"/>
      <c r="CM126" s="386"/>
      <c r="CN126" s="386"/>
      <c r="CO126" s="386"/>
      <c r="CP126" s="386"/>
      <c r="CQ126" s="386"/>
      <c r="CR126" s="386"/>
      <c r="CS126" s="386"/>
      <c r="CT126" s="386"/>
      <c r="CU126" s="386"/>
      <c r="CV126" s="386"/>
      <c r="CW126" s="386"/>
      <c r="CX126" s="386"/>
      <c r="CY126" s="389"/>
      <c r="CZ126" s="386"/>
      <c r="DA126" s="386"/>
      <c r="DB126" s="386"/>
      <c r="DC126" s="386"/>
      <c r="DD126" s="386"/>
      <c r="DE126" s="354"/>
      <c r="DF126" s="354"/>
      <c r="DG126" s="223"/>
      <c r="DH126" s="324"/>
      <c r="DI126" s="355"/>
      <c r="DJ126" s="356">
        <f t="shared" si="129"/>
        <v>0</v>
      </c>
      <c r="DK126" s="356"/>
      <c r="DL126" s="356">
        <f>+CN126+CO126</f>
        <v>0</v>
      </c>
      <c r="DM126" s="356">
        <f>+CO126+CP126</f>
        <v>0</v>
      </c>
      <c r="DN126" s="356">
        <f>+CP126+CQ126</f>
        <v>0</v>
      </c>
      <c r="DO126" s="356"/>
      <c r="DP126" s="356"/>
      <c r="DQ126" s="356"/>
      <c r="DR126" s="356"/>
      <c r="DS126" s="356"/>
      <c r="DT126" s="356"/>
      <c r="DU126" s="356"/>
      <c r="DV126" s="356"/>
      <c r="DW126" s="356"/>
      <c r="DX126" s="356"/>
      <c r="DY126" s="356"/>
      <c r="DZ126" s="356"/>
      <c r="EA126" s="356"/>
      <c r="EB126" s="356"/>
      <c r="EC126" s="356"/>
      <c r="ED126" s="356"/>
      <c r="EE126" s="356"/>
      <c r="EF126" s="356"/>
      <c r="EG126" s="356"/>
      <c r="EH126" s="356"/>
      <c r="EI126" s="356"/>
      <c r="EJ126" s="356"/>
      <c r="EK126" s="356"/>
      <c r="EL126" s="356"/>
      <c r="EM126" s="196"/>
      <c r="EN126" s="357"/>
    </row>
    <row r="127" spans="1:144" s="326" customFormat="1" ht="24.75" customHeight="1">
      <c r="A127" s="305" t="s">
        <v>465</v>
      </c>
      <c r="B127" s="306" t="s">
        <v>348</v>
      </c>
      <c r="C127" s="307" t="s">
        <v>352</v>
      </c>
      <c r="D127" s="308" t="s">
        <v>316</v>
      </c>
      <c r="E127" s="308" t="s">
        <v>318</v>
      </c>
      <c r="F127" s="308" t="s">
        <v>458</v>
      </c>
      <c r="G127" s="310" t="str">
        <f>MID(F127,14,7)</f>
        <v>1905049</v>
      </c>
      <c r="H127" s="305">
        <v>1905049</v>
      </c>
      <c r="I127" s="311">
        <f>+G127-H127</f>
        <v>0</v>
      </c>
      <c r="J127" s="312" t="s">
        <v>459</v>
      </c>
      <c r="K127" s="358">
        <v>1901127</v>
      </c>
      <c r="L127" s="312" t="s">
        <v>391</v>
      </c>
      <c r="M127" s="359">
        <v>110</v>
      </c>
      <c r="N127" s="312" t="s">
        <v>466</v>
      </c>
      <c r="O127" s="312" t="s">
        <v>464</v>
      </c>
      <c r="P127" s="314" t="str">
        <f>MID(C127,1,7)</f>
        <v>O230117</v>
      </c>
      <c r="Q127" s="314" t="str">
        <f>MID(H127,1,4)</f>
        <v>1905</v>
      </c>
      <c r="R127" s="314" t="str">
        <f>MID(C127,14,8)</f>
        <v>20240242</v>
      </c>
      <c r="S127" s="314" t="str">
        <f>MID(O127,1,2)</f>
        <v>03</v>
      </c>
      <c r="T127" s="314" t="str">
        <f>MID(H127,5,3)</f>
        <v>049</v>
      </c>
      <c r="U127" s="312" t="str">
        <f>CONCATENATE(P127,Q127,R127,S127,T127)</f>
        <v>O23011719052024024203049</v>
      </c>
      <c r="V127" s="315" t="s">
        <v>327</v>
      </c>
      <c r="W127" s="308" t="s">
        <v>467</v>
      </c>
      <c r="X127" s="316" t="s">
        <v>360</v>
      </c>
      <c r="Y127" s="317">
        <v>7074</v>
      </c>
      <c r="Z127" s="385">
        <v>0</v>
      </c>
      <c r="AA127" s="385">
        <v>0</v>
      </c>
      <c r="AB127" s="385">
        <v>0</v>
      </c>
      <c r="AC127" s="385">
        <v>0</v>
      </c>
      <c r="AD127" s="385">
        <v>0</v>
      </c>
      <c r="AE127" s="405">
        <v>0</v>
      </c>
      <c r="AF127" s="385">
        <v>0</v>
      </c>
      <c r="AG127" s="385">
        <v>0</v>
      </c>
      <c r="AH127" s="385">
        <v>0</v>
      </c>
      <c r="AI127" s="385">
        <v>0</v>
      </c>
      <c r="AJ127" s="385">
        <v>0</v>
      </c>
      <c r="AK127" s="385">
        <v>0</v>
      </c>
      <c r="AL127" s="385">
        <v>0</v>
      </c>
      <c r="AM127" s="385">
        <v>0</v>
      </c>
      <c r="AN127" s="385">
        <v>0</v>
      </c>
      <c r="AO127" s="385">
        <v>0</v>
      </c>
      <c r="AP127" s="385">
        <v>0</v>
      </c>
      <c r="AQ127" s="385">
        <v>0</v>
      </c>
      <c r="AR127" s="385">
        <v>0</v>
      </c>
      <c r="AS127" s="385">
        <v>0</v>
      </c>
      <c r="AT127" s="385">
        <v>0</v>
      </c>
      <c r="AU127" s="385">
        <v>0</v>
      </c>
      <c r="AV127" s="385">
        <v>0</v>
      </c>
      <c r="AW127" s="406">
        <v>0</v>
      </c>
      <c r="AX127" s="407">
        <v>0</v>
      </c>
      <c r="AY127" s="407">
        <v>0</v>
      </c>
      <c r="AZ127" s="318">
        <f>SUM(Z127:AY128)</f>
        <v>0</v>
      </c>
      <c r="BA127" s="385">
        <v>0</v>
      </c>
      <c r="BB127" s="385">
        <v>0</v>
      </c>
      <c r="BC127" s="385">
        <v>0</v>
      </c>
      <c r="BD127" s="385">
        <v>0</v>
      </c>
      <c r="BE127" s="385">
        <v>0</v>
      </c>
      <c r="BF127" s="385">
        <v>0</v>
      </c>
      <c r="BG127" s="385">
        <v>0</v>
      </c>
      <c r="BH127" s="385">
        <v>0</v>
      </c>
      <c r="BI127" s="385">
        <v>0</v>
      </c>
      <c r="BJ127" s="385">
        <v>0</v>
      </c>
      <c r="BK127" s="385">
        <v>0</v>
      </c>
      <c r="BL127" s="406">
        <v>0</v>
      </c>
      <c r="BM127" s="385">
        <v>0</v>
      </c>
      <c r="BN127" s="406">
        <v>0</v>
      </c>
      <c r="BO127" s="385">
        <v>0</v>
      </c>
      <c r="BP127" s="385">
        <v>0</v>
      </c>
      <c r="BQ127" s="385">
        <v>0</v>
      </c>
      <c r="BR127" s="385">
        <v>0</v>
      </c>
      <c r="BS127" s="385">
        <v>0</v>
      </c>
      <c r="BT127" s="385">
        <v>0</v>
      </c>
      <c r="BU127" s="385">
        <f>SUM(BA127:BT127)</f>
        <v>0</v>
      </c>
      <c r="BV127" s="385">
        <f>+BU127+AZ127</f>
        <v>0</v>
      </c>
      <c r="BW127" s="863">
        <v>650000000</v>
      </c>
      <c r="BX127" s="385">
        <v>0</v>
      </c>
      <c r="BY127" s="385">
        <v>0</v>
      </c>
      <c r="BZ127" s="385">
        <v>0</v>
      </c>
      <c r="CA127" s="385">
        <v>0</v>
      </c>
      <c r="CB127" s="385">
        <v>0</v>
      </c>
      <c r="CC127" s="385">
        <v>0</v>
      </c>
      <c r="CD127" s="385">
        <v>0</v>
      </c>
      <c r="CE127" s="385">
        <v>0</v>
      </c>
      <c r="CF127" s="385">
        <v>0</v>
      </c>
      <c r="CG127" s="385">
        <v>0</v>
      </c>
      <c r="CH127" s="196">
        <v>172576882</v>
      </c>
      <c r="CI127" s="196">
        <v>5436172</v>
      </c>
      <c r="CJ127" s="385">
        <v>0</v>
      </c>
      <c r="CK127" s="385">
        <v>0</v>
      </c>
      <c r="CL127" s="385">
        <v>0</v>
      </c>
      <c r="CM127" s="385">
        <v>0</v>
      </c>
      <c r="CN127" s="385">
        <v>0</v>
      </c>
      <c r="CO127" s="385">
        <v>0</v>
      </c>
      <c r="CP127" s="385">
        <v>0</v>
      </c>
      <c r="CQ127" s="385">
        <v>0</v>
      </c>
      <c r="CR127" s="385">
        <v>0</v>
      </c>
      <c r="CS127" s="385">
        <v>0</v>
      </c>
      <c r="CT127" s="385">
        <v>0</v>
      </c>
      <c r="CU127" s="385">
        <v>0</v>
      </c>
      <c r="CV127" s="385">
        <v>0</v>
      </c>
      <c r="CW127" s="385">
        <f>SUM(BW127:CV127)</f>
        <v>828013054</v>
      </c>
      <c r="CX127" s="385">
        <v>0</v>
      </c>
      <c r="CY127" s="196">
        <v>0</v>
      </c>
      <c r="CZ127" s="196">
        <v>432303838</v>
      </c>
      <c r="DA127" s="196">
        <v>13617571</v>
      </c>
      <c r="DB127" s="318">
        <f>SUM(CX127:DA127)</f>
        <v>445921409</v>
      </c>
      <c r="DC127" s="318">
        <f>+DB127+CW127</f>
        <v>1273934463</v>
      </c>
      <c r="DD127" s="318">
        <f>+DC127+BV127</f>
        <v>1273934463</v>
      </c>
      <c r="DE127" s="322">
        <f>ROUND(SUM(DD127),-3)</f>
        <v>1273934000</v>
      </c>
      <c r="DF127" s="322">
        <f>+DE127-DD127</f>
        <v>-463</v>
      </c>
      <c r="DG127" s="223" t="str">
        <f>CONCATENATE(E127,F127,U127)</f>
        <v>O232020200991122PM/0201/0103/19050490242O23011719052024024203049</v>
      </c>
      <c r="DH127" s="324" t="str">
        <f>VLOOKUP(DG127,'[2]anteproyecto 2025'!DC$45:DC$177,1,0)</f>
        <v>O232020200991122PM/0201/0103/19050490242O23011719052024024203049</v>
      </c>
      <c r="DI127" s="167"/>
      <c r="DJ127" s="196">
        <f t="shared" si="129"/>
        <v>828013054</v>
      </c>
      <c r="DK127" s="196">
        <f>+CK127+CL127+CM127+CN127</f>
        <v>0</v>
      </c>
      <c r="DL127" s="196">
        <f>+CO127</f>
        <v>0</v>
      </c>
      <c r="DM127" s="196">
        <f>+CP127</f>
        <v>0</v>
      </c>
      <c r="DN127" s="196">
        <f>+CQ127</f>
        <v>0</v>
      </c>
      <c r="DO127" s="196">
        <f>+CX127</f>
        <v>0</v>
      </c>
      <c r="DP127" s="196">
        <f>+CY127+CZ127+DA127</f>
        <v>445921409</v>
      </c>
      <c r="DQ127" s="196">
        <f>+CS127</f>
        <v>0</v>
      </c>
      <c r="DR127" s="196">
        <v>0</v>
      </c>
      <c r="DS127" s="196">
        <f>+CR127</f>
        <v>0</v>
      </c>
      <c r="DT127" s="196">
        <f>+CT127</f>
        <v>0</v>
      </c>
      <c r="DU127" s="196">
        <f>+CU127</f>
        <v>0</v>
      </c>
      <c r="DV127" s="196">
        <f>+CV127</f>
        <v>0</v>
      </c>
      <c r="DW127" s="196">
        <f>SUM(DJ127:DV127)</f>
        <v>1273934463</v>
      </c>
      <c r="DX127" s="196">
        <f>+Z127+AA127+AB127+AC127+AD127+AE127+AF127+AJ127+AK127+AL127+AM127+AN127+AO127+AP127+AQ127+AR127+AS127+AT127+AU127+AV127+BF127+AW127+AX127+AY127+BG127+BH127+BI127</f>
        <v>0</v>
      </c>
      <c r="DY127" s="196">
        <f>+AG127+AH127</f>
        <v>0</v>
      </c>
      <c r="DZ127" s="196">
        <f>+AH127</f>
        <v>0</v>
      </c>
      <c r="EA127" s="196">
        <f>+AI127</f>
        <v>0</v>
      </c>
      <c r="EB127" s="196">
        <f>+BA127</f>
        <v>0</v>
      </c>
      <c r="EC127" s="196">
        <f>+BJ127+BK127+BL127+BN127+BM127+BT127</f>
        <v>0</v>
      </c>
      <c r="ED127" s="196">
        <f>+BP127</f>
        <v>0</v>
      </c>
      <c r="EE127" s="196">
        <f>+BQ127</f>
        <v>0</v>
      </c>
      <c r="EF127" s="196">
        <f>+BO127</f>
        <v>0</v>
      </c>
      <c r="EG127" s="196">
        <f>+BB127+BC127</f>
        <v>0</v>
      </c>
      <c r="EH127" s="196">
        <f>+BD127</f>
        <v>0</v>
      </c>
      <c r="EI127" s="196">
        <f>+BE127</f>
        <v>0</v>
      </c>
      <c r="EJ127" s="196">
        <f>+BR127</f>
        <v>0</v>
      </c>
      <c r="EK127" s="196">
        <f>+BS127</f>
        <v>0</v>
      </c>
      <c r="EL127" s="196">
        <f>SUM(DX127:EK127)</f>
        <v>0</v>
      </c>
      <c r="EM127" s="196">
        <f>+EL127+DW127</f>
        <v>1273934463</v>
      </c>
      <c r="EN127" s="325">
        <f>+EM127-DD127</f>
        <v>0</v>
      </c>
    </row>
    <row r="128" spans="1:144" s="371" customFormat="1" ht="24.75" hidden="1" customHeight="1">
      <c r="A128" s="313" t="s">
        <v>221</v>
      </c>
      <c r="B128" s="363"/>
      <c r="C128" s="364"/>
      <c r="D128" s="342"/>
      <c r="E128" s="342"/>
      <c r="F128" s="308"/>
      <c r="G128" s="342"/>
      <c r="H128" s="313"/>
      <c r="I128" s="313"/>
      <c r="J128" s="365"/>
      <c r="K128" s="313"/>
      <c r="L128" s="365"/>
      <c r="M128" s="313"/>
      <c r="N128" s="365"/>
      <c r="O128" s="365"/>
      <c r="P128" s="365"/>
      <c r="Q128" s="365"/>
      <c r="R128" s="365"/>
      <c r="S128" s="365"/>
      <c r="T128" s="365"/>
      <c r="U128" s="312"/>
      <c r="V128" s="366"/>
      <c r="W128" s="342"/>
      <c r="X128" s="368"/>
      <c r="Y128" s="351"/>
      <c r="AE128" s="401"/>
      <c r="AX128" s="398"/>
      <c r="AY128" s="398"/>
      <c r="BL128" s="11"/>
      <c r="BN128" s="11"/>
      <c r="BW128" s="862"/>
      <c r="CL128" s="386"/>
      <c r="CM128" s="386"/>
      <c r="CN128" s="386"/>
      <c r="CO128" s="386"/>
      <c r="CP128" s="386"/>
      <c r="CQ128" s="386"/>
      <c r="CR128" s="386"/>
      <c r="CS128" s="386"/>
      <c r="CT128" s="386"/>
      <c r="CU128" s="386"/>
      <c r="CV128" s="386"/>
      <c r="CW128" s="386"/>
      <c r="CX128" s="386"/>
      <c r="CY128" s="389"/>
      <c r="CZ128" s="386"/>
      <c r="DA128" s="386"/>
      <c r="DB128" s="386"/>
      <c r="DC128" s="386"/>
      <c r="DD128" s="386"/>
      <c r="DE128" s="354"/>
      <c r="DF128" s="354"/>
      <c r="DG128" s="223"/>
      <c r="DH128" s="324"/>
      <c r="DI128" s="355"/>
      <c r="DJ128" s="356">
        <f t="shared" si="129"/>
        <v>0</v>
      </c>
      <c r="DK128" s="356"/>
      <c r="DL128" s="356">
        <f>+CN128+CO128</f>
        <v>0</v>
      </c>
      <c r="DM128" s="356">
        <f>+CO128+CP128</f>
        <v>0</v>
      </c>
      <c r="DN128" s="356">
        <f>+CP128+CQ128</f>
        <v>0</v>
      </c>
      <c r="DO128" s="356"/>
      <c r="DP128" s="356"/>
      <c r="DQ128" s="356"/>
      <c r="DR128" s="356"/>
      <c r="DS128" s="356"/>
      <c r="DT128" s="356"/>
      <c r="DU128" s="356"/>
      <c r="DV128" s="356"/>
      <c r="DW128" s="356"/>
      <c r="DX128" s="356"/>
      <c r="DY128" s="356"/>
      <c r="DZ128" s="356"/>
      <c r="EA128" s="356"/>
      <c r="EB128" s="356"/>
      <c r="EC128" s="356"/>
      <c r="ED128" s="356"/>
      <c r="EE128" s="356"/>
      <c r="EF128" s="356"/>
      <c r="EG128" s="356"/>
      <c r="EH128" s="356"/>
      <c r="EI128" s="356"/>
      <c r="EJ128" s="356"/>
      <c r="EK128" s="356"/>
      <c r="EL128" s="356"/>
      <c r="EM128" s="196"/>
      <c r="EN128" s="357"/>
    </row>
    <row r="129" spans="1:144" s="326" customFormat="1" ht="24.75" customHeight="1">
      <c r="A129" s="305" t="s">
        <v>468</v>
      </c>
      <c r="B129" s="306" t="s">
        <v>348</v>
      </c>
      <c r="C129" s="307" t="s">
        <v>352</v>
      </c>
      <c r="D129" s="308" t="s">
        <v>316</v>
      </c>
      <c r="E129" s="308" t="s">
        <v>318</v>
      </c>
      <c r="F129" s="308" t="s">
        <v>458</v>
      </c>
      <c r="G129" s="310" t="str">
        <f>MID(F129,14,7)</f>
        <v>1905049</v>
      </c>
      <c r="H129" s="305">
        <v>1905049</v>
      </c>
      <c r="I129" s="311">
        <f>+G129-H129</f>
        <v>0</v>
      </c>
      <c r="J129" s="312" t="s">
        <v>459</v>
      </c>
      <c r="K129" s="358">
        <v>1901127</v>
      </c>
      <c r="L129" s="312" t="s">
        <v>391</v>
      </c>
      <c r="M129" s="359">
        <v>111</v>
      </c>
      <c r="N129" s="312" t="s">
        <v>373</v>
      </c>
      <c r="O129" s="312" t="s">
        <v>464</v>
      </c>
      <c r="P129" s="314" t="str">
        <f>MID(C129,1,7)</f>
        <v>O230117</v>
      </c>
      <c r="Q129" s="314" t="str">
        <f>MID(H129,1,4)</f>
        <v>1905</v>
      </c>
      <c r="R129" s="314" t="str">
        <f>MID(C129,14,8)</f>
        <v>20240242</v>
      </c>
      <c r="S129" s="314" t="str">
        <f>MID(O129,1,2)</f>
        <v>03</v>
      </c>
      <c r="T129" s="314" t="str">
        <f>MID(H129,5,3)</f>
        <v>049</v>
      </c>
      <c r="U129" s="312" t="str">
        <f>CONCATENATE(P129,Q129,R129,S129,T129)</f>
        <v>O23011719052024024203049</v>
      </c>
      <c r="V129" s="315" t="s">
        <v>327</v>
      </c>
      <c r="W129" s="308" t="s">
        <v>375</v>
      </c>
      <c r="X129" s="316" t="s">
        <v>360</v>
      </c>
      <c r="Y129" s="317">
        <v>7074</v>
      </c>
      <c r="Z129" s="385">
        <v>0</v>
      </c>
      <c r="AA129" s="385">
        <v>0</v>
      </c>
      <c r="AB129" s="385">
        <v>0</v>
      </c>
      <c r="AC129" s="385">
        <v>0</v>
      </c>
      <c r="AD129" s="385">
        <v>0</v>
      </c>
      <c r="AE129" s="405">
        <v>0</v>
      </c>
      <c r="AF129" s="385">
        <v>0</v>
      </c>
      <c r="AG129" s="385">
        <v>0</v>
      </c>
      <c r="AH129" s="385">
        <v>0</v>
      </c>
      <c r="AI129" s="385">
        <v>0</v>
      </c>
      <c r="AJ129" s="385">
        <v>0</v>
      </c>
      <c r="AK129" s="385">
        <v>0</v>
      </c>
      <c r="AL129" s="385">
        <v>0</v>
      </c>
      <c r="AM129" s="385">
        <v>0</v>
      </c>
      <c r="AN129" s="385">
        <v>0</v>
      </c>
      <c r="AO129" s="385">
        <v>0</v>
      </c>
      <c r="AP129" s="385">
        <v>0</v>
      </c>
      <c r="AQ129" s="385">
        <v>0</v>
      </c>
      <c r="AR129" s="385">
        <v>0</v>
      </c>
      <c r="AS129" s="385">
        <v>0</v>
      </c>
      <c r="AT129" s="385">
        <v>0</v>
      </c>
      <c r="AU129" s="385">
        <v>0</v>
      </c>
      <c r="AV129" s="385">
        <v>0</v>
      </c>
      <c r="AW129" s="406">
        <v>0</v>
      </c>
      <c r="AX129" s="407">
        <v>0</v>
      </c>
      <c r="AY129" s="407">
        <v>0</v>
      </c>
      <c r="AZ129" s="318">
        <f>SUM(Z129:AY130)</f>
        <v>0</v>
      </c>
      <c r="BA129" s="385">
        <v>0</v>
      </c>
      <c r="BB129" s="385">
        <v>0</v>
      </c>
      <c r="BC129" s="385">
        <v>0</v>
      </c>
      <c r="BD129" s="385">
        <v>0</v>
      </c>
      <c r="BE129" s="385">
        <v>0</v>
      </c>
      <c r="BF129" s="385">
        <v>0</v>
      </c>
      <c r="BG129" s="385">
        <v>0</v>
      </c>
      <c r="BH129" s="385">
        <v>0</v>
      </c>
      <c r="BI129" s="385">
        <v>0</v>
      </c>
      <c r="BJ129" s="385">
        <v>0</v>
      </c>
      <c r="BK129" s="385">
        <v>0</v>
      </c>
      <c r="BL129" s="406">
        <v>0</v>
      </c>
      <c r="BM129" s="385">
        <v>0</v>
      </c>
      <c r="BN129" s="406">
        <v>0</v>
      </c>
      <c r="BO129" s="385">
        <v>0</v>
      </c>
      <c r="BP129" s="385">
        <v>0</v>
      </c>
      <c r="BQ129" s="385">
        <v>0</v>
      </c>
      <c r="BR129" s="385">
        <v>0</v>
      </c>
      <c r="BS129" s="385">
        <v>0</v>
      </c>
      <c r="BT129" s="385">
        <v>0</v>
      </c>
      <c r="BU129" s="385">
        <f>SUM(BA129:BT129)</f>
        <v>0</v>
      </c>
      <c r="BV129" s="385">
        <f>+BU129+AZ129</f>
        <v>0</v>
      </c>
      <c r="BW129" s="863">
        <v>0</v>
      </c>
      <c r="BX129" s="385">
        <v>0</v>
      </c>
      <c r="BY129" s="385">
        <v>0</v>
      </c>
      <c r="BZ129" s="385">
        <v>0</v>
      </c>
      <c r="CA129" s="385">
        <v>0</v>
      </c>
      <c r="CB129" s="385">
        <v>0</v>
      </c>
      <c r="CC129" s="385">
        <v>0</v>
      </c>
      <c r="CD129" s="385">
        <v>0</v>
      </c>
      <c r="CE129" s="385">
        <v>0</v>
      </c>
      <c r="CF129" s="385">
        <v>0</v>
      </c>
      <c r="CG129" s="385">
        <v>0</v>
      </c>
      <c r="CH129" s="196">
        <v>145361666</v>
      </c>
      <c r="CI129" s="196">
        <v>4578892</v>
      </c>
      <c r="CJ129" s="385">
        <v>0</v>
      </c>
      <c r="CK129" s="385">
        <v>0</v>
      </c>
      <c r="CL129" s="385">
        <v>0</v>
      </c>
      <c r="CM129" s="385">
        <v>0</v>
      </c>
      <c r="CN129" s="385">
        <v>0</v>
      </c>
      <c r="CO129" s="385">
        <v>0</v>
      </c>
      <c r="CP129" s="385">
        <v>0</v>
      </c>
      <c r="CQ129" s="385">
        <v>0</v>
      </c>
      <c r="CR129" s="385">
        <v>0</v>
      </c>
      <c r="CS129" s="385">
        <v>0</v>
      </c>
      <c r="CT129" s="385">
        <v>0</v>
      </c>
      <c r="CU129" s="385">
        <v>0</v>
      </c>
      <c r="CV129" s="385">
        <v>0</v>
      </c>
      <c r="CW129" s="385">
        <f>SUM(BW129:CV129)</f>
        <v>149940558</v>
      </c>
      <c r="CX129" s="385">
        <v>0</v>
      </c>
      <c r="CY129" s="196">
        <v>0</v>
      </c>
      <c r="CZ129" s="196">
        <v>364129918</v>
      </c>
      <c r="DA129" s="196">
        <v>11470092</v>
      </c>
      <c r="DB129" s="318">
        <f>SUM(CX129:DA129)</f>
        <v>375600010</v>
      </c>
      <c r="DC129" s="318">
        <f>+DB129+CW129</f>
        <v>525540568</v>
      </c>
      <c r="DD129" s="318">
        <f>+DC129+BV129</f>
        <v>525540568</v>
      </c>
      <c r="DE129" s="322">
        <f>ROUND(SUM(DD129),-3)</f>
        <v>525541000</v>
      </c>
      <c r="DF129" s="322">
        <f>+DE129-DD129</f>
        <v>432</v>
      </c>
      <c r="DG129" s="223" t="str">
        <f>CONCATENATE(E129,F129,U129)</f>
        <v>O232020200991122PM/0201/0103/19050490242O23011719052024024203049</v>
      </c>
      <c r="DH129" s="324" t="str">
        <f>VLOOKUP(DG129,'[2]anteproyecto 2025'!DC$45:DC$177,1,0)</f>
        <v>O232020200991122PM/0201/0103/19050490242O23011719052024024203049</v>
      </c>
      <c r="DI129" s="167"/>
      <c r="DJ129" s="196">
        <f t="shared" si="129"/>
        <v>149940558</v>
      </c>
      <c r="DK129" s="196">
        <f>+CK129+CL129+CM129+CN129</f>
        <v>0</v>
      </c>
      <c r="DL129" s="196">
        <f>+CO129</f>
        <v>0</v>
      </c>
      <c r="DM129" s="196">
        <f>+CP129</f>
        <v>0</v>
      </c>
      <c r="DN129" s="196">
        <f>+CQ129</f>
        <v>0</v>
      </c>
      <c r="DO129" s="196">
        <f>+CX129</f>
        <v>0</v>
      </c>
      <c r="DP129" s="196">
        <f>+CY129+CZ129+DA129</f>
        <v>375600010</v>
      </c>
      <c r="DQ129" s="196">
        <f>+CS129</f>
        <v>0</v>
      </c>
      <c r="DR129" s="196">
        <v>0</v>
      </c>
      <c r="DS129" s="196">
        <f>+CR129</f>
        <v>0</v>
      </c>
      <c r="DT129" s="196">
        <f>+CT129</f>
        <v>0</v>
      </c>
      <c r="DU129" s="196">
        <f>+CU129</f>
        <v>0</v>
      </c>
      <c r="DV129" s="196">
        <f>+CV129</f>
        <v>0</v>
      </c>
      <c r="DW129" s="196">
        <f>SUM(DJ129:DV129)</f>
        <v>525540568</v>
      </c>
      <c r="DX129" s="196">
        <f>+Z129+AA129+AB129+AC129+AD129+AE129+AF129+AJ129+AK129+AL129+AM129+AN129+AO129+AP129+AQ129+AR129+AS129+AT129+AU129+AV129+BF129+AW129+AX129+AY129+BG129+BH129+BI129</f>
        <v>0</v>
      </c>
      <c r="DY129" s="196">
        <f>+AG129+AH129</f>
        <v>0</v>
      </c>
      <c r="DZ129" s="196">
        <f>+AH129</f>
        <v>0</v>
      </c>
      <c r="EA129" s="196">
        <f>+AI129</f>
        <v>0</v>
      </c>
      <c r="EB129" s="196">
        <f>+BA129</f>
        <v>0</v>
      </c>
      <c r="EC129" s="196">
        <f>+BJ129+BK129+BL129+BN129+BM129+BT129</f>
        <v>0</v>
      </c>
      <c r="ED129" s="196">
        <f>+BP129</f>
        <v>0</v>
      </c>
      <c r="EE129" s="196">
        <f>+BQ129</f>
        <v>0</v>
      </c>
      <c r="EF129" s="196">
        <f>+BO129</f>
        <v>0</v>
      </c>
      <c r="EG129" s="196">
        <f>+BB129+BC129</f>
        <v>0</v>
      </c>
      <c r="EH129" s="196">
        <f>+BD129</f>
        <v>0</v>
      </c>
      <c r="EI129" s="196">
        <f>+BE129</f>
        <v>0</v>
      </c>
      <c r="EJ129" s="196">
        <f>+BR129</f>
        <v>0</v>
      </c>
      <c r="EK129" s="196">
        <f>+BS129</f>
        <v>0</v>
      </c>
      <c r="EL129" s="196">
        <f>SUM(DX129:EK129)</f>
        <v>0</v>
      </c>
      <c r="EM129" s="196">
        <f>+EL129+DW129</f>
        <v>525540568</v>
      </c>
      <c r="EN129" s="325">
        <f>+EM129-DD129</f>
        <v>0</v>
      </c>
    </row>
    <row r="130" spans="1:144" s="371" customFormat="1" ht="24.75" hidden="1" customHeight="1">
      <c r="A130" s="313" t="s">
        <v>221</v>
      </c>
      <c r="B130" s="363"/>
      <c r="C130" s="364"/>
      <c r="D130" s="342"/>
      <c r="E130" s="342"/>
      <c r="F130" s="308"/>
      <c r="G130" s="342"/>
      <c r="H130" s="313"/>
      <c r="I130" s="313"/>
      <c r="J130" s="365"/>
      <c r="K130" s="313"/>
      <c r="L130" s="365"/>
      <c r="M130" s="313"/>
      <c r="N130" s="365"/>
      <c r="O130" s="365"/>
      <c r="P130" s="365"/>
      <c r="Q130" s="365"/>
      <c r="R130" s="365"/>
      <c r="S130" s="365"/>
      <c r="T130" s="365"/>
      <c r="U130" s="312"/>
      <c r="V130" s="366"/>
      <c r="W130" s="342"/>
      <c r="X130" s="368"/>
      <c r="Y130" s="351"/>
      <c r="AE130" s="401"/>
      <c r="AX130" s="398"/>
      <c r="AY130" s="398"/>
      <c r="BL130" s="11"/>
      <c r="BN130" s="11"/>
      <c r="BW130" s="862"/>
      <c r="CL130" s="386"/>
      <c r="CM130" s="386"/>
      <c r="CN130" s="386"/>
      <c r="CO130" s="386"/>
      <c r="CP130" s="386"/>
      <c r="CQ130" s="386"/>
      <c r="CR130" s="386"/>
      <c r="CS130" s="386"/>
      <c r="CT130" s="386"/>
      <c r="CU130" s="386"/>
      <c r="CV130" s="386"/>
      <c r="CW130" s="386"/>
      <c r="CX130" s="386"/>
      <c r="CY130" s="389"/>
      <c r="CZ130" s="386"/>
      <c r="DA130" s="386"/>
      <c r="DB130" s="386"/>
      <c r="DC130" s="386"/>
      <c r="DD130" s="386"/>
      <c r="DE130" s="354"/>
      <c r="DF130" s="354"/>
      <c r="DG130" s="223"/>
      <c r="DH130" s="324"/>
      <c r="DI130" s="355"/>
      <c r="DJ130" s="356">
        <f t="shared" si="129"/>
        <v>0</v>
      </c>
      <c r="DK130" s="356"/>
      <c r="DL130" s="356">
        <f>+CN130+CO130</f>
        <v>0</v>
      </c>
      <c r="DM130" s="356">
        <f>+CO130+CP130</f>
        <v>0</v>
      </c>
      <c r="DN130" s="356">
        <f>+CP130+CQ130</f>
        <v>0</v>
      </c>
      <c r="DO130" s="356"/>
      <c r="DP130" s="356"/>
      <c r="DQ130" s="356"/>
      <c r="DR130" s="356"/>
      <c r="DS130" s="356"/>
      <c r="DT130" s="356"/>
      <c r="DU130" s="356"/>
      <c r="DV130" s="356"/>
      <c r="DW130" s="356"/>
      <c r="DX130" s="356"/>
      <c r="DY130" s="356"/>
      <c r="DZ130" s="356"/>
      <c r="EA130" s="356"/>
      <c r="EB130" s="356"/>
      <c r="EC130" s="356"/>
      <c r="ED130" s="356"/>
      <c r="EE130" s="356"/>
      <c r="EF130" s="356"/>
      <c r="EG130" s="356"/>
      <c r="EH130" s="356"/>
      <c r="EI130" s="356"/>
      <c r="EJ130" s="356"/>
      <c r="EK130" s="356"/>
      <c r="EL130" s="356"/>
      <c r="EM130" s="196"/>
      <c r="EN130" s="357"/>
    </row>
    <row r="131" spans="1:144" s="326" customFormat="1" ht="24.75" customHeight="1">
      <c r="A131" s="305" t="s">
        <v>469</v>
      </c>
      <c r="B131" s="306" t="s">
        <v>348</v>
      </c>
      <c r="C131" s="307" t="s">
        <v>352</v>
      </c>
      <c r="D131" s="308" t="s">
        <v>316</v>
      </c>
      <c r="E131" s="308" t="s">
        <v>318</v>
      </c>
      <c r="F131" s="308" t="s">
        <v>458</v>
      </c>
      <c r="G131" s="310" t="str">
        <f>MID(F131,14,7)</f>
        <v>1905049</v>
      </c>
      <c r="H131" s="305" t="s">
        <v>470</v>
      </c>
      <c r="I131" s="311">
        <f>+G131-H131</f>
        <v>0</v>
      </c>
      <c r="J131" s="312" t="s">
        <v>459</v>
      </c>
      <c r="K131" s="358">
        <v>1901136</v>
      </c>
      <c r="L131" s="312" t="s">
        <v>381</v>
      </c>
      <c r="M131" s="359">
        <v>116</v>
      </c>
      <c r="N131" s="312" t="s">
        <v>364</v>
      </c>
      <c r="O131" s="312" t="s">
        <v>464</v>
      </c>
      <c r="P131" s="314" t="str">
        <f>MID(C131,1,7)</f>
        <v>O230117</v>
      </c>
      <c r="Q131" s="314" t="str">
        <f>MID(H131,1,4)</f>
        <v>1905</v>
      </c>
      <c r="R131" s="314" t="str">
        <f>MID(C131,14,8)</f>
        <v>20240242</v>
      </c>
      <c r="S131" s="314" t="str">
        <f>MID(O131,1,2)</f>
        <v>03</v>
      </c>
      <c r="T131" s="314" t="str">
        <f>MID(H131,5,3)</f>
        <v>049</v>
      </c>
      <c r="U131" s="312" t="str">
        <f>CONCATENATE(P131,Q131,R131,S131,T131)</f>
        <v>O23011719052024024203049</v>
      </c>
      <c r="V131" s="315" t="s">
        <v>327</v>
      </c>
      <c r="W131" s="308" t="s">
        <v>366</v>
      </c>
      <c r="X131" s="316" t="s">
        <v>360</v>
      </c>
      <c r="Y131" s="317">
        <v>7074</v>
      </c>
      <c r="Z131" s="385">
        <v>0</v>
      </c>
      <c r="AA131" s="385">
        <v>0</v>
      </c>
      <c r="AB131" s="385">
        <v>0</v>
      </c>
      <c r="AC131" s="385">
        <v>0</v>
      </c>
      <c r="AD131" s="385">
        <v>0</v>
      </c>
      <c r="AE131" s="405">
        <v>0</v>
      </c>
      <c r="AF131" s="385">
        <v>0</v>
      </c>
      <c r="AG131" s="385">
        <v>0</v>
      </c>
      <c r="AH131" s="385">
        <v>0</v>
      </c>
      <c r="AI131" s="385">
        <v>0</v>
      </c>
      <c r="AJ131" s="385">
        <v>0</v>
      </c>
      <c r="AK131" s="385">
        <v>0</v>
      </c>
      <c r="AL131" s="385">
        <v>0</v>
      </c>
      <c r="AM131" s="385">
        <v>0</v>
      </c>
      <c r="AN131" s="385">
        <v>0</v>
      </c>
      <c r="AO131" s="385">
        <v>0</v>
      </c>
      <c r="AP131" s="385">
        <v>0</v>
      </c>
      <c r="AQ131" s="385">
        <v>0</v>
      </c>
      <c r="AR131" s="385">
        <v>0</v>
      </c>
      <c r="AS131" s="385">
        <v>0</v>
      </c>
      <c r="AT131" s="385">
        <v>0</v>
      </c>
      <c r="AU131" s="385">
        <v>0</v>
      </c>
      <c r="AV131" s="385">
        <v>0</v>
      </c>
      <c r="AW131" s="406">
        <v>0</v>
      </c>
      <c r="AX131" s="407">
        <v>0</v>
      </c>
      <c r="AY131" s="407">
        <v>0</v>
      </c>
      <c r="AZ131" s="318">
        <f>SUM(Z131:AY132)</f>
        <v>0</v>
      </c>
      <c r="BA131" s="385">
        <v>0</v>
      </c>
      <c r="BB131" s="385">
        <v>0</v>
      </c>
      <c r="BC131" s="385">
        <v>0</v>
      </c>
      <c r="BD131" s="385">
        <v>0</v>
      </c>
      <c r="BE131" s="385">
        <v>0</v>
      </c>
      <c r="BF131" s="385">
        <v>0</v>
      </c>
      <c r="BG131" s="385">
        <v>0</v>
      </c>
      <c r="BH131" s="385">
        <v>0</v>
      </c>
      <c r="BI131" s="385">
        <v>0</v>
      </c>
      <c r="BJ131" s="385">
        <v>0</v>
      </c>
      <c r="BK131" s="385">
        <v>0</v>
      </c>
      <c r="BL131" s="406">
        <v>0</v>
      </c>
      <c r="BM131" s="385">
        <v>0</v>
      </c>
      <c r="BN131" s="406">
        <v>0</v>
      </c>
      <c r="BO131" s="385">
        <v>0</v>
      </c>
      <c r="BP131" s="385">
        <v>0</v>
      </c>
      <c r="BQ131" s="385">
        <v>0</v>
      </c>
      <c r="BR131" s="385">
        <v>0</v>
      </c>
      <c r="BS131" s="385">
        <v>0</v>
      </c>
      <c r="BT131" s="385">
        <v>0</v>
      </c>
      <c r="BU131" s="385">
        <f>SUM(BA131:BT131)</f>
        <v>0</v>
      </c>
      <c r="BV131" s="385">
        <f>+BU131+AZ131</f>
        <v>0</v>
      </c>
      <c r="BW131" s="863">
        <v>0</v>
      </c>
      <c r="BX131" s="385">
        <v>0</v>
      </c>
      <c r="BY131" s="385">
        <v>0</v>
      </c>
      <c r="BZ131" s="385">
        <v>0</v>
      </c>
      <c r="CA131" s="385">
        <v>0</v>
      </c>
      <c r="CB131" s="385">
        <v>0</v>
      </c>
      <c r="CC131" s="385">
        <v>0</v>
      </c>
      <c r="CD131" s="385">
        <v>0</v>
      </c>
      <c r="CE131" s="385">
        <v>0</v>
      </c>
      <c r="CF131" s="385">
        <v>0</v>
      </c>
      <c r="CG131" s="385">
        <v>0</v>
      </c>
      <c r="CH131" s="196">
        <v>155486688</v>
      </c>
      <c r="CI131" s="196">
        <v>4897831</v>
      </c>
      <c r="CJ131" s="385">
        <v>0</v>
      </c>
      <c r="CK131" s="385">
        <v>0</v>
      </c>
      <c r="CL131" s="385">
        <v>0</v>
      </c>
      <c r="CM131" s="385">
        <v>0</v>
      </c>
      <c r="CN131" s="385">
        <v>0</v>
      </c>
      <c r="CO131" s="385">
        <v>0</v>
      </c>
      <c r="CP131" s="385">
        <v>0</v>
      </c>
      <c r="CQ131" s="385">
        <v>0</v>
      </c>
      <c r="CR131" s="385">
        <v>0</v>
      </c>
      <c r="CS131" s="385">
        <v>0</v>
      </c>
      <c r="CT131" s="385">
        <v>0</v>
      </c>
      <c r="CU131" s="385">
        <v>0</v>
      </c>
      <c r="CV131" s="385">
        <v>0</v>
      </c>
      <c r="CW131" s="385">
        <f>SUM(BW131:CV131)</f>
        <v>160384519</v>
      </c>
      <c r="CX131" s="385">
        <v>0</v>
      </c>
      <c r="CY131" s="196">
        <v>0</v>
      </c>
      <c r="CZ131" s="196">
        <v>389493030</v>
      </c>
      <c r="DA131" s="196">
        <v>12269030</v>
      </c>
      <c r="DB131" s="318">
        <f>SUM(CX131:DA131)</f>
        <v>401762060</v>
      </c>
      <c r="DC131" s="318">
        <f>+DB131+CW131</f>
        <v>562146579</v>
      </c>
      <c r="DD131" s="318">
        <f>+DC131+BV131</f>
        <v>562146579</v>
      </c>
      <c r="DE131" s="322">
        <f>ROUND(SUM(DD131),-3)</f>
        <v>562147000</v>
      </c>
      <c r="DF131" s="322">
        <f>+DE131-DD131</f>
        <v>421</v>
      </c>
      <c r="DG131" s="223" t="str">
        <f>CONCATENATE(E131,F131,U131)</f>
        <v>O232020200991122PM/0201/0103/19050490242O23011719052024024203049</v>
      </c>
      <c r="DH131" s="324" t="str">
        <f>VLOOKUP(DG131,'[2]anteproyecto 2025'!DC$45:DC$177,1,0)</f>
        <v>O232020200991122PM/0201/0103/19050490242O23011719052024024203049</v>
      </c>
      <c r="DI131" s="167"/>
      <c r="DJ131" s="196">
        <f t="shared" si="129"/>
        <v>160384519</v>
      </c>
      <c r="DK131" s="196">
        <f>+CK131+CL131+CM131+CN131</f>
        <v>0</v>
      </c>
      <c r="DL131" s="196">
        <f>+CO131</f>
        <v>0</v>
      </c>
      <c r="DM131" s="196">
        <f>+CP131</f>
        <v>0</v>
      </c>
      <c r="DN131" s="196">
        <f>+CQ131</f>
        <v>0</v>
      </c>
      <c r="DO131" s="196">
        <f>+CX131</f>
        <v>0</v>
      </c>
      <c r="DP131" s="196">
        <f>+CY131+CZ131+DA131</f>
        <v>401762060</v>
      </c>
      <c r="DQ131" s="196">
        <f>+CS131</f>
        <v>0</v>
      </c>
      <c r="DR131" s="196">
        <v>0</v>
      </c>
      <c r="DS131" s="196">
        <f>+CR131</f>
        <v>0</v>
      </c>
      <c r="DT131" s="196">
        <f>+CT131</f>
        <v>0</v>
      </c>
      <c r="DU131" s="196">
        <f>+CU131</f>
        <v>0</v>
      </c>
      <c r="DV131" s="196">
        <f>+CV131</f>
        <v>0</v>
      </c>
      <c r="DW131" s="196">
        <f>SUM(DJ131:DV131)</f>
        <v>562146579</v>
      </c>
      <c r="DX131" s="196">
        <f>+Z131+AA131+AB131+AC131+AD131+AE131+AF131+AJ131+AK131+AL131+AM131+AN131+AO131+AP131+AQ131+AR131+AS131+AT131+AU131+AV131+BF131+AW131+AX131+AY131+BG131+BH131+BI131</f>
        <v>0</v>
      </c>
      <c r="DY131" s="196">
        <f>+AG131+AH131</f>
        <v>0</v>
      </c>
      <c r="DZ131" s="196">
        <f>+AH131</f>
        <v>0</v>
      </c>
      <c r="EA131" s="196">
        <f>+AI131</f>
        <v>0</v>
      </c>
      <c r="EB131" s="196">
        <f>+BA131</f>
        <v>0</v>
      </c>
      <c r="EC131" s="196">
        <f>+BJ131+BK131+BL131+BN131+BM131+BT131</f>
        <v>0</v>
      </c>
      <c r="ED131" s="196">
        <f>+BP131</f>
        <v>0</v>
      </c>
      <c r="EE131" s="196">
        <f>+BQ131</f>
        <v>0</v>
      </c>
      <c r="EF131" s="196">
        <f>+BO131</f>
        <v>0</v>
      </c>
      <c r="EG131" s="196">
        <f>+BB131+BC131</f>
        <v>0</v>
      </c>
      <c r="EH131" s="196">
        <f>+BD131</f>
        <v>0</v>
      </c>
      <c r="EI131" s="196">
        <f>+BE131</f>
        <v>0</v>
      </c>
      <c r="EJ131" s="196">
        <f>+BR131</f>
        <v>0</v>
      </c>
      <c r="EK131" s="196">
        <f>+BS131</f>
        <v>0</v>
      </c>
      <c r="EL131" s="196">
        <f>SUM(DX131:EK131)</f>
        <v>0</v>
      </c>
      <c r="EM131" s="196">
        <f>+EL131+DW131</f>
        <v>562146579</v>
      </c>
      <c r="EN131" s="325">
        <f>+EM131-DD131</f>
        <v>0</v>
      </c>
    </row>
    <row r="132" spans="1:144" s="371" customFormat="1" ht="24.75" hidden="1" customHeight="1">
      <c r="A132" s="313" t="s">
        <v>221</v>
      </c>
      <c r="B132" s="363"/>
      <c r="C132" s="364"/>
      <c r="D132" s="342"/>
      <c r="E132" s="342"/>
      <c r="F132" s="308"/>
      <c r="G132" s="342"/>
      <c r="H132" s="313"/>
      <c r="I132" s="313"/>
      <c r="J132" s="365"/>
      <c r="K132" s="313"/>
      <c r="L132" s="365"/>
      <c r="M132" s="313"/>
      <c r="N132" s="365"/>
      <c r="O132" s="365"/>
      <c r="P132" s="365"/>
      <c r="Q132" s="365"/>
      <c r="R132" s="365"/>
      <c r="S132" s="365"/>
      <c r="T132" s="365"/>
      <c r="U132" s="312"/>
      <c r="V132" s="366"/>
      <c r="W132" s="342"/>
      <c r="X132" s="368"/>
      <c r="Y132" s="351"/>
      <c r="AE132" s="401"/>
      <c r="AX132" s="398"/>
      <c r="AY132" s="398"/>
      <c r="BL132" s="11"/>
      <c r="BN132" s="11"/>
      <c r="BW132" s="862"/>
      <c r="CL132" s="386"/>
      <c r="CM132" s="386"/>
      <c r="CN132" s="386"/>
      <c r="CO132" s="386"/>
      <c r="CP132" s="386"/>
      <c r="CQ132" s="386"/>
      <c r="CR132" s="386"/>
      <c r="CS132" s="386"/>
      <c r="CT132" s="386"/>
      <c r="CU132" s="386"/>
      <c r="CV132" s="386"/>
      <c r="CW132" s="386"/>
      <c r="CX132" s="386"/>
      <c r="CY132" s="389"/>
      <c r="CZ132" s="386"/>
      <c r="DA132" s="386"/>
      <c r="DB132" s="386"/>
      <c r="DC132" s="386"/>
      <c r="DD132" s="386"/>
      <c r="DE132" s="354"/>
      <c r="DF132" s="354"/>
      <c r="DG132" s="223"/>
      <c r="DH132" s="324"/>
      <c r="DI132" s="355"/>
      <c r="DJ132" s="356">
        <f t="shared" si="129"/>
        <v>0</v>
      </c>
      <c r="DK132" s="356"/>
      <c r="DL132" s="356">
        <f>+CN132+CO132</f>
        <v>0</v>
      </c>
      <c r="DM132" s="356">
        <f>+CO132+CP132</f>
        <v>0</v>
      </c>
      <c r="DN132" s="356">
        <f>+CP132+CQ132</f>
        <v>0</v>
      </c>
      <c r="DO132" s="356"/>
      <c r="DP132" s="356"/>
      <c r="DQ132" s="356"/>
      <c r="DR132" s="356"/>
      <c r="DS132" s="356"/>
      <c r="DT132" s="356"/>
      <c r="DU132" s="356"/>
      <c r="DV132" s="356"/>
      <c r="DW132" s="356"/>
      <c r="DX132" s="356"/>
      <c r="DY132" s="356"/>
      <c r="DZ132" s="356"/>
      <c r="EA132" s="356"/>
      <c r="EB132" s="356"/>
      <c r="EC132" s="356"/>
      <c r="ED132" s="356"/>
      <c r="EE132" s="356"/>
      <c r="EF132" s="356"/>
      <c r="EG132" s="356"/>
      <c r="EH132" s="356"/>
      <c r="EI132" s="356"/>
      <c r="EJ132" s="356"/>
      <c r="EK132" s="356"/>
      <c r="EL132" s="356"/>
      <c r="EM132" s="196"/>
      <c r="EN132" s="357"/>
    </row>
    <row r="133" spans="1:144" s="326" customFormat="1" ht="24.75" customHeight="1">
      <c r="A133" s="305" t="s">
        <v>471</v>
      </c>
      <c r="B133" s="306" t="s">
        <v>348</v>
      </c>
      <c r="C133" s="307" t="s">
        <v>352</v>
      </c>
      <c r="D133" s="308" t="s">
        <v>316</v>
      </c>
      <c r="E133" s="308" t="s">
        <v>318</v>
      </c>
      <c r="F133" s="308" t="s">
        <v>458</v>
      </c>
      <c r="G133" s="310" t="str">
        <f>MID(F133,14,7)</f>
        <v>1905049</v>
      </c>
      <c r="H133" s="305" t="s">
        <v>470</v>
      </c>
      <c r="I133" s="311">
        <f>+G133-H133</f>
        <v>0</v>
      </c>
      <c r="J133" s="312" t="s">
        <v>459</v>
      </c>
      <c r="K133" s="358">
        <v>1901136</v>
      </c>
      <c r="L133" s="312" t="s">
        <v>381</v>
      </c>
      <c r="M133" s="359">
        <v>117</v>
      </c>
      <c r="N133" s="312" t="s">
        <v>401</v>
      </c>
      <c r="O133" s="312" t="s">
        <v>464</v>
      </c>
      <c r="P133" s="314" t="str">
        <f>MID(C133,1,7)</f>
        <v>O230117</v>
      </c>
      <c r="Q133" s="314" t="str">
        <f>MID(H133,1,4)</f>
        <v>1905</v>
      </c>
      <c r="R133" s="314" t="str">
        <f>MID(C133,14,8)</f>
        <v>20240242</v>
      </c>
      <c r="S133" s="314" t="str">
        <f>MID(O133,1,2)</f>
        <v>03</v>
      </c>
      <c r="T133" s="314" t="str">
        <f>MID(H133,5,3)</f>
        <v>049</v>
      </c>
      <c r="U133" s="312" t="str">
        <f>CONCATENATE(P133,Q133,R133,S133,T133)</f>
        <v>O23011719052024024203049</v>
      </c>
      <c r="V133" s="315" t="s">
        <v>327</v>
      </c>
      <c r="W133" s="308" t="s">
        <v>370</v>
      </c>
      <c r="X133" s="316" t="s">
        <v>360</v>
      </c>
      <c r="Y133" s="317">
        <v>7074</v>
      </c>
      <c r="Z133" s="385">
        <v>0</v>
      </c>
      <c r="AA133" s="385">
        <v>0</v>
      </c>
      <c r="AB133" s="385">
        <v>0</v>
      </c>
      <c r="AC133" s="385">
        <v>0</v>
      </c>
      <c r="AD133" s="385">
        <v>0</v>
      </c>
      <c r="AE133" s="405">
        <v>0</v>
      </c>
      <c r="AF133" s="385">
        <v>0</v>
      </c>
      <c r="AG133" s="385">
        <v>0</v>
      </c>
      <c r="AH133" s="385">
        <v>0</v>
      </c>
      <c r="AI133" s="385">
        <v>0</v>
      </c>
      <c r="AJ133" s="385">
        <v>0</v>
      </c>
      <c r="AK133" s="385">
        <v>0</v>
      </c>
      <c r="AL133" s="385">
        <v>0</v>
      </c>
      <c r="AM133" s="385">
        <v>0</v>
      </c>
      <c r="AN133" s="385">
        <v>0</v>
      </c>
      <c r="AO133" s="385">
        <v>0</v>
      </c>
      <c r="AP133" s="385">
        <v>0</v>
      </c>
      <c r="AQ133" s="385">
        <v>0</v>
      </c>
      <c r="AR133" s="385">
        <v>0</v>
      </c>
      <c r="AS133" s="385">
        <v>0</v>
      </c>
      <c r="AT133" s="385">
        <v>0</v>
      </c>
      <c r="AU133" s="385">
        <v>0</v>
      </c>
      <c r="AV133" s="385">
        <v>0</v>
      </c>
      <c r="AW133" s="406">
        <v>0</v>
      </c>
      <c r="AX133" s="407">
        <v>0</v>
      </c>
      <c r="AY133" s="407">
        <v>0</v>
      </c>
      <c r="AZ133" s="318">
        <f>SUM(Z133:AY134)</f>
        <v>0</v>
      </c>
      <c r="BA133" s="385">
        <v>0</v>
      </c>
      <c r="BB133" s="385">
        <v>0</v>
      </c>
      <c r="BC133" s="385">
        <v>0</v>
      </c>
      <c r="BD133" s="385">
        <v>0</v>
      </c>
      <c r="BE133" s="385">
        <v>0</v>
      </c>
      <c r="BF133" s="385">
        <v>0</v>
      </c>
      <c r="BG133" s="385">
        <v>0</v>
      </c>
      <c r="BH133" s="385">
        <v>0</v>
      </c>
      <c r="BI133" s="385">
        <v>0</v>
      </c>
      <c r="BJ133" s="385">
        <v>0</v>
      </c>
      <c r="BK133" s="385">
        <v>0</v>
      </c>
      <c r="BL133" s="406">
        <v>0</v>
      </c>
      <c r="BM133" s="385">
        <v>0</v>
      </c>
      <c r="BN133" s="406">
        <v>0</v>
      </c>
      <c r="BO133" s="385">
        <v>0</v>
      </c>
      <c r="BP133" s="385">
        <v>0</v>
      </c>
      <c r="BQ133" s="385">
        <v>0</v>
      </c>
      <c r="BR133" s="385">
        <v>0</v>
      </c>
      <c r="BS133" s="385">
        <v>0</v>
      </c>
      <c r="BT133" s="385">
        <v>0</v>
      </c>
      <c r="BU133" s="385">
        <f>SUM(BA133:BT133)</f>
        <v>0</v>
      </c>
      <c r="BV133" s="385">
        <f>+BU133+AZ133</f>
        <v>0</v>
      </c>
      <c r="BW133" s="863">
        <v>0</v>
      </c>
      <c r="BX133" s="385">
        <v>0</v>
      </c>
      <c r="BY133" s="385">
        <v>0</v>
      </c>
      <c r="BZ133" s="385">
        <v>0</v>
      </c>
      <c r="CA133" s="385">
        <v>0</v>
      </c>
      <c r="CB133" s="385">
        <v>0</v>
      </c>
      <c r="CC133" s="385">
        <v>0</v>
      </c>
      <c r="CD133" s="385">
        <v>0</v>
      </c>
      <c r="CE133" s="385">
        <v>0</v>
      </c>
      <c r="CF133" s="385">
        <v>0</v>
      </c>
      <c r="CG133" s="385">
        <v>0</v>
      </c>
      <c r="CH133" s="196">
        <v>101427337</v>
      </c>
      <c r="CI133" s="196">
        <v>3194961</v>
      </c>
      <c r="CJ133" s="385">
        <v>0</v>
      </c>
      <c r="CK133" s="385">
        <v>0</v>
      </c>
      <c r="CL133" s="385">
        <v>0</v>
      </c>
      <c r="CM133" s="385">
        <v>0</v>
      </c>
      <c r="CN133" s="385">
        <v>0</v>
      </c>
      <c r="CO133" s="385">
        <v>0</v>
      </c>
      <c r="CP133" s="385">
        <v>0</v>
      </c>
      <c r="CQ133" s="385">
        <v>0</v>
      </c>
      <c r="CR133" s="385">
        <v>0</v>
      </c>
      <c r="CS133" s="385">
        <v>0</v>
      </c>
      <c r="CT133" s="385">
        <v>0</v>
      </c>
      <c r="CU133" s="385">
        <v>0</v>
      </c>
      <c r="CV133" s="385">
        <v>0</v>
      </c>
      <c r="CW133" s="385">
        <f>SUM(BW133:CV133)</f>
        <v>104622298</v>
      </c>
      <c r="CX133" s="385">
        <v>0</v>
      </c>
      <c r="CY133" s="196">
        <v>0</v>
      </c>
      <c r="CZ133" s="196">
        <v>254074743</v>
      </c>
      <c r="DA133" s="196">
        <v>8003354</v>
      </c>
      <c r="DB133" s="318">
        <f>SUM(CX133:DA133)</f>
        <v>262078097</v>
      </c>
      <c r="DC133" s="318">
        <f>+DB133+CW133</f>
        <v>366700395</v>
      </c>
      <c r="DD133" s="318">
        <f>+DC133+BV133</f>
        <v>366700395</v>
      </c>
      <c r="DE133" s="322">
        <f>ROUND(SUM(DD133),-3)</f>
        <v>366700000</v>
      </c>
      <c r="DF133" s="322">
        <f>+DE133-DD133</f>
        <v>-395</v>
      </c>
      <c r="DG133" s="223" t="str">
        <f>CONCATENATE(E133,F133,U133)</f>
        <v>O232020200991122PM/0201/0103/19050490242O23011719052024024203049</v>
      </c>
      <c r="DH133" s="324" t="str">
        <f>VLOOKUP(DG133,'[2]anteproyecto 2025'!DC$45:DC$177,1,0)</f>
        <v>O232020200991122PM/0201/0103/19050490242O23011719052024024203049</v>
      </c>
      <c r="DI133" s="167"/>
      <c r="DJ133" s="196">
        <f t="shared" si="129"/>
        <v>104622298</v>
      </c>
      <c r="DK133" s="196">
        <f>+CK133+CL133+CM133+CN133</f>
        <v>0</v>
      </c>
      <c r="DL133" s="196">
        <f>+CO133</f>
        <v>0</v>
      </c>
      <c r="DM133" s="196">
        <f>+CP133</f>
        <v>0</v>
      </c>
      <c r="DN133" s="196">
        <f>+CQ133</f>
        <v>0</v>
      </c>
      <c r="DO133" s="196">
        <f>+CX133</f>
        <v>0</v>
      </c>
      <c r="DP133" s="196">
        <f>+CY133+CZ133+DA133</f>
        <v>262078097</v>
      </c>
      <c r="DQ133" s="196">
        <f>+CS133</f>
        <v>0</v>
      </c>
      <c r="DR133" s="196">
        <v>0</v>
      </c>
      <c r="DS133" s="196">
        <f>+CR133</f>
        <v>0</v>
      </c>
      <c r="DT133" s="196">
        <f>+CT133</f>
        <v>0</v>
      </c>
      <c r="DU133" s="196">
        <f>+CU133</f>
        <v>0</v>
      </c>
      <c r="DV133" s="196">
        <f>+CV133</f>
        <v>0</v>
      </c>
      <c r="DW133" s="196">
        <f>SUM(DJ133:DV133)</f>
        <v>366700395</v>
      </c>
      <c r="DX133" s="196">
        <f>+Z133+AA133+AB133+AC133+AD133+AE133+AF133+AJ133+AK133+AL133+AM133+AN133+AO133+AP133+AQ133+AR133+AS133+AT133+AU133+AV133+BF133+AW133+AX133+AY133+BG133+BH133+BI133</f>
        <v>0</v>
      </c>
      <c r="DY133" s="196">
        <f>+AG133+AH133</f>
        <v>0</v>
      </c>
      <c r="DZ133" s="196">
        <f>+AH133</f>
        <v>0</v>
      </c>
      <c r="EA133" s="196">
        <f>+AI133</f>
        <v>0</v>
      </c>
      <c r="EB133" s="196">
        <f>+BA133</f>
        <v>0</v>
      </c>
      <c r="EC133" s="196">
        <f>+BJ133+BK133+BL133+BN133+BM133+BT133</f>
        <v>0</v>
      </c>
      <c r="ED133" s="196">
        <f>+BP133</f>
        <v>0</v>
      </c>
      <c r="EE133" s="196">
        <f>+BQ133</f>
        <v>0</v>
      </c>
      <c r="EF133" s="196">
        <f>+BO133</f>
        <v>0</v>
      </c>
      <c r="EG133" s="196">
        <f>+BB133+BC133</f>
        <v>0</v>
      </c>
      <c r="EH133" s="196">
        <f>+BD133</f>
        <v>0</v>
      </c>
      <c r="EI133" s="196">
        <f>+BE133</f>
        <v>0</v>
      </c>
      <c r="EJ133" s="196">
        <f>+BR133</f>
        <v>0</v>
      </c>
      <c r="EK133" s="196">
        <f>+BS133</f>
        <v>0</v>
      </c>
      <c r="EL133" s="196">
        <f>SUM(DX133:EK133)</f>
        <v>0</v>
      </c>
      <c r="EM133" s="196">
        <f>+EL133+DW133</f>
        <v>366700395</v>
      </c>
      <c r="EN133" s="325">
        <f>+EM133-DD133</f>
        <v>0</v>
      </c>
    </row>
    <row r="134" spans="1:144" s="371" customFormat="1" ht="24.75" hidden="1" customHeight="1">
      <c r="A134" s="313" t="s">
        <v>221</v>
      </c>
      <c r="B134" s="363"/>
      <c r="C134" s="364"/>
      <c r="D134" s="342"/>
      <c r="E134" s="342"/>
      <c r="F134" s="308"/>
      <c r="G134" s="342"/>
      <c r="H134" s="313"/>
      <c r="I134" s="313"/>
      <c r="J134" s="365"/>
      <c r="K134" s="313"/>
      <c r="L134" s="365"/>
      <c r="M134" s="313"/>
      <c r="N134" s="365"/>
      <c r="O134" s="365"/>
      <c r="P134" s="365"/>
      <c r="Q134" s="365"/>
      <c r="R134" s="365"/>
      <c r="S134" s="365"/>
      <c r="T134" s="365"/>
      <c r="U134" s="312"/>
      <c r="V134" s="366"/>
      <c r="W134" s="342"/>
      <c r="X134" s="368"/>
      <c r="Y134" s="351"/>
      <c r="AE134" s="401"/>
      <c r="AX134" s="398"/>
      <c r="AY134" s="398"/>
      <c r="BL134" s="11"/>
      <c r="BN134" s="11"/>
      <c r="BW134" s="862"/>
      <c r="CL134" s="386"/>
      <c r="CM134" s="386"/>
      <c r="CN134" s="386"/>
      <c r="CO134" s="386"/>
      <c r="CP134" s="386"/>
      <c r="CQ134" s="386"/>
      <c r="CR134" s="386"/>
      <c r="CS134" s="386"/>
      <c r="CT134" s="386"/>
      <c r="CU134" s="386"/>
      <c r="CV134" s="386"/>
      <c r="CW134" s="386"/>
      <c r="CX134" s="386"/>
      <c r="CY134" s="389"/>
      <c r="CZ134" s="386"/>
      <c r="DA134" s="386"/>
      <c r="DB134" s="386"/>
      <c r="DC134" s="386"/>
      <c r="DD134" s="386"/>
      <c r="DE134" s="354"/>
      <c r="DF134" s="354"/>
      <c r="DG134" s="223"/>
      <c r="DH134" s="324"/>
      <c r="DI134" s="355"/>
      <c r="DJ134" s="356">
        <f t="shared" si="129"/>
        <v>0</v>
      </c>
      <c r="DK134" s="356"/>
      <c r="DL134" s="356">
        <f>+CN134+CO134</f>
        <v>0</v>
      </c>
      <c r="DM134" s="356">
        <f>+CO134+CP134</f>
        <v>0</v>
      </c>
      <c r="DN134" s="356">
        <f>+CP134+CQ134</f>
        <v>0</v>
      </c>
      <c r="DO134" s="356"/>
      <c r="DP134" s="356"/>
      <c r="DQ134" s="356"/>
      <c r="DR134" s="356"/>
      <c r="DS134" s="356"/>
      <c r="DT134" s="356"/>
      <c r="DU134" s="356"/>
      <c r="DV134" s="356"/>
      <c r="DW134" s="356"/>
      <c r="DX134" s="356"/>
      <c r="DY134" s="356"/>
      <c r="DZ134" s="356"/>
      <c r="EA134" s="356"/>
      <c r="EB134" s="356"/>
      <c r="EC134" s="356"/>
      <c r="ED134" s="356"/>
      <c r="EE134" s="356"/>
      <c r="EF134" s="356"/>
      <c r="EG134" s="356"/>
      <c r="EH134" s="356"/>
      <c r="EI134" s="356"/>
      <c r="EJ134" s="356"/>
      <c r="EK134" s="356"/>
      <c r="EL134" s="356"/>
      <c r="EM134" s="196"/>
      <c r="EN134" s="357"/>
    </row>
    <row r="135" spans="1:144" s="326" customFormat="1" ht="24.75" customHeight="1">
      <c r="A135" s="305" t="s">
        <v>472</v>
      </c>
      <c r="B135" s="306" t="s">
        <v>348</v>
      </c>
      <c r="C135" s="307" t="s">
        <v>352</v>
      </c>
      <c r="D135" s="308" t="s">
        <v>316</v>
      </c>
      <c r="E135" s="308" t="s">
        <v>318</v>
      </c>
      <c r="F135" s="308" t="s">
        <v>458</v>
      </c>
      <c r="G135" s="310" t="str">
        <f>MID(F135,14,7)</f>
        <v>1905049</v>
      </c>
      <c r="H135" s="305" t="s">
        <v>470</v>
      </c>
      <c r="I135" s="311">
        <f>+G135-H135</f>
        <v>0</v>
      </c>
      <c r="J135" s="312" t="s">
        <v>459</v>
      </c>
      <c r="K135" s="358">
        <v>1901136</v>
      </c>
      <c r="L135" s="312" t="s">
        <v>381</v>
      </c>
      <c r="M135" s="359">
        <v>259</v>
      </c>
      <c r="N135" s="312" t="s">
        <v>466</v>
      </c>
      <c r="O135" s="312" t="s">
        <v>464</v>
      </c>
      <c r="P135" s="314" t="str">
        <f>MID(C135,1,7)</f>
        <v>O230117</v>
      </c>
      <c r="Q135" s="314" t="str">
        <f>MID(H135,1,4)</f>
        <v>1905</v>
      </c>
      <c r="R135" s="314" t="str">
        <f>MID(C135,14,8)</f>
        <v>20240242</v>
      </c>
      <c r="S135" s="314" t="str">
        <f>MID(O135,1,2)</f>
        <v>03</v>
      </c>
      <c r="T135" s="314" t="str">
        <f>MID(H135,5,3)</f>
        <v>049</v>
      </c>
      <c r="U135" s="312" t="str">
        <f>CONCATENATE(P135,Q135,R135,S135,T135)</f>
        <v>O23011719052024024203049</v>
      </c>
      <c r="V135" s="315" t="s">
        <v>327</v>
      </c>
      <c r="W135" s="308" t="s">
        <v>370</v>
      </c>
      <c r="X135" s="316" t="s">
        <v>360</v>
      </c>
      <c r="Y135" s="317">
        <v>7074</v>
      </c>
      <c r="Z135" s="385">
        <v>0</v>
      </c>
      <c r="AA135" s="385">
        <v>0</v>
      </c>
      <c r="AB135" s="385">
        <v>0</v>
      </c>
      <c r="AC135" s="385">
        <v>0</v>
      </c>
      <c r="AD135" s="385">
        <v>0</v>
      </c>
      <c r="AE135" s="405">
        <v>0</v>
      </c>
      <c r="AF135" s="385">
        <v>0</v>
      </c>
      <c r="AG135" s="385">
        <v>50646000</v>
      </c>
      <c r="AH135" s="385">
        <v>0</v>
      </c>
      <c r="AI135" s="385">
        <v>0</v>
      </c>
      <c r="AJ135" s="385">
        <v>0</v>
      </c>
      <c r="AK135" s="385">
        <v>0</v>
      </c>
      <c r="AL135" s="385">
        <v>0</v>
      </c>
      <c r="AM135" s="385">
        <v>0</v>
      </c>
      <c r="AN135" s="385">
        <v>0</v>
      </c>
      <c r="AO135" s="385">
        <v>0</v>
      </c>
      <c r="AP135" s="385">
        <v>0</v>
      </c>
      <c r="AQ135" s="385">
        <v>0</v>
      </c>
      <c r="AR135" s="385">
        <v>0</v>
      </c>
      <c r="AS135" s="385">
        <v>0</v>
      </c>
      <c r="AT135" s="385">
        <v>0</v>
      </c>
      <c r="AU135" s="406">
        <v>0</v>
      </c>
      <c r="AV135" s="385">
        <v>0</v>
      </c>
      <c r="AW135" s="406">
        <v>0</v>
      </c>
      <c r="AX135" s="407">
        <v>0</v>
      </c>
      <c r="AY135" s="407">
        <v>0</v>
      </c>
      <c r="AZ135" s="318">
        <f>SUM(Z135:AY135)</f>
        <v>50646000</v>
      </c>
      <c r="BA135" s="385">
        <v>0</v>
      </c>
      <c r="BB135" s="385">
        <v>0</v>
      </c>
      <c r="BC135" s="385">
        <v>0</v>
      </c>
      <c r="BD135" s="385">
        <v>0</v>
      </c>
      <c r="BE135" s="385">
        <v>0</v>
      </c>
      <c r="BF135" s="385">
        <v>0</v>
      </c>
      <c r="BG135" s="385">
        <v>0</v>
      </c>
      <c r="BH135" s="385">
        <v>0</v>
      </c>
      <c r="BI135" s="385">
        <v>0</v>
      </c>
      <c r="BJ135" s="385">
        <v>0</v>
      </c>
      <c r="BK135" s="385">
        <v>0</v>
      </c>
      <c r="BL135" s="406">
        <v>0</v>
      </c>
      <c r="BM135" s="385">
        <v>0</v>
      </c>
      <c r="BN135" s="406">
        <v>0</v>
      </c>
      <c r="BO135" s="385">
        <v>0</v>
      </c>
      <c r="BP135" s="385">
        <v>0</v>
      </c>
      <c r="BQ135" s="385">
        <v>0</v>
      </c>
      <c r="BR135" s="385">
        <v>0</v>
      </c>
      <c r="BS135" s="385">
        <v>0</v>
      </c>
      <c r="BT135" s="385">
        <v>0</v>
      </c>
      <c r="BU135" s="385">
        <f>SUM(BA135:BT135)</f>
        <v>0</v>
      </c>
      <c r="BV135" s="426">
        <f>+BU135+AZ135</f>
        <v>50646000</v>
      </c>
      <c r="BW135" s="863">
        <v>0</v>
      </c>
      <c r="BX135" s="385">
        <v>0</v>
      </c>
      <c r="BY135" s="385">
        <v>0</v>
      </c>
      <c r="BZ135" s="385">
        <v>0</v>
      </c>
      <c r="CA135" s="385">
        <v>0</v>
      </c>
      <c r="CB135" s="385">
        <v>0</v>
      </c>
      <c r="CC135" s="385">
        <v>0</v>
      </c>
      <c r="CD135" s="385">
        <v>0</v>
      </c>
      <c r="CE135" s="385">
        <v>0</v>
      </c>
      <c r="CF135" s="385">
        <v>0</v>
      </c>
      <c r="CG135" s="385">
        <v>0</v>
      </c>
      <c r="CH135" s="196">
        <v>0</v>
      </c>
      <c r="CI135" s="196">
        <v>0</v>
      </c>
      <c r="CJ135" s="385">
        <v>0</v>
      </c>
      <c r="CK135" s="385">
        <v>0</v>
      </c>
      <c r="CL135" s="385">
        <v>0</v>
      </c>
      <c r="CM135" s="385">
        <v>0</v>
      </c>
      <c r="CN135" s="385">
        <v>0</v>
      </c>
      <c r="CO135" s="385">
        <v>0</v>
      </c>
      <c r="CP135" s="385">
        <v>0</v>
      </c>
      <c r="CQ135" s="385">
        <v>0</v>
      </c>
      <c r="CR135" s="385">
        <v>0</v>
      </c>
      <c r="CS135" s="385">
        <v>0</v>
      </c>
      <c r="CT135" s="385">
        <v>0</v>
      </c>
      <c r="CU135" s="385">
        <v>0</v>
      </c>
      <c r="CV135" s="385">
        <v>0</v>
      </c>
      <c r="CW135" s="385">
        <f>SUM(BW135:CV135)</f>
        <v>0</v>
      </c>
      <c r="CX135" s="385">
        <v>0</v>
      </c>
      <c r="CY135" s="196">
        <v>0</v>
      </c>
      <c r="CZ135" s="196">
        <v>0</v>
      </c>
      <c r="DA135" s="196">
        <v>0</v>
      </c>
      <c r="DB135" s="318">
        <f>SUM(CX135:DA135)</f>
        <v>0</v>
      </c>
      <c r="DC135" s="318">
        <f>+DB135+CW135</f>
        <v>0</v>
      </c>
      <c r="DD135" s="318">
        <f>+DC135+BV135</f>
        <v>50646000</v>
      </c>
      <c r="DE135" s="322"/>
      <c r="DF135" s="322"/>
      <c r="DG135" s="223" t="str">
        <f>CONCATENATE(E135,F135,U135)</f>
        <v>O232020200991122PM/0201/0103/19050490242O23011719052024024203049</v>
      </c>
      <c r="DH135" s="324" t="str">
        <f>VLOOKUP(DG135,'[2]anteproyecto 2025'!DC$45:DC$177,1,0)</f>
        <v>O232020200991122PM/0201/0103/19050490242O23011719052024024203049</v>
      </c>
      <c r="DI135" s="167"/>
      <c r="DJ135" s="196">
        <f t="shared" si="129"/>
        <v>0</v>
      </c>
      <c r="DK135" s="196">
        <f>+CK135+CL135+CM135+CN135</f>
        <v>0</v>
      </c>
      <c r="DL135" s="196">
        <f t="shared" ref="DL135:DN136" si="136">+CO135</f>
        <v>0</v>
      </c>
      <c r="DM135" s="196">
        <f t="shared" si="136"/>
        <v>0</v>
      </c>
      <c r="DN135" s="196">
        <f t="shared" si="136"/>
        <v>0</v>
      </c>
      <c r="DO135" s="196">
        <f>+CX135</f>
        <v>0</v>
      </c>
      <c r="DP135" s="196">
        <f>+CY135+CZ135+DA135</f>
        <v>0</v>
      </c>
      <c r="DQ135" s="196">
        <f>+CS135</f>
        <v>0</v>
      </c>
      <c r="DR135" s="196">
        <v>0</v>
      </c>
      <c r="DS135" s="196">
        <f>+CR135</f>
        <v>0</v>
      </c>
      <c r="DT135" s="196">
        <f t="shared" ref="DT135:DV136" si="137">+CT135</f>
        <v>0</v>
      </c>
      <c r="DU135" s="196">
        <f t="shared" si="137"/>
        <v>0</v>
      </c>
      <c r="DV135" s="196">
        <f t="shared" si="137"/>
        <v>0</v>
      </c>
      <c r="DW135" s="196">
        <f>SUM(DJ135:DV135)</f>
        <v>0</v>
      </c>
      <c r="DX135" s="196">
        <f>+Z135+AA135+AB135+AC135+AD135+AE135+AF135+AJ135+AK135+AL135+AM135+AN135+AO135+AP135+AQ135+AR135+AS135+AT135+AU135+AV135+BF135+AW135+AX135+AY135+BG135+BH135+BI135</f>
        <v>0</v>
      </c>
      <c r="DY135" s="196">
        <f>+AG135+AH135</f>
        <v>50646000</v>
      </c>
      <c r="DZ135" s="196">
        <f>+AH135</f>
        <v>0</v>
      </c>
      <c r="EA135" s="196">
        <f>+AI135</f>
        <v>0</v>
      </c>
      <c r="EB135" s="196">
        <f>+BA135</f>
        <v>0</v>
      </c>
      <c r="EC135" s="196">
        <f>+BJ135+BK135+BL135+BN135+BM135+BT135</f>
        <v>0</v>
      </c>
      <c r="ED135" s="196">
        <f>+BP135</f>
        <v>0</v>
      </c>
      <c r="EE135" s="196">
        <f>+BQ135</f>
        <v>0</v>
      </c>
      <c r="EF135" s="196">
        <f>+BO135</f>
        <v>0</v>
      </c>
      <c r="EG135" s="196">
        <f>+BB135+BC135</f>
        <v>0</v>
      </c>
      <c r="EH135" s="196">
        <f>+BD135</f>
        <v>0</v>
      </c>
      <c r="EI135" s="196">
        <f>+BE135</f>
        <v>0</v>
      </c>
      <c r="EJ135" s="196">
        <f>+BR135</f>
        <v>0</v>
      </c>
      <c r="EK135" s="196">
        <f>+BS135</f>
        <v>0</v>
      </c>
      <c r="EL135" s="196">
        <f>SUM(DX135:EK135)</f>
        <v>50646000</v>
      </c>
      <c r="EM135" s="196">
        <f>+EL135+DW135</f>
        <v>50646000</v>
      </c>
      <c r="EN135" s="325"/>
    </row>
    <row r="136" spans="1:144" s="326" customFormat="1" ht="24.75" customHeight="1">
      <c r="A136" s="305">
        <v>281</v>
      </c>
      <c r="B136" s="306" t="s">
        <v>348</v>
      </c>
      <c r="C136" s="307" t="s">
        <v>352</v>
      </c>
      <c r="D136" s="308" t="s">
        <v>316</v>
      </c>
      <c r="E136" s="308" t="s">
        <v>473</v>
      </c>
      <c r="F136" s="308" t="s">
        <v>440</v>
      </c>
      <c r="G136" s="310" t="str">
        <f>MID(F136,14,7)</f>
        <v>1905054</v>
      </c>
      <c r="H136" s="305">
        <v>1905054</v>
      </c>
      <c r="I136" s="311">
        <f>+G136-H136</f>
        <v>0</v>
      </c>
      <c r="J136" s="312" t="s">
        <v>459</v>
      </c>
      <c r="K136" s="358">
        <v>1901136</v>
      </c>
      <c r="L136" s="312" t="s">
        <v>381</v>
      </c>
      <c r="M136" s="305">
        <v>281</v>
      </c>
      <c r="N136" s="312" t="s">
        <v>446</v>
      </c>
      <c r="O136" s="312" t="s">
        <v>412</v>
      </c>
      <c r="P136" s="314" t="str">
        <f t="shared" ref="P136" si="138">MID(C136,1,7)</f>
        <v>O230117</v>
      </c>
      <c r="Q136" s="314" t="str">
        <f t="shared" ref="Q136" si="139">MID(H136,1,4)</f>
        <v>1905</v>
      </c>
      <c r="R136" s="314" t="str">
        <f t="shared" ref="R136" si="140">MID(C136,14,8)</f>
        <v>20240242</v>
      </c>
      <c r="S136" s="314" t="str">
        <f t="shared" ref="S136" si="141">MID(O136,1,2)</f>
        <v>13</v>
      </c>
      <c r="T136" s="314" t="str">
        <f t="shared" ref="T136" si="142">MID(H136,5,3)</f>
        <v>054</v>
      </c>
      <c r="U136" s="312" t="str">
        <f t="shared" ref="U136" si="143">CONCATENATE(P136,Q136,R136,S136,T136)</f>
        <v>O23011719052024024213054</v>
      </c>
      <c r="V136" s="315" t="s">
        <v>327</v>
      </c>
      <c r="W136" s="308" t="s">
        <v>370</v>
      </c>
      <c r="X136" s="316" t="s">
        <v>360</v>
      </c>
      <c r="Y136" s="317">
        <v>7074</v>
      </c>
      <c r="Z136" s="385">
        <v>0</v>
      </c>
      <c r="AA136" s="385">
        <v>0</v>
      </c>
      <c r="AB136" s="385">
        <v>0</v>
      </c>
      <c r="AC136" s="385">
        <v>0</v>
      </c>
      <c r="AD136" s="385">
        <v>0</v>
      </c>
      <c r="AE136" s="405">
        <v>0</v>
      </c>
      <c r="AF136" s="385">
        <v>0</v>
      </c>
      <c r="AG136" s="385">
        <v>0</v>
      </c>
      <c r="AH136" s="385">
        <v>0</v>
      </c>
      <c r="AI136" s="385">
        <v>0</v>
      </c>
      <c r="AJ136" s="385">
        <v>0</v>
      </c>
      <c r="AK136" s="385">
        <v>0</v>
      </c>
      <c r="AL136" s="385">
        <v>0</v>
      </c>
      <c r="AM136" s="385">
        <v>0</v>
      </c>
      <c r="AN136" s="385">
        <v>0</v>
      </c>
      <c r="AO136" s="385">
        <v>0</v>
      </c>
      <c r="AP136" s="385">
        <v>0</v>
      </c>
      <c r="AQ136" s="385">
        <v>0</v>
      </c>
      <c r="AR136" s="385">
        <v>0</v>
      </c>
      <c r="AS136" s="385">
        <v>0</v>
      </c>
      <c r="AT136" s="385">
        <v>0</v>
      </c>
      <c r="AU136" s="406">
        <v>0</v>
      </c>
      <c r="AV136" s="385">
        <v>0</v>
      </c>
      <c r="AW136" s="406">
        <v>0</v>
      </c>
      <c r="AX136" s="407">
        <v>0</v>
      </c>
      <c r="AY136" s="407">
        <v>0</v>
      </c>
      <c r="AZ136" s="318">
        <f>SUM(Z136:AY136)</f>
        <v>0</v>
      </c>
      <c r="BA136" s="385">
        <v>0</v>
      </c>
      <c r="BB136" s="385">
        <v>0</v>
      </c>
      <c r="BC136" s="385">
        <v>0</v>
      </c>
      <c r="BD136" s="385">
        <v>0</v>
      </c>
      <c r="BE136" s="385">
        <v>0</v>
      </c>
      <c r="BF136" s="385">
        <v>0</v>
      </c>
      <c r="BG136" s="385">
        <v>0</v>
      </c>
      <c r="BH136" s="385">
        <v>0</v>
      </c>
      <c r="BI136" s="385">
        <v>0</v>
      </c>
      <c r="BJ136" s="385">
        <v>0</v>
      </c>
      <c r="BK136" s="385">
        <v>0</v>
      </c>
      <c r="BL136" s="406">
        <v>0</v>
      </c>
      <c r="BM136" s="385">
        <v>0</v>
      </c>
      <c r="BN136" s="406">
        <v>0</v>
      </c>
      <c r="BO136" s="385">
        <v>0</v>
      </c>
      <c r="BP136" s="385">
        <v>0</v>
      </c>
      <c r="BQ136" s="385">
        <v>0</v>
      </c>
      <c r="BR136" s="385">
        <v>0</v>
      </c>
      <c r="BS136" s="385">
        <v>0</v>
      </c>
      <c r="BT136" s="385">
        <v>0</v>
      </c>
      <c r="BU136" s="385">
        <f>SUM(BA136:BT136)</f>
        <v>0</v>
      </c>
      <c r="BV136" s="385">
        <f>+BU136+AZ136</f>
        <v>0</v>
      </c>
      <c r="BW136" s="863">
        <v>0</v>
      </c>
      <c r="BX136" s="385">
        <v>0</v>
      </c>
      <c r="BY136" s="385">
        <v>0</v>
      </c>
      <c r="BZ136" s="385">
        <v>0</v>
      </c>
      <c r="CA136" s="385">
        <v>0</v>
      </c>
      <c r="CB136" s="385">
        <v>0</v>
      </c>
      <c r="CC136" s="385">
        <v>0</v>
      </c>
      <c r="CD136" s="385">
        <v>0</v>
      </c>
      <c r="CE136" s="385">
        <v>0</v>
      </c>
      <c r="CF136" s="385">
        <v>0</v>
      </c>
      <c r="CG136" s="385">
        <v>0</v>
      </c>
      <c r="CH136" s="427">
        <v>363548231</v>
      </c>
      <c r="CI136" s="427">
        <v>11451769</v>
      </c>
      <c r="CJ136" s="385">
        <v>0</v>
      </c>
      <c r="CK136" s="385">
        <v>0</v>
      </c>
      <c r="CL136" s="385">
        <v>0</v>
      </c>
      <c r="CM136" s="385">
        <v>0</v>
      </c>
      <c r="CN136" s="385">
        <v>0</v>
      </c>
      <c r="CO136" s="385">
        <v>0</v>
      </c>
      <c r="CP136" s="385">
        <v>0</v>
      </c>
      <c r="CQ136" s="385">
        <v>0</v>
      </c>
      <c r="CR136" s="385">
        <v>0</v>
      </c>
      <c r="CS136" s="385">
        <v>0</v>
      </c>
      <c r="CT136" s="385">
        <v>0</v>
      </c>
      <c r="CU136" s="385">
        <v>0</v>
      </c>
      <c r="CV136" s="385">
        <v>0</v>
      </c>
      <c r="CW136" s="385">
        <f>SUM(BW136:CV136)</f>
        <v>375000000</v>
      </c>
      <c r="CX136" s="385">
        <v>0</v>
      </c>
      <c r="CY136" s="196">
        <v>0</v>
      </c>
      <c r="CZ136" s="196">
        <v>0</v>
      </c>
      <c r="DA136" s="196">
        <v>0</v>
      </c>
      <c r="DB136" s="318">
        <f>SUM(CX136:DA136)</f>
        <v>0</v>
      </c>
      <c r="DC136" s="318">
        <f>+DB136+CW136</f>
        <v>375000000</v>
      </c>
      <c r="DD136" s="318">
        <f>+DC136+BV136</f>
        <v>375000000</v>
      </c>
      <c r="DE136" s="322"/>
      <c r="DF136" s="322"/>
      <c r="DG136" s="223" t="str">
        <f>CONCATENATE(E136,F136,U136)</f>
        <v>O232020200991114PM/0201/0113/19050540242O23011719052024024213054</v>
      </c>
      <c r="DH136" s="324" t="str">
        <f>VLOOKUP(DG136,'[2]anteproyecto 2025'!DC$45:DC$177,1,0)</f>
        <v>O232020200991114PM/0201/0113/19050540242O23011719052024024213054</v>
      </c>
      <c r="DI136" s="167"/>
      <c r="DJ136" s="196">
        <f t="shared" si="129"/>
        <v>375000000</v>
      </c>
      <c r="DK136" s="196">
        <f>+CK136+CL136+CM136+CN136</f>
        <v>0</v>
      </c>
      <c r="DL136" s="196">
        <f t="shared" si="136"/>
        <v>0</v>
      </c>
      <c r="DM136" s="196">
        <f t="shared" si="136"/>
        <v>0</v>
      </c>
      <c r="DN136" s="196">
        <f t="shared" si="136"/>
        <v>0</v>
      </c>
      <c r="DO136" s="196">
        <f>+CX136</f>
        <v>0</v>
      </c>
      <c r="DP136" s="196">
        <f>+CY136+CZ136+DA136</f>
        <v>0</v>
      </c>
      <c r="DQ136" s="196">
        <f>+CS136</f>
        <v>0</v>
      </c>
      <c r="DR136" s="196">
        <v>0</v>
      </c>
      <c r="DS136" s="196">
        <f>+CR136</f>
        <v>0</v>
      </c>
      <c r="DT136" s="196">
        <f t="shared" si="137"/>
        <v>0</v>
      </c>
      <c r="DU136" s="196">
        <f t="shared" si="137"/>
        <v>0</v>
      </c>
      <c r="DV136" s="196">
        <f t="shared" si="137"/>
        <v>0</v>
      </c>
      <c r="DW136" s="196">
        <f>SUM(DJ136:DV136)</f>
        <v>375000000</v>
      </c>
      <c r="DX136" s="196">
        <f>+Z136+AA136+AB136+AC136+AD136+AE136+AF136+AJ136+AK136+AL136+AM136+AN136+AO136+AP136+AQ136+AR136+AS136+AT136+AU136+AV136+BF136+AW136+AX136+AY136+BG136+BH136+BI136</f>
        <v>0</v>
      </c>
      <c r="DY136" s="196">
        <f>+AG136+AH136</f>
        <v>0</v>
      </c>
      <c r="DZ136" s="196">
        <f>+AH136</f>
        <v>0</v>
      </c>
      <c r="EA136" s="196">
        <f>+AI136</f>
        <v>0</v>
      </c>
      <c r="EB136" s="196">
        <f>+BA136</f>
        <v>0</v>
      </c>
      <c r="EC136" s="196">
        <f>+BJ136+BK136+BL136+BN136+BM136+BT136</f>
        <v>0</v>
      </c>
      <c r="ED136" s="196">
        <f>+BP136</f>
        <v>0</v>
      </c>
      <c r="EE136" s="196">
        <f>+BQ136</f>
        <v>0</v>
      </c>
      <c r="EF136" s="196">
        <f>+BO136</f>
        <v>0</v>
      </c>
      <c r="EG136" s="196">
        <f>+BB136+BC136</f>
        <v>0</v>
      </c>
      <c r="EH136" s="196">
        <f>+BD136</f>
        <v>0</v>
      </c>
      <c r="EI136" s="196">
        <f>+BE136</f>
        <v>0</v>
      </c>
      <c r="EJ136" s="196">
        <f>+BR136</f>
        <v>0</v>
      </c>
      <c r="EK136" s="196">
        <f>+BS136</f>
        <v>0</v>
      </c>
      <c r="EL136" s="196">
        <f>SUM(DX136:EK136)</f>
        <v>0</v>
      </c>
      <c r="EM136" s="196">
        <f>+EL136+DW136</f>
        <v>375000000</v>
      </c>
      <c r="EN136" s="325"/>
    </row>
    <row r="137" spans="1:144" ht="12.75" hidden="1" customHeight="1">
      <c r="A137" s="372"/>
      <c r="B137" s="373"/>
      <c r="C137" s="374"/>
      <c r="D137" s="375"/>
      <c r="E137" s="375"/>
      <c r="F137" s="375"/>
      <c r="G137" s="428"/>
      <c r="H137" s="372"/>
      <c r="I137" s="429"/>
      <c r="J137" s="376"/>
      <c r="K137" s="372"/>
      <c r="L137" s="376"/>
      <c r="M137" s="372"/>
      <c r="N137" s="376"/>
      <c r="O137" s="376"/>
      <c r="P137" s="430"/>
      <c r="Q137" s="430"/>
      <c r="R137" s="430"/>
      <c r="S137" s="430"/>
      <c r="T137" s="430"/>
      <c r="U137" s="376"/>
      <c r="V137" s="378"/>
      <c r="W137" s="375"/>
      <c r="X137" s="379"/>
      <c r="Y137" s="380"/>
      <c r="AE137" s="397"/>
      <c r="AU137"/>
      <c r="AW137"/>
      <c r="BW137" s="861"/>
      <c r="CL137" s="399"/>
      <c r="CM137" s="399"/>
      <c r="CN137" s="399"/>
      <c r="CO137" s="399"/>
      <c r="CP137" s="399"/>
      <c r="CQ137" s="399"/>
      <c r="CR137" s="399"/>
      <c r="CS137" s="399"/>
      <c r="CT137" s="399"/>
      <c r="CU137" s="399"/>
      <c r="CV137" s="399"/>
      <c r="CW137" s="399"/>
      <c r="CX137" s="399"/>
      <c r="CY137" s="399"/>
      <c r="CZ137" s="399"/>
      <c r="DA137" s="399"/>
      <c r="DB137" s="399"/>
      <c r="DC137" s="399"/>
      <c r="DD137" s="399"/>
      <c r="DE137" s="382"/>
      <c r="DF137" s="382"/>
      <c r="DG137" s="166"/>
      <c r="DH137" s="324"/>
      <c r="DI137" s="383"/>
      <c r="DJ137" s="381"/>
      <c r="DK137" s="381"/>
      <c r="DL137" s="381"/>
      <c r="DM137" s="381"/>
      <c r="DN137" s="381"/>
      <c r="DO137" s="381"/>
      <c r="DP137" s="381"/>
      <c r="DQ137" s="381"/>
      <c r="DR137" s="381"/>
      <c r="DS137" s="381"/>
      <c r="DT137" s="381"/>
      <c r="DU137" s="381"/>
      <c r="DV137" s="381"/>
      <c r="DW137" s="381"/>
      <c r="DX137" s="381"/>
      <c r="DY137" s="381"/>
      <c r="DZ137" s="381"/>
      <c r="EA137" s="381"/>
      <c r="EB137" s="381"/>
      <c r="EC137" s="381"/>
      <c r="ED137" s="381"/>
      <c r="EE137" s="381"/>
      <c r="EF137" s="381"/>
      <c r="EG137" s="381"/>
      <c r="EH137" s="381"/>
      <c r="EI137" s="381"/>
      <c r="EJ137" s="381"/>
      <c r="EK137" s="381"/>
      <c r="EL137" s="381"/>
      <c r="EM137" s="196"/>
      <c r="EN137" s="384"/>
    </row>
    <row r="138" spans="1:144" s="326" customFormat="1" ht="24.75" customHeight="1">
      <c r="A138" s="305" t="s">
        <v>474</v>
      </c>
      <c r="B138" s="306" t="s">
        <v>348</v>
      </c>
      <c r="C138" s="307" t="s">
        <v>352</v>
      </c>
      <c r="D138" s="308" t="s">
        <v>316</v>
      </c>
      <c r="E138" s="308" t="s">
        <v>318</v>
      </c>
      <c r="F138" s="308" t="s">
        <v>458</v>
      </c>
      <c r="G138" s="310" t="str">
        <f>MID(F138,14,7)</f>
        <v>1905049</v>
      </c>
      <c r="H138" s="305" t="s">
        <v>470</v>
      </c>
      <c r="I138" s="311">
        <f>+G138-H138</f>
        <v>0</v>
      </c>
      <c r="J138" s="312" t="s">
        <v>459</v>
      </c>
      <c r="K138" s="358">
        <v>1901136</v>
      </c>
      <c r="L138" s="312" t="s">
        <v>381</v>
      </c>
      <c r="M138" s="359">
        <v>119</v>
      </c>
      <c r="N138" s="312" t="s">
        <v>455</v>
      </c>
      <c r="O138" s="312" t="s">
        <v>464</v>
      </c>
      <c r="P138" s="314" t="str">
        <f>MID(C138,1,7)</f>
        <v>O230117</v>
      </c>
      <c r="Q138" s="314" t="str">
        <f>MID(H138,1,4)</f>
        <v>1905</v>
      </c>
      <c r="R138" s="314" t="str">
        <f>MID(C138,14,8)</f>
        <v>20240242</v>
      </c>
      <c r="S138" s="314" t="str">
        <f>MID(O138,1,2)</f>
        <v>03</v>
      </c>
      <c r="T138" s="314" t="str">
        <f>MID(H138,5,3)</f>
        <v>049</v>
      </c>
      <c r="U138" s="312" t="str">
        <f>CONCATENATE(P138,Q138,R138,S138,T138)</f>
        <v>O23011719052024024203049</v>
      </c>
      <c r="V138" s="315" t="s">
        <v>327</v>
      </c>
      <c r="W138" s="308" t="s">
        <v>475</v>
      </c>
      <c r="X138" s="316" t="s">
        <v>360</v>
      </c>
      <c r="Y138" s="317">
        <v>7074</v>
      </c>
      <c r="Z138" s="385">
        <v>0</v>
      </c>
      <c r="AA138" s="385">
        <v>0</v>
      </c>
      <c r="AB138" s="385">
        <v>0</v>
      </c>
      <c r="AC138" s="385">
        <v>0</v>
      </c>
      <c r="AD138" s="385">
        <v>0</v>
      </c>
      <c r="AE138" s="405">
        <v>0</v>
      </c>
      <c r="AF138" s="385">
        <v>0</v>
      </c>
      <c r="AG138" s="385">
        <v>1014000000</v>
      </c>
      <c r="AH138" s="385">
        <v>0</v>
      </c>
      <c r="AI138" s="385">
        <v>0</v>
      </c>
      <c r="AJ138" s="385">
        <v>0</v>
      </c>
      <c r="AK138" s="385">
        <v>0</v>
      </c>
      <c r="AL138" s="385">
        <v>0</v>
      </c>
      <c r="AM138" s="385">
        <v>0</v>
      </c>
      <c r="AN138" s="385">
        <v>0</v>
      </c>
      <c r="AO138" s="385">
        <v>0</v>
      </c>
      <c r="AP138" s="385">
        <v>0</v>
      </c>
      <c r="AQ138" s="385">
        <v>0</v>
      </c>
      <c r="AR138" s="385">
        <v>0</v>
      </c>
      <c r="AS138" s="385">
        <v>0</v>
      </c>
      <c r="AT138" s="385">
        <v>0</v>
      </c>
      <c r="AU138" s="406">
        <v>0</v>
      </c>
      <c r="AV138" s="385">
        <v>0</v>
      </c>
      <c r="AW138" s="406">
        <v>0</v>
      </c>
      <c r="AX138" s="407">
        <v>0</v>
      </c>
      <c r="AY138" s="407">
        <v>0</v>
      </c>
      <c r="AZ138" s="318">
        <f>SUM(Z138:AY138)</f>
        <v>1014000000</v>
      </c>
      <c r="BA138" s="385">
        <v>0</v>
      </c>
      <c r="BB138" s="385">
        <v>0</v>
      </c>
      <c r="BC138" s="385">
        <v>0</v>
      </c>
      <c r="BD138" s="385">
        <v>0</v>
      </c>
      <c r="BE138" s="385">
        <v>0</v>
      </c>
      <c r="BF138" s="385">
        <v>0</v>
      </c>
      <c r="BG138" s="385">
        <v>0</v>
      </c>
      <c r="BH138" s="385">
        <v>0</v>
      </c>
      <c r="BI138" s="385">
        <v>0</v>
      </c>
      <c r="BJ138" s="385">
        <v>0</v>
      </c>
      <c r="BK138" s="385">
        <v>0</v>
      </c>
      <c r="BL138" s="406">
        <v>0</v>
      </c>
      <c r="BM138" s="385">
        <v>0</v>
      </c>
      <c r="BN138" s="406">
        <v>0</v>
      </c>
      <c r="BO138" s="385">
        <v>0</v>
      </c>
      <c r="BP138" s="385">
        <v>0</v>
      </c>
      <c r="BQ138" s="385">
        <v>0</v>
      </c>
      <c r="BR138" s="385">
        <v>0</v>
      </c>
      <c r="BS138" s="385">
        <v>0</v>
      </c>
      <c r="BT138" s="385">
        <v>0</v>
      </c>
      <c r="BU138" s="385">
        <f>SUM(BA138:BT138)</f>
        <v>0</v>
      </c>
      <c r="BV138" s="426">
        <f>+BU138+AZ138</f>
        <v>1014000000</v>
      </c>
      <c r="BW138" s="863"/>
      <c r="BX138" s="385">
        <v>0</v>
      </c>
      <c r="BY138" s="385">
        <v>0</v>
      </c>
      <c r="BZ138" s="385">
        <v>0</v>
      </c>
      <c r="CA138" s="385">
        <v>0</v>
      </c>
      <c r="CB138" s="385">
        <v>0</v>
      </c>
      <c r="CC138" s="385">
        <v>0</v>
      </c>
      <c r="CD138" s="385">
        <v>0</v>
      </c>
      <c r="CE138" s="385">
        <v>0</v>
      </c>
      <c r="CF138" s="385">
        <v>0</v>
      </c>
      <c r="CG138" s="385">
        <v>0</v>
      </c>
      <c r="CH138" s="196">
        <v>595735627</v>
      </c>
      <c r="CI138" s="196">
        <f>18765672</f>
        <v>18765672</v>
      </c>
      <c r="CJ138" s="385">
        <v>0</v>
      </c>
      <c r="CK138" s="385">
        <v>0</v>
      </c>
      <c r="CL138" s="385">
        <v>0</v>
      </c>
      <c r="CM138" s="385">
        <v>0</v>
      </c>
      <c r="CN138" s="385">
        <v>0</v>
      </c>
      <c r="CO138" s="385">
        <v>0</v>
      </c>
      <c r="CP138" s="385">
        <v>0</v>
      </c>
      <c r="CQ138" s="385">
        <v>0</v>
      </c>
      <c r="CR138" s="385">
        <v>0</v>
      </c>
      <c r="CS138" s="385">
        <v>0</v>
      </c>
      <c r="CT138" s="385">
        <v>0</v>
      </c>
      <c r="CU138" s="385">
        <v>0</v>
      </c>
      <c r="CV138" s="385">
        <v>0</v>
      </c>
      <c r="CW138" s="385">
        <f>SUM(BW138:CV138)</f>
        <v>614501299</v>
      </c>
      <c r="CX138" s="385">
        <v>0</v>
      </c>
      <c r="CY138" s="196">
        <v>673</v>
      </c>
      <c r="CZ138" s="196">
        <v>1492313429</v>
      </c>
      <c r="DA138" s="196">
        <v>47007873</v>
      </c>
      <c r="DB138" s="318">
        <f>SUM(CX138:DA138)</f>
        <v>1539321975</v>
      </c>
      <c r="DC138" s="318">
        <f>+DB138+CW138</f>
        <v>2153823274</v>
      </c>
      <c r="DD138" s="318">
        <f>+DC138+BV138</f>
        <v>3167823274</v>
      </c>
      <c r="DE138" s="322">
        <f>ROUND(SUM(DD138),-3)</f>
        <v>3167823000</v>
      </c>
      <c r="DF138" s="322">
        <f>+DE138-DD138</f>
        <v>-274</v>
      </c>
      <c r="DG138" s="223" t="str">
        <f>CONCATENATE(E138,F138,U138)</f>
        <v>O232020200991122PM/0201/0103/19050490242O23011719052024024203049</v>
      </c>
      <c r="DH138" s="324" t="str">
        <f>VLOOKUP(DG138,'[2]anteproyecto 2025'!DC$45:DC$177,1,0)</f>
        <v>O232020200991122PM/0201/0103/19050490242O23011719052024024203049</v>
      </c>
      <c r="DI138" s="167"/>
      <c r="DJ138" s="196">
        <f t="shared" ref="DJ138:DJ146" si="144">+BW138+BX138+BY138+BZ138+CA138+CB138+CC138+CD138+CE138+CF138+CG138+CH138+CI138</f>
        <v>614501299</v>
      </c>
      <c r="DK138" s="196">
        <f>+CK138+CL138+CM138+CN138</f>
        <v>0</v>
      </c>
      <c r="DL138" s="196">
        <f>+CO138</f>
        <v>0</v>
      </c>
      <c r="DM138" s="196">
        <f>+CP138</f>
        <v>0</v>
      </c>
      <c r="DN138" s="196">
        <f>+CQ138</f>
        <v>0</v>
      </c>
      <c r="DO138" s="196">
        <f>+CX138</f>
        <v>0</v>
      </c>
      <c r="DP138" s="196">
        <f>+CY138+CZ138+DA138</f>
        <v>1539321975</v>
      </c>
      <c r="DQ138" s="196">
        <f>+CS138</f>
        <v>0</v>
      </c>
      <c r="DR138" s="196">
        <v>0</v>
      </c>
      <c r="DS138" s="196">
        <f>+CR138</f>
        <v>0</v>
      </c>
      <c r="DT138" s="196">
        <f>+CT138</f>
        <v>0</v>
      </c>
      <c r="DU138" s="196">
        <f>+CU138</f>
        <v>0</v>
      </c>
      <c r="DV138" s="196">
        <f>+CV138</f>
        <v>0</v>
      </c>
      <c r="DW138" s="196">
        <f>SUM(DJ138:DV138)</f>
        <v>2153823274</v>
      </c>
      <c r="DX138" s="196">
        <f>+Z138+AA138+AB138+AC138+AD138+AE138+AF138+AJ138+AK138+AL138+AM138+AN138+AO138+AP138+AQ138+AR138+AS138+AT138+AU138+AV138+BF138+AW138+AX138+AY138+BG138+BH138+BI138</f>
        <v>0</v>
      </c>
      <c r="DY138" s="196">
        <f>+AG138+AH138</f>
        <v>1014000000</v>
      </c>
      <c r="DZ138" s="196">
        <f>+AH138</f>
        <v>0</v>
      </c>
      <c r="EA138" s="196">
        <f>+AI138</f>
        <v>0</v>
      </c>
      <c r="EB138" s="196">
        <f>+BA138</f>
        <v>0</v>
      </c>
      <c r="EC138" s="196">
        <f>+BJ138+BK138+BL138+BN138+BM138+BT138</f>
        <v>0</v>
      </c>
      <c r="ED138" s="196">
        <f>+BP138</f>
        <v>0</v>
      </c>
      <c r="EE138" s="196">
        <f>+BQ138</f>
        <v>0</v>
      </c>
      <c r="EF138" s="196">
        <f>+BO138</f>
        <v>0</v>
      </c>
      <c r="EG138" s="196">
        <f>+BB138+BC138</f>
        <v>0</v>
      </c>
      <c r="EH138" s="196">
        <f>+BD138</f>
        <v>0</v>
      </c>
      <c r="EI138" s="196">
        <f>+BE138</f>
        <v>0</v>
      </c>
      <c r="EJ138" s="196">
        <f>+BR138</f>
        <v>0</v>
      </c>
      <c r="EK138" s="196">
        <f>+BS138</f>
        <v>0</v>
      </c>
      <c r="EL138" s="196">
        <f>SUM(DX138:EK138)</f>
        <v>1014000000</v>
      </c>
      <c r="EM138" s="196">
        <f>+EL138+DW138</f>
        <v>3167823274</v>
      </c>
      <c r="EN138" s="325">
        <f>+EM138-DD138</f>
        <v>0</v>
      </c>
    </row>
    <row r="139" spans="1:144" ht="24.75" hidden="1" customHeight="1">
      <c r="A139">
        <v>0</v>
      </c>
      <c r="S139"/>
      <c r="Z139" s="371"/>
      <c r="AA139" s="371"/>
      <c r="AB139" s="371"/>
      <c r="AC139" s="371"/>
      <c r="AD139" s="371"/>
      <c r="AE139" s="401"/>
      <c r="AF139" s="371"/>
      <c r="AG139" s="371"/>
      <c r="AH139" s="371"/>
      <c r="AI139" s="371"/>
      <c r="AJ139" s="371"/>
      <c r="AK139" s="371"/>
      <c r="AL139" s="371"/>
      <c r="AM139" s="371"/>
      <c r="AN139" s="371"/>
      <c r="AO139" s="371"/>
      <c r="AP139" s="371"/>
      <c r="AQ139" s="371"/>
      <c r="AR139" s="371"/>
      <c r="AS139" s="371"/>
      <c r="AT139" s="371"/>
      <c r="AU139" s="371"/>
      <c r="AV139" s="371"/>
      <c r="AW139" s="371"/>
      <c r="AZ139" s="371"/>
      <c r="BA139" s="371"/>
      <c r="BB139" s="371"/>
      <c r="BC139" s="371"/>
      <c r="BD139" s="371"/>
      <c r="BE139" s="371"/>
      <c r="BF139" s="371"/>
      <c r="BG139" s="371"/>
      <c r="BH139" s="371"/>
      <c r="BI139" s="371"/>
      <c r="BJ139" s="371"/>
      <c r="BK139" s="371"/>
      <c r="BM139" s="371"/>
      <c r="BO139" s="371"/>
      <c r="BP139" s="371"/>
      <c r="BQ139" s="371"/>
      <c r="BR139" s="371"/>
      <c r="BS139" s="371"/>
      <c r="BT139" s="371"/>
      <c r="BU139" s="371"/>
      <c r="BV139" s="371"/>
      <c r="BW139" s="862"/>
      <c r="BX139" s="371"/>
      <c r="BY139" s="371"/>
      <c r="BZ139" s="371"/>
      <c r="CA139" s="371"/>
      <c r="CB139" s="371"/>
      <c r="CC139" s="371"/>
      <c r="CD139" s="371"/>
      <c r="CE139" s="371"/>
      <c r="CF139" s="371"/>
      <c r="CG139" s="371"/>
      <c r="CH139" s="371"/>
      <c r="CI139" s="371"/>
      <c r="CJ139" s="371"/>
      <c r="CK139" s="371"/>
      <c r="CL139" s="386"/>
      <c r="CM139" s="386"/>
      <c r="CN139" s="386"/>
      <c r="CO139" s="386"/>
      <c r="CP139" s="386"/>
      <c r="CQ139" s="386"/>
      <c r="CR139" s="386"/>
      <c r="CS139" s="386"/>
      <c r="CT139" s="386"/>
      <c r="CU139" s="386"/>
      <c r="CV139" s="386"/>
      <c r="CW139" s="386"/>
      <c r="CX139" s="386"/>
      <c r="CY139" s="386"/>
      <c r="CZ139" s="386"/>
      <c r="DA139" s="386"/>
      <c r="DB139" s="386"/>
      <c r="DC139" s="386"/>
      <c r="DD139" s="386"/>
      <c r="DG139" s="223"/>
      <c r="DI139" s="371"/>
      <c r="DJ139">
        <f t="shared" si="144"/>
        <v>0</v>
      </c>
      <c r="DL139">
        <f t="shared" ref="DL139:DN140" si="145">+CN139+CO139</f>
        <v>0</v>
      </c>
      <c r="DM139">
        <f t="shared" si="145"/>
        <v>0</v>
      </c>
      <c r="DN139">
        <f t="shared" si="145"/>
        <v>0</v>
      </c>
      <c r="EM139" s="196"/>
      <c r="EN139"/>
    </row>
    <row r="140" spans="1:144" s="371" customFormat="1" ht="24.75" customHeight="1">
      <c r="A140" s="313" t="s">
        <v>221</v>
      </c>
      <c r="B140" s="363" t="s">
        <v>348</v>
      </c>
      <c r="C140" s="364" t="s">
        <v>352</v>
      </c>
      <c r="D140" s="342" t="s">
        <v>316</v>
      </c>
      <c r="E140" s="342" t="s">
        <v>318</v>
      </c>
      <c r="F140" s="309" t="s">
        <v>476</v>
      </c>
      <c r="G140" s="343"/>
      <c r="H140" s="313" t="s">
        <v>470</v>
      </c>
      <c r="I140" s="313"/>
      <c r="J140" s="365" t="s">
        <v>459</v>
      </c>
      <c r="K140" s="313">
        <v>1901117</v>
      </c>
      <c r="L140" s="365" t="s">
        <v>477</v>
      </c>
      <c r="M140" s="370">
        <v>0</v>
      </c>
      <c r="N140" s="365"/>
      <c r="O140" s="365" t="s">
        <v>344</v>
      </c>
      <c r="P140" s="365"/>
      <c r="Q140" s="365"/>
      <c r="R140" s="365"/>
      <c r="S140" s="365"/>
      <c r="T140" s="365"/>
      <c r="U140" s="312"/>
      <c r="V140" s="366" t="s">
        <v>327</v>
      </c>
      <c r="W140" s="342" t="s">
        <v>478</v>
      </c>
      <c r="X140" s="368" t="s">
        <v>360</v>
      </c>
      <c r="Y140" s="351">
        <v>7074</v>
      </c>
      <c r="Z140" s="352">
        <f>+Z141+Z143+Z145</f>
        <v>0</v>
      </c>
      <c r="AA140" s="352">
        <f t="shared" ref="AA140:CX140" si="146">+AA141+AA143+AA145</f>
        <v>0</v>
      </c>
      <c r="AB140" s="352">
        <f t="shared" si="146"/>
        <v>0</v>
      </c>
      <c r="AC140" s="352">
        <f t="shared" si="146"/>
        <v>0</v>
      </c>
      <c r="AD140" s="352">
        <f t="shared" si="146"/>
        <v>0</v>
      </c>
      <c r="AE140" s="353"/>
      <c r="AF140" s="352">
        <f t="shared" si="146"/>
        <v>0</v>
      </c>
      <c r="AG140" s="352">
        <f t="shared" si="146"/>
        <v>0</v>
      </c>
      <c r="AH140" s="352">
        <f t="shared" si="146"/>
        <v>0</v>
      </c>
      <c r="AI140" s="352">
        <f t="shared" si="146"/>
        <v>0</v>
      </c>
      <c r="AJ140" s="352">
        <f t="shared" si="146"/>
        <v>0</v>
      </c>
      <c r="AK140" s="352">
        <f t="shared" si="146"/>
        <v>0</v>
      </c>
      <c r="AL140" s="352">
        <f t="shared" si="146"/>
        <v>0</v>
      </c>
      <c r="AM140" s="352">
        <f t="shared" si="146"/>
        <v>0</v>
      </c>
      <c r="AN140" s="352">
        <f t="shared" si="146"/>
        <v>0</v>
      </c>
      <c r="AO140" s="352">
        <f t="shared" si="146"/>
        <v>0</v>
      </c>
      <c r="AP140" s="352">
        <f t="shared" si="146"/>
        <v>0</v>
      </c>
      <c r="AQ140" s="352">
        <f t="shared" si="146"/>
        <v>0</v>
      </c>
      <c r="AR140" s="352">
        <f t="shared" si="146"/>
        <v>0</v>
      </c>
      <c r="AS140" s="352">
        <f t="shared" si="146"/>
        <v>0</v>
      </c>
      <c r="AT140" s="352">
        <f t="shared" si="146"/>
        <v>0</v>
      </c>
      <c r="AU140" s="352">
        <f t="shared" si="146"/>
        <v>0</v>
      </c>
      <c r="AV140" s="352">
        <f t="shared" si="146"/>
        <v>0</v>
      </c>
      <c r="AW140" s="352"/>
      <c r="AX140" s="321">
        <f t="shared" ref="AX140" si="147">+AX141+AX143+AX145</f>
        <v>0</v>
      </c>
      <c r="AY140" s="321">
        <f t="shared" ref="AY140" si="148">+AY141+AY143+AY145</f>
        <v>0</v>
      </c>
      <c r="AZ140" s="352">
        <f t="shared" si="146"/>
        <v>0</v>
      </c>
      <c r="BA140" s="352">
        <f t="shared" si="146"/>
        <v>0</v>
      </c>
      <c r="BB140" s="352">
        <f t="shared" si="146"/>
        <v>0</v>
      </c>
      <c r="BC140" s="352">
        <f t="shared" si="146"/>
        <v>0</v>
      </c>
      <c r="BD140" s="352">
        <f t="shared" si="146"/>
        <v>0</v>
      </c>
      <c r="BE140" s="352">
        <f t="shared" si="146"/>
        <v>0</v>
      </c>
      <c r="BF140" s="352">
        <f t="shared" si="146"/>
        <v>0</v>
      </c>
      <c r="BG140" s="352">
        <f t="shared" si="146"/>
        <v>0</v>
      </c>
      <c r="BH140" s="352">
        <f t="shared" si="146"/>
        <v>0</v>
      </c>
      <c r="BI140" s="352">
        <f t="shared" si="146"/>
        <v>0</v>
      </c>
      <c r="BJ140" s="352">
        <f t="shared" si="146"/>
        <v>0</v>
      </c>
      <c r="BK140" s="352">
        <f t="shared" si="146"/>
        <v>0</v>
      </c>
      <c r="BL140" s="320"/>
      <c r="BM140" s="352">
        <f t="shared" ref="BM140" si="149">+BM141+BM143+BM145</f>
        <v>0</v>
      </c>
      <c r="BN140" s="320">
        <f t="shared" si="146"/>
        <v>0</v>
      </c>
      <c r="BO140" s="352">
        <f t="shared" si="146"/>
        <v>0</v>
      </c>
      <c r="BP140" s="352">
        <f t="shared" si="146"/>
        <v>0</v>
      </c>
      <c r="BQ140" s="352">
        <f t="shared" si="146"/>
        <v>0</v>
      </c>
      <c r="BR140" s="352">
        <f t="shared" si="146"/>
        <v>0</v>
      </c>
      <c r="BS140" s="352">
        <f t="shared" si="146"/>
        <v>0</v>
      </c>
      <c r="BT140" s="352">
        <f t="shared" si="146"/>
        <v>0</v>
      </c>
      <c r="BU140" s="352">
        <f t="shared" si="146"/>
        <v>0</v>
      </c>
      <c r="BV140" s="352">
        <f t="shared" si="146"/>
        <v>0</v>
      </c>
      <c r="BW140" s="857">
        <f>+BW141+BW143+BW145</f>
        <v>6914273011</v>
      </c>
      <c r="BX140" s="352">
        <f t="shared" si="146"/>
        <v>0</v>
      </c>
      <c r="BY140" s="352">
        <f t="shared" si="146"/>
        <v>0</v>
      </c>
      <c r="BZ140" s="352">
        <f t="shared" si="146"/>
        <v>0</v>
      </c>
      <c r="CA140" s="352">
        <f t="shared" si="146"/>
        <v>0</v>
      </c>
      <c r="CB140" s="352">
        <f>+CB141+CB143+CB145</f>
        <v>0</v>
      </c>
      <c r="CC140" s="352">
        <f t="shared" si="146"/>
        <v>0</v>
      </c>
      <c r="CD140" s="352">
        <f>+CD141+CD143+CD145</f>
        <v>0</v>
      </c>
      <c r="CE140" s="352">
        <f>+CE141+CE143+CE145</f>
        <v>0</v>
      </c>
      <c r="CF140" s="352">
        <f>+CF141+CF143+CF145</f>
        <v>0</v>
      </c>
      <c r="CG140" s="352">
        <f>+CG141+CG143+CG145</f>
        <v>0</v>
      </c>
      <c r="CH140" s="352">
        <f t="shared" si="146"/>
        <v>7083878846</v>
      </c>
      <c r="CI140" s="352">
        <f t="shared" si="146"/>
        <v>218674603</v>
      </c>
      <c r="CJ140" s="352">
        <f>+CJ141+CJ143+CJ145</f>
        <v>0</v>
      </c>
      <c r="CK140" s="352">
        <f t="shared" si="146"/>
        <v>0</v>
      </c>
      <c r="CL140" s="352">
        <f t="shared" si="146"/>
        <v>0</v>
      </c>
      <c r="CM140" s="352">
        <f t="shared" si="146"/>
        <v>0</v>
      </c>
      <c r="CN140" s="352">
        <f t="shared" si="146"/>
        <v>0</v>
      </c>
      <c r="CO140" s="352">
        <f t="shared" ref="CO140:CP140" si="150">+CO141+CO143+CO145</f>
        <v>0</v>
      </c>
      <c r="CP140" s="352">
        <f t="shared" si="150"/>
        <v>0</v>
      </c>
      <c r="CQ140" s="352">
        <f t="shared" si="146"/>
        <v>0</v>
      </c>
      <c r="CR140" s="352">
        <f t="shared" si="146"/>
        <v>0</v>
      </c>
      <c r="CS140" s="352">
        <f t="shared" si="146"/>
        <v>0</v>
      </c>
      <c r="CT140" s="352">
        <f t="shared" si="146"/>
        <v>0</v>
      </c>
      <c r="CU140" s="352">
        <f t="shared" si="146"/>
        <v>0</v>
      </c>
      <c r="CV140" s="352">
        <f t="shared" si="146"/>
        <v>0</v>
      </c>
      <c r="CW140" s="352">
        <f>+CW141+CW143+CW145</f>
        <v>14216826460</v>
      </c>
      <c r="CX140" s="352">
        <f t="shared" si="146"/>
        <v>0</v>
      </c>
      <c r="CY140" s="352">
        <f t="shared" ref="CY140:EN140" si="151">+CY141+CY143+CY145</f>
        <v>700</v>
      </c>
      <c r="CZ140" s="352">
        <f>+CZ141+CZ143+CZ145</f>
        <v>11921525254</v>
      </c>
      <c r="DA140" s="352">
        <f>+DA141+DA143+DA145</f>
        <v>375528046</v>
      </c>
      <c r="DB140" s="352">
        <f t="shared" si="151"/>
        <v>12297054000</v>
      </c>
      <c r="DC140" s="393">
        <f>+DC141+DC143+DC145</f>
        <v>26513880460</v>
      </c>
      <c r="DD140" s="394">
        <f>+DD141+DD143+DD145</f>
        <v>26513880460</v>
      </c>
      <c r="DE140" s="354"/>
      <c r="DF140" s="354"/>
      <c r="DG140" s="223"/>
      <c r="DH140" s="324"/>
      <c r="DI140" s="355"/>
      <c r="DJ140" s="352">
        <f t="shared" si="144"/>
        <v>14216826460</v>
      </c>
      <c r="DK140" s="352">
        <f t="shared" si="151"/>
        <v>0</v>
      </c>
      <c r="DL140" s="352">
        <f t="shared" si="145"/>
        <v>0</v>
      </c>
      <c r="DM140" s="352">
        <f t="shared" si="145"/>
        <v>0</v>
      </c>
      <c r="DN140" s="352">
        <f t="shared" si="145"/>
        <v>0</v>
      </c>
      <c r="DO140" s="352">
        <f t="shared" si="151"/>
        <v>0</v>
      </c>
      <c r="DP140" s="352">
        <f t="shared" si="151"/>
        <v>12297054000</v>
      </c>
      <c r="DQ140" s="352">
        <f t="shared" si="151"/>
        <v>0</v>
      </c>
      <c r="DR140" s="352">
        <f t="shared" si="151"/>
        <v>0</v>
      </c>
      <c r="DS140" s="352">
        <f t="shared" si="151"/>
        <v>0</v>
      </c>
      <c r="DT140" s="352">
        <f t="shared" si="151"/>
        <v>0</v>
      </c>
      <c r="DU140" s="352">
        <f t="shared" si="151"/>
        <v>0</v>
      </c>
      <c r="DV140" s="352">
        <f t="shared" si="151"/>
        <v>0</v>
      </c>
      <c r="DW140" s="352">
        <f t="shared" si="151"/>
        <v>26513880460</v>
      </c>
      <c r="DX140" s="352">
        <f t="shared" si="151"/>
        <v>0</v>
      </c>
      <c r="DY140" s="352">
        <f t="shared" si="151"/>
        <v>0</v>
      </c>
      <c r="DZ140" s="352">
        <f t="shared" si="151"/>
        <v>0</v>
      </c>
      <c r="EA140" s="352">
        <f t="shared" si="151"/>
        <v>0</v>
      </c>
      <c r="EB140" s="352">
        <f t="shared" si="151"/>
        <v>0</v>
      </c>
      <c r="EC140" s="352">
        <f t="shared" si="151"/>
        <v>0</v>
      </c>
      <c r="ED140" s="352">
        <f t="shared" si="151"/>
        <v>0</v>
      </c>
      <c r="EE140" s="352">
        <f t="shared" si="151"/>
        <v>0</v>
      </c>
      <c r="EF140" s="352">
        <f t="shared" si="151"/>
        <v>0</v>
      </c>
      <c r="EG140" s="352">
        <f t="shared" si="151"/>
        <v>0</v>
      </c>
      <c r="EH140" s="352">
        <f t="shared" si="151"/>
        <v>0</v>
      </c>
      <c r="EI140" s="352">
        <f t="shared" si="151"/>
        <v>0</v>
      </c>
      <c r="EJ140" s="352">
        <f t="shared" si="151"/>
        <v>0</v>
      </c>
      <c r="EK140" s="352">
        <f t="shared" si="151"/>
        <v>0</v>
      </c>
      <c r="EL140" s="352">
        <f t="shared" si="151"/>
        <v>0</v>
      </c>
      <c r="EM140" s="196">
        <f t="shared" si="151"/>
        <v>26513880460</v>
      </c>
      <c r="EN140" s="352">
        <f t="shared" si="151"/>
        <v>0</v>
      </c>
    </row>
    <row r="141" spans="1:144" s="326" customFormat="1" ht="24.75" customHeight="1">
      <c r="A141" s="305" t="s">
        <v>479</v>
      </c>
      <c r="B141" s="306" t="s">
        <v>348</v>
      </c>
      <c r="C141" s="307" t="s">
        <v>352</v>
      </c>
      <c r="D141" s="308" t="s">
        <v>316</v>
      </c>
      <c r="E141" s="308" t="s">
        <v>318</v>
      </c>
      <c r="F141" s="308" t="s">
        <v>476</v>
      </c>
      <c r="G141" s="310" t="str">
        <f>MID(F141,14,7)</f>
        <v>1905049</v>
      </c>
      <c r="H141" s="305" t="s">
        <v>470</v>
      </c>
      <c r="I141" s="311">
        <f>+G141-H141</f>
        <v>0</v>
      </c>
      <c r="J141" s="312" t="s">
        <v>459</v>
      </c>
      <c r="K141" s="358">
        <v>1901117</v>
      </c>
      <c r="L141" s="312" t="s">
        <v>477</v>
      </c>
      <c r="M141" s="359">
        <v>104</v>
      </c>
      <c r="N141" s="312" t="s">
        <v>480</v>
      </c>
      <c r="O141" s="312" t="s">
        <v>344</v>
      </c>
      <c r="P141" s="314" t="str">
        <f>MID(C141,1,7)</f>
        <v>O230117</v>
      </c>
      <c r="Q141" s="314" t="str">
        <f>MID(H141,1,4)</f>
        <v>1905</v>
      </c>
      <c r="R141" s="314" t="str">
        <f>MID(C141,14,8)</f>
        <v>20240242</v>
      </c>
      <c r="S141" s="314" t="str">
        <f>MID(O141,1,2)</f>
        <v>06</v>
      </c>
      <c r="T141" s="314" t="str">
        <f>MID(H141,5,3)</f>
        <v>049</v>
      </c>
      <c r="U141" s="312" t="str">
        <f>CONCATENATE(P141,Q141,R141,S141,T141)</f>
        <v>O23011719052024024206049</v>
      </c>
      <c r="V141" s="315" t="s">
        <v>327</v>
      </c>
      <c r="W141" s="308" t="s">
        <v>478</v>
      </c>
      <c r="X141" s="316" t="s">
        <v>360</v>
      </c>
      <c r="Y141" s="317">
        <v>7074</v>
      </c>
      <c r="Z141" s="385">
        <v>0</v>
      </c>
      <c r="AA141" s="385">
        <v>0</v>
      </c>
      <c r="AB141" s="385">
        <v>0</v>
      </c>
      <c r="AC141" s="385">
        <v>0</v>
      </c>
      <c r="AD141" s="385">
        <v>0</v>
      </c>
      <c r="AE141" s="405">
        <v>0</v>
      </c>
      <c r="AF141" s="385">
        <v>0</v>
      </c>
      <c r="AG141" s="385">
        <v>0</v>
      </c>
      <c r="AH141" s="385">
        <v>0</v>
      </c>
      <c r="AI141" s="385">
        <v>0</v>
      </c>
      <c r="AJ141" s="385">
        <v>0</v>
      </c>
      <c r="AK141" s="385">
        <v>0</v>
      </c>
      <c r="AL141" s="385">
        <v>0</v>
      </c>
      <c r="AM141" s="385">
        <v>0</v>
      </c>
      <c r="AN141" s="385">
        <v>0</v>
      </c>
      <c r="AO141" s="385">
        <v>0</v>
      </c>
      <c r="AP141" s="385">
        <v>0</v>
      </c>
      <c r="AQ141" s="385">
        <v>0</v>
      </c>
      <c r="AR141" s="385">
        <v>0</v>
      </c>
      <c r="AS141" s="385">
        <v>0</v>
      </c>
      <c r="AT141" s="385">
        <v>0</v>
      </c>
      <c r="AU141" s="385">
        <v>0</v>
      </c>
      <c r="AV141" s="385">
        <v>0</v>
      </c>
      <c r="AW141" s="406">
        <v>0</v>
      </c>
      <c r="AX141" s="407">
        <v>0</v>
      </c>
      <c r="AY141" s="407">
        <v>0</v>
      </c>
      <c r="AZ141" s="318">
        <f>SUM(Z141:AY142)</f>
        <v>0</v>
      </c>
      <c r="BA141" s="385">
        <v>0</v>
      </c>
      <c r="BB141" s="385">
        <v>0</v>
      </c>
      <c r="BC141" s="385">
        <v>0</v>
      </c>
      <c r="BD141" s="385">
        <v>0</v>
      </c>
      <c r="BE141" s="385">
        <v>0</v>
      </c>
      <c r="BF141" s="385">
        <v>0</v>
      </c>
      <c r="BG141" s="385">
        <v>0</v>
      </c>
      <c r="BH141" s="385">
        <v>0</v>
      </c>
      <c r="BI141" s="385">
        <v>0</v>
      </c>
      <c r="BJ141" s="385">
        <v>0</v>
      </c>
      <c r="BK141" s="385">
        <v>0</v>
      </c>
      <c r="BL141" s="406">
        <v>0</v>
      </c>
      <c r="BM141" s="385">
        <v>0</v>
      </c>
      <c r="BN141" s="406">
        <v>0</v>
      </c>
      <c r="BO141" s="385">
        <v>0</v>
      </c>
      <c r="BP141" s="385">
        <v>0</v>
      </c>
      <c r="BQ141" s="385">
        <v>0</v>
      </c>
      <c r="BR141" s="385">
        <v>0</v>
      </c>
      <c r="BS141" s="385">
        <v>0</v>
      </c>
      <c r="BT141" s="385">
        <v>0</v>
      </c>
      <c r="BU141" s="385">
        <f>SUM(BA141:BT141)</f>
        <v>0</v>
      </c>
      <c r="BV141" s="385">
        <f>+BU141+AZ141</f>
        <v>0</v>
      </c>
      <c r="BW141" s="863">
        <v>2400000000</v>
      </c>
      <c r="BX141" s="385">
        <v>0</v>
      </c>
      <c r="BY141" s="385">
        <v>0</v>
      </c>
      <c r="BZ141" s="385">
        <v>0</v>
      </c>
      <c r="CA141" s="385">
        <v>0</v>
      </c>
      <c r="CB141" s="385">
        <v>0</v>
      </c>
      <c r="CC141" s="385">
        <v>0</v>
      </c>
      <c r="CD141" s="385">
        <v>0</v>
      </c>
      <c r="CE141" s="385">
        <v>0</v>
      </c>
      <c r="CF141" s="385">
        <v>0</v>
      </c>
      <c r="CG141" s="385">
        <v>0</v>
      </c>
      <c r="CH141" s="196">
        <v>0</v>
      </c>
      <c r="CI141" s="196">
        <v>0</v>
      </c>
      <c r="CJ141" s="385">
        <v>0</v>
      </c>
      <c r="CK141" s="385">
        <v>0</v>
      </c>
      <c r="CL141" s="385">
        <v>0</v>
      </c>
      <c r="CM141" s="385">
        <v>0</v>
      </c>
      <c r="CN141" s="385">
        <v>0</v>
      </c>
      <c r="CO141" s="385">
        <v>0</v>
      </c>
      <c r="CP141" s="385">
        <v>0</v>
      </c>
      <c r="CQ141" s="385">
        <v>0</v>
      </c>
      <c r="CR141" s="385">
        <v>0</v>
      </c>
      <c r="CS141" s="385">
        <v>0</v>
      </c>
      <c r="CT141" s="385">
        <v>0</v>
      </c>
      <c r="CU141" s="385">
        <v>0</v>
      </c>
      <c r="CV141" s="385">
        <v>0</v>
      </c>
      <c r="CW141" s="385">
        <f>SUM(BW141:CV141)</f>
        <v>2400000000</v>
      </c>
      <c r="CX141" s="385">
        <v>0</v>
      </c>
      <c r="CY141" s="196">
        <v>0</v>
      </c>
      <c r="CZ141" s="196">
        <v>0</v>
      </c>
      <c r="DA141" s="196">
        <v>0</v>
      </c>
      <c r="DB141" s="318">
        <f>SUM(CX141:DA141)</f>
        <v>0</v>
      </c>
      <c r="DC141" s="318">
        <f>+DB141+CW141</f>
        <v>2400000000</v>
      </c>
      <c r="DD141" s="318">
        <f>+DC141+BV141</f>
        <v>2400000000</v>
      </c>
      <c r="DE141" s="322">
        <f>ROUND(SUM(DD141),-3)</f>
        <v>2400000000</v>
      </c>
      <c r="DF141" s="322">
        <f>+DE141-DD141</f>
        <v>0</v>
      </c>
      <c r="DG141" s="223" t="str">
        <f>CONCATENATE(E141,F141,U141)</f>
        <v>O232020200991122PM/0201/0106/19050490242O23011719052024024206049</v>
      </c>
      <c r="DH141" s="324" t="str">
        <f>VLOOKUP(DG141,'[2]anteproyecto 2025'!DC$45:DC$177,1,0)</f>
        <v>O232020200991122PM/0201/0106/19050490242O23011719052024024206049</v>
      </c>
      <c r="DI141" s="167"/>
      <c r="DJ141" s="196">
        <f t="shared" si="144"/>
        <v>2400000000</v>
      </c>
      <c r="DK141" s="196">
        <f>+CK141+CL141+CM141+CN141</f>
        <v>0</v>
      </c>
      <c r="DL141" s="196">
        <f>+CO141</f>
        <v>0</v>
      </c>
      <c r="DM141" s="196">
        <f>+CP141</f>
        <v>0</v>
      </c>
      <c r="DN141" s="196">
        <f>+CQ141</f>
        <v>0</v>
      </c>
      <c r="DO141" s="196">
        <f>+CX141</f>
        <v>0</v>
      </c>
      <c r="DP141" s="196">
        <f>+CY141+CZ141+DA141</f>
        <v>0</v>
      </c>
      <c r="DQ141" s="196">
        <f>+CS141</f>
        <v>0</v>
      </c>
      <c r="DR141" s="196">
        <v>0</v>
      </c>
      <c r="DS141" s="196">
        <f>+CR141</f>
        <v>0</v>
      </c>
      <c r="DT141" s="196">
        <f>+CT141</f>
        <v>0</v>
      </c>
      <c r="DU141" s="196">
        <f>+CU141</f>
        <v>0</v>
      </c>
      <c r="DV141" s="196">
        <f>+CV141</f>
        <v>0</v>
      </c>
      <c r="DW141" s="196">
        <f>SUM(DJ141:DV141)</f>
        <v>2400000000</v>
      </c>
      <c r="DX141" s="196">
        <f>+Z141+AA141+AB141+AC141+AD141+AE141+AF141+AJ141+AK141+AL141+AM141+AN141+AO141+AP141+AQ141+AR141+AS141+AT141+AU141+AV141+BF141+AW141+AX141+AY141+BG141+BH141+BI141</f>
        <v>0</v>
      </c>
      <c r="DY141" s="196">
        <f>+AG141+AH141</f>
        <v>0</v>
      </c>
      <c r="DZ141" s="196">
        <f>+AH141</f>
        <v>0</v>
      </c>
      <c r="EA141" s="196">
        <f>+AI141</f>
        <v>0</v>
      </c>
      <c r="EB141" s="196">
        <f>+BA141</f>
        <v>0</v>
      </c>
      <c r="EC141" s="196">
        <f>+BJ141+BK141+BL141+BN141+BM141+BT141</f>
        <v>0</v>
      </c>
      <c r="ED141" s="196">
        <f>+BP141</f>
        <v>0</v>
      </c>
      <c r="EE141" s="196">
        <f>+BQ141</f>
        <v>0</v>
      </c>
      <c r="EF141" s="196">
        <f>+BO141</f>
        <v>0</v>
      </c>
      <c r="EG141" s="196">
        <f>+BB141+BC141</f>
        <v>0</v>
      </c>
      <c r="EH141" s="196">
        <f>+BD141</f>
        <v>0</v>
      </c>
      <c r="EI141" s="196">
        <f>+BE141</f>
        <v>0</v>
      </c>
      <c r="EJ141" s="196">
        <f>+BR141</f>
        <v>0</v>
      </c>
      <c r="EK141" s="196">
        <f>+BS141</f>
        <v>0</v>
      </c>
      <c r="EL141" s="196">
        <f>SUM(DX141:EK141)</f>
        <v>0</v>
      </c>
      <c r="EM141" s="196">
        <f>+EL141+DW141</f>
        <v>2400000000</v>
      </c>
      <c r="EN141" s="325">
        <f>+EM141-DD141</f>
        <v>0</v>
      </c>
    </row>
    <row r="142" spans="1:144" ht="24.75" hidden="1" customHeight="1">
      <c r="A142">
        <v>0</v>
      </c>
      <c r="S142"/>
      <c r="Z142" s="371"/>
      <c r="AA142" s="371"/>
      <c r="AB142" s="371"/>
      <c r="AC142" s="371"/>
      <c r="AD142" s="371"/>
      <c r="AE142" s="401"/>
      <c r="AF142" s="371"/>
      <c r="AG142" s="371"/>
      <c r="AH142" s="371"/>
      <c r="AI142" s="371"/>
      <c r="AJ142" s="371"/>
      <c r="AK142" s="371"/>
      <c r="AL142" s="371"/>
      <c r="AM142" s="371"/>
      <c r="AN142" s="371"/>
      <c r="AO142" s="371"/>
      <c r="AP142" s="371"/>
      <c r="AQ142" s="371"/>
      <c r="AR142" s="371"/>
      <c r="AS142" s="371"/>
      <c r="AT142" s="371"/>
      <c r="AU142" s="371"/>
      <c r="AV142" s="371"/>
      <c r="AW142" s="371"/>
      <c r="AZ142" s="371"/>
      <c r="BA142" s="371"/>
      <c r="BB142" s="371"/>
      <c r="BC142" s="371"/>
      <c r="BD142" s="371"/>
      <c r="BE142" s="371"/>
      <c r="BF142" s="371"/>
      <c r="BG142" s="371"/>
      <c r="BH142" s="371"/>
      <c r="BI142" s="371"/>
      <c r="BJ142" s="371"/>
      <c r="BK142" s="371"/>
      <c r="BM142" s="371"/>
      <c r="BO142" s="371"/>
      <c r="BP142" s="371"/>
      <c r="BQ142" s="371"/>
      <c r="BR142" s="371"/>
      <c r="BS142" s="371"/>
      <c r="BT142" s="371"/>
      <c r="BU142" s="371"/>
      <c r="BV142" s="371"/>
      <c r="BW142" s="862"/>
      <c r="BX142" s="371"/>
      <c r="BY142" s="371"/>
      <c r="BZ142" s="371"/>
      <c r="CA142" s="371"/>
      <c r="CB142" s="371"/>
      <c r="CC142" s="371"/>
      <c r="CD142" s="371"/>
      <c r="CE142" s="371"/>
      <c r="CF142" s="371"/>
      <c r="CG142" s="371"/>
      <c r="CH142" s="371"/>
      <c r="CI142" s="371"/>
      <c r="CJ142" s="371"/>
      <c r="CK142" s="371"/>
      <c r="CL142" s="386"/>
      <c r="CM142" s="386"/>
      <c r="CN142" s="386"/>
      <c r="CO142" s="386"/>
      <c r="CP142" s="386"/>
      <c r="CQ142" s="386"/>
      <c r="CR142" s="386"/>
      <c r="CS142" s="386"/>
      <c r="CT142" s="386"/>
      <c r="CU142" s="386"/>
      <c r="CV142" s="386"/>
      <c r="CW142" s="386"/>
      <c r="CX142" s="386"/>
      <c r="CY142" s="386"/>
      <c r="CZ142" s="386"/>
      <c r="DA142" s="386"/>
      <c r="DB142" s="386"/>
      <c r="DC142" s="386"/>
      <c r="DD142" s="386"/>
      <c r="DG142" s="223"/>
      <c r="DI142" s="371"/>
      <c r="DJ142">
        <f t="shared" si="144"/>
        <v>0</v>
      </c>
      <c r="DL142">
        <f>+CN142+CO142</f>
        <v>0</v>
      </c>
      <c r="DM142">
        <f>+CO142+CP142</f>
        <v>0</v>
      </c>
      <c r="DN142">
        <f>+CP142+CQ142</f>
        <v>0</v>
      </c>
      <c r="EM142" s="196"/>
      <c r="EN142"/>
    </row>
    <row r="143" spans="1:144" s="326" customFormat="1" ht="24.75" customHeight="1">
      <c r="A143" s="305" t="s">
        <v>481</v>
      </c>
      <c r="B143" s="306" t="s">
        <v>348</v>
      </c>
      <c r="C143" s="307" t="s">
        <v>352</v>
      </c>
      <c r="D143" s="308" t="s">
        <v>316</v>
      </c>
      <c r="E143" s="308" t="s">
        <v>318</v>
      </c>
      <c r="F143" s="308" t="s">
        <v>476</v>
      </c>
      <c r="G143" s="310" t="str">
        <f>MID(F143,14,7)</f>
        <v>1905049</v>
      </c>
      <c r="H143" s="305" t="s">
        <v>470</v>
      </c>
      <c r="I143" s="311">
        <f>+G143-H143</f>
        <v>0</v>
      </c>
      <c r="J143" s="312" t="s">
        <v>459</v>
      </c>
      <c r="K143" s="358">
        <v>1901131</v>
      </c>
      <c r="L143" s="312" t="s">
        <v>482</v>
      </c>
      <c r="M143" s="359">
        <v>115</v>
      </c>
      <c r="N143" s="312" t="s">
        <v>483</v>
      </c>
      <c r="O143" s="312" t="s">
        <v>344</v>
      </c>
      <c r="P143" s="314" t="str">
        <f>MID(C143,1,7)</f>
        <v>O230117</v>
      </c>
      <c r="Q143" s="314" t="str">
        <f>MID(H143,1,4)</f>
        <v>1905</v>
      </c>
      <c r="R143" s="314" t="str">
        <f>MID(C143,14,8)</f>
        <v>20240242</v>
      </c>
      <c r="S143" s="314" t="str">
        <f>MID(O143,1,2)</f>
        <v>06</v>
      </c>
      <c r="T143" s="314" t="str">
        <f>MID(H143,5,3)</f>
        <v>049</v>
      </c>
      <c r="U143" s="312" t="str">
        <f>CONCATENATE(P143,Q143,R143,S143,T143)</f>
        <v>O23011719052024024206049</v>
      </c>
      <c r="V143" s="315" t="s">
        <v>327</v>
      </c>
      <c r="W143" s="308" t="s">
        <v>484</v>
      </c>
      <c r="X143" s="316" t="s">
        <v>360</v>
      </c>
      <c r="Y143" s="317">
        <v>7074</v>
      </c>
      <c r="Z143" s="385">
        <v>0</v>
      </c>
      <c r="AA143" s="385">
        <v>0</v>
      </c>
      <c r="AB143" s="385">
        <v>0</v>
      </c>
      <c r="AC143" s="385">
        <v>0</v>
      </c>
      <c r="AD143" s="385">
        <v>0</v>
      </c>
      <c r="AE143" s="405">
        <v>0</v>
      </c>
      <c r="AF143" s="385">
        <v>0</v>
      </c>
      <c r="AG143" s="385">
        <v>0</v>
      </c>
      <c r="AH143" s="385">
        <v>0</v>
      </c>
      <c r="AI143" s="385">
        <v>0</v>
      </c>
      <c r="AJ143" s="385">
        <v>0</v>
      </c>
      <c r="AK143" s="385">
        <v>0</v>
      </c>
      <c r="AL143" s="385">
        <v>0</v>
      </c>
      <c r="AM143" s="385">
        <v>0</v>
      </c>
      <c r="AN143" s="385">
        <v>0</v>
      </c>
      <c r="AO143" s="385">
        <v>0</v>
      </c>
      <c r="AP143" s="385">
        <v>0</v>
      </c>
      <c r="AQ143" s="385">
        <v>0</v>
      </c>
      <c r="AR143" s="385">
        <v>0</v>
      </c>
      <c r="AS143" s="385">
        <v>0</v>
      </c>
      <c r="AT143" s="385">
        <v>0</v>
      </c>
      <c r="AU143" s="385">
        <v>0</v>
      </c>
      <c r="AV143" s="385">
        <v>0</v>
      </c>
      <c r="AW143" s="406">
        <v>0</v>
      </c>
      <c r="AX143" s="407">
        <v>0</v>
      </c>
      <c r="AY143" s="407">
        <v>0</v>
      </c>
      <c r="AZ143" s="318">
        <f>SUM(Z143:AY144)</f>
        <v>0</v>
      </c>
      <c r="BA143" s="385">
        <v>0</v>
      </c>
      <c r="BB143" s="385">
        <v>0</v>
      </c>
      <c r="BC143" s="385">
        <v>0</v>
      </c>
      <c r="BD143" s="385">
        <v>0</v>
      </c>
      <c r="BE143" s="385">
        <v>0</v>
      </c>
      <c r="BF143" s="385">
        <v>0</v>
      </c>
      <c r="BG143" s="385">
        <v>0</v>
      </c>
      <c r="BH143" s="385">
        <v>0</v>
      </c>
      <c r="BI143" s="385">
        <v>0</v>
      </c>
      <c r="BJ143" s="385">
        <v>0</v>
      </c>
      <c r="BK143" s="385">
        <v>0</v>
      </c>
      <c r="BL143" s="406">
        <v>0</v>
      </c>
      <c r="BM143" s="385">
        <v>0</v>
      </c>
      <c r="BN143" s="406">
        <v>0</v>
      </c>
      <c r="BO143" s="385">
        <v>0</v>
      </c>
      <c r="BP143" s="385">
        <v>0</v>
      </c>
      <c r="BQ143" s="385">
        <v>0</v>
      </c>
      <c r="BR143" s="385">
        <v>0</v>
      </c>
      <c r="BS143" s="385">
        <v>0</v>
      </c>
      <c r="BT143" s="385">
        <v>0</v>
      </c>
      <c r="BU143" s="385">
        <f>SUM(BA143:BT143)</f>
        <v>0</v>
      </c>
      <c r="BV143" s="385">
        <f>+BU143+AZ143</f>
        <v>0</v>
      </c>
      <c r="BW143" s="863">
        <v>0</v>
      </c>
      <c r="BX143" s="385">
        <v>0</v>
      </c>
      <c r="BY143" s="385">
        <v>0</v>
      </c>
      <c r="BZ143" s="385">
        <v>0</v>
      </c>
      <c r="CA143" s="385">
        <v>0</v>
      </c>
      <c r="CB143" s="385">
        <v>0</v>
      </c>
      <c r="CC143" s="385">
        <v>0</v>
      </c>
      <c r="CD143" s="385">
        <v>0</v>
      </c>
      <c r="CE143" s="385">
        <v>0</v>
      </c>
      <c r="CF143" s="385">
        <v>0</v>
      </c>
      <c r="CG143" s="385">
        <v>0</v>
      </c>
      <c r="CH143" s="196">
        <v>4105491358</v>
      </c>
      <c r="CI143" s="196">
        <v>129322978</v>
      </c>
      <c r="CJ143" s="385">
        <v>0</v>
      </c>
      <c r="CK143" s="385">
        <v>0</v>
      </c>
      <c r="CL143" s="385">
        <v>0</v>
      </c>
      <c r="CM143" s="385">
        <v>0</v>
      </c>
      <c r="CN143" s="385">
        <v>0</v>
      </c>
      <c r="CO143" s="385">
        <v>0</v>
      </c>
      <c r="CP143" s="385">
        <v>0</v>
      </c>
      <c r="CQ143" s="385">
        <v>0</v>
      </c>
      <c r="CR143" s="385">
        <v>0</v>
      </c>
      <c r="CS143" s="385">
        <v>0</v>
      </c>
      <c r="CT143" s="385">
        <v>0</v>
      </c>
      <c r="CU143" s="385">
        <v>0</v>
      </c>
      <c r="CV143" s="385">
        <v>0</v>
      </c>
      <c r="CW143" s="385">
        <f>SUM(BW143:CV143)</f>
        <v>4234814336</v>
      </c>
      <c r="CX143" s="385">
        <v>0</v>
      </c>
      <c r="CY143" s="196">
        <v>700</v>
      </c>
      <c r="CZ143" s="196">
        <v>11921525254</v>
      </c>
      <c r="DA143" s="196">
        <v>375528046</v>
      </c>
      <c r="DB143" s="318">
        <f>SUM(CX143:DA143)</f>
        <v>12297054000</v>
      </c>
      <c r="DC143" s="318">
        <f>+DB143+CW143</f>
        <v>16531868336</v>
      </c>
      <c r="DD143" s="318">
        <f>+DC143+BV143</f>
        <v>16531868336</v>
      </c>
      <c r="DE143" s="322">
        <f>ROUND(SUM(DD143),-3)</f>
        <v>16531868000</v>
      </c>
      <c r="DF143" s="322">
        <f>+DE143-DD143</f>
        <v>-336</v>
      </c>
      <c r="DG143" s="223" t="str">
        <f>CONCATENATE(E143,F143,U143)</f>
        <v>O232020200991122PM/0201/0106/19050490242O23011719052024024206049</v>
      </c>
      <c r="DH143" s="324" t="str">
        <f>VLOOKUP(DG143,'[2]anteproyecto 2025'!DC$45:DC$177,1,0)</f>
        <v>O232020200991122PM/0201/0106/19050490242O23011719052024024206049</v>
      </c>
      <c r="DI143" s="167"/>
      <c r="DJ143" s="196">
        <f t="shared" si="144"/>
        <v>4234814336</v>
      </c>
      <c r="DK143" s="196">
        <f>+CK143+CL143+CM143+CN143</f>
        <v>0</v>
      </c>
      <c r="DL143" s="196">
        <f>+CO143</f>
        <v>0</v>
      </c>
      <c r="DM143" s="196">
        <f>+CP143</f>
        <v>0</v>
      </c>
      <c r="DN143" s="196">
        <f>+CQ143</f>
        <v>0</v>
      </c>
      <c r="DO143" s="196">
        <f>+CX143</f>
        <v>0</v>
      </c>
      <c r="DP143" s="196">
        <f>+CY143+CZ143+DA143</f>
        <v>12297054000</v>
      </c>
      <c r="DQ143" s="196">
        <f>+CS143</f>
        <v>0</v>
      </c>
      <c r="DR143" s="196">
        <v>0</v>
      </c>
      <c r="DS143" s="196">
        <f>+CR143</f>
        <v>0</v>
      </c>
      <c r="DT143" s="196">
        <f>+CT143</f>
        <v>0</v>
      </c>
      <c r="DU143" s="196">
        <f>+CU143</f>
        <v>0</v>
      </c>
      <c r="DV143" s="196">
        <f>+CV143</f>
        <v>0</v>
      </c>
      <c r="DW143" s="196">
        <f>SUM(DJ143:DV143)</f>
        <v>16531868336</v>
      </c>
      <c r="DX143" s="196">
        <f>+Z143+AA143+AB143+AC143+AD143+AE143+AF143+AJ143+AK143+AL143+AM143+AN143+AO143+AP143+AQ143+AR143+AS143+AT143+AU143+AV143+BF143+AW143+AX143+AY143+BG143+BH143+BI143</f>
        <v>0</v>
      </c>
      <c r="DY143" s="196">
        <f>+AG143+AH143</f>
        <v>0</v>
      </c>
      <c r="DZ143" s="196">
        <f>+AH143</f>
        <v>0</v>
      </c>
      <c r="EA143" s="196">
        <f>+AI143</f>
        <v>0</v>
      </c>
      <c r="EB143" s="196">
        <f>+BA143</f>
        <v>0</v>
      </c>
      <c r="EC143" s="196">
        <f>+BJ143+BK143+BL143+BN143+BM143+BT143</f>
        <v>0</v>
      </c>
      <c r="ED143" s="196">
        <f>+BP143</f>
        <v>0</v>
      </c>
      <c r="EE143" s="196">
        <f>+BQ143</f>
        <v>0</v>
      </c>
      <c r="EF143" s="196">
        <f>+BO143</f>
        <v>0</v>
      </c>
      <c r="EG143" s="196">
        <f>+BB143+BC143</f>
        <v>0</v>
      </c>
      <c r="EH143" s="196">
        <f>+BD143</f>
        <v>0</v>
      </c>
      <c r="EI143" s="196">
        <f>+BE143</f>
        <v>0</v>
      </c>
      <c r="EJ143" s="196">
        <f>+BR143</f>
        <v>0</v>
      </c>
      <c r="EK143" s="196">
        <f>+BS143</f>
        <v>0</v>
      </c>
      <c r="EL143" s="196">
        <f>SUM(DX143:EK143)</f>
        <v>0</v>
      </c>
      <c r="EM143" s="196">
        <f>+EL143+DW143</f>
        <v>16531868336</v>
      </c>
      <c r="EN143" s="325">
        <f>+EM143-DD143</f>
        <v>0</v>
      </c>
    </row>
    <row r="144" spans="1:144" ht="24.75" hidden="1" customHeight="1">
      <c r="A144">
        <v>0</v>
      </c>
      <c r="S144"/>
      <c r="Z144" s="371"/>
      <c r="AA144" s="371"/>
      <c r="AB144" s="371"/>
      <c r="AC144" s="371"/>
      <c r="AD144" s="371"/>
      <c r="AE144" s="401"/>
      <c r="AF144" s="371"/>
      <c r="AG144" s="371"/>
      <c r="AH144" s="371"/>
      <c r="AI144" s="371"/>
      <c r="AJ144" s="371"/>
      <c r="AK144" s="371"/>
      <c r="AL144" s="371"/>
      <c r="AM144" s="371"/>
      <c r="AN144" s="371"/>
      <c r="AO144" s="371"/>
      <c r="AP144" s="371"/>
      <c r="AQ144" s="371"/>
      <c r="AR144" s="371"/>
      <c r="AS144" s="371"/>
      <c r="AT144" s="371"/>
      <c r="AU144" s="371"/>
      <c r="AV144" s="371"/>
      <c r="AW144" s="371"/>
      <c r="AZ144" s="371"/>
      <c r="BA144" s="371"/>
      <c r="BB144" s="371"/>
      <c r="BC144" s="371"/>
      <c r="BD144" s="371"/>
      <c r="BE144" s="371"/>
      <c r="BF144" s="371"/>
      <c r="BG144" s="371"/>
      <c r="BH144" s="371"/>
      <c r="BI144" s="371"/>
      <c r="BJ144" s="371"/>
      <c r="BK144" s="371"/>
      <c r="BM144" s="371"/>
      <c r="BO144" s="371"/>
      <c r="BP144" s="371"/>
      <c r="BQ144" s="371"/>
      <c r="BR144" s="371"/>
      <c r="BS144" s="371"/>
      <c r="BT144" s="371"/>
      <c r="BU144" s="371"/>
      <c r="BV144" s="371"/>
      <c r="BW144" s="862"/>
      <c r="BX144" s="371"/>
      <c r="BY144" s="371"/>
      <c r="BZ144" s="371"/>
      <c r="CA144" s="371"/>
      <c r="CB144" s="371"/>
      <c r="CC144" s="371"/>
      <c r="CD144" s="371"/>
      <c r="CE144" s="371"/>
      <c r="CF144" s="371"/>
      <c r="CG144" s="371"/>
      <c r="CH144" s="371"/>
      <c r="CI144" s="371"/>
      <c r="CJ144" s="371"/>
      <c r="CK144" s="371"/>
      <c r="CL144" s="386"/>
      <c r="CM144" s="386"/>
      <c r="CN144" s="386"/>
      <c r="CO144" s="386"/>
      <c r="CP144" s="386"/>
      <c r="CQ144" s="386"/>
      <c r="CR144" s="386"/>
      <c r="CS144" s="386"/>
      <c r="CT144" s="386"/>
      <c r="CU144" s="386"/>
      <c r="CV144" s="386"/>
      <c r="CW144" s="386"/>
      <c r="CX144" s="386"/>
      <c r="CY144" s="386"/>
      <c r="CZ144" s="386"/>
      <c r="DA144" s="386"/>
      <c r="DB144" s="386"/>
      <c r="DC144" s="386"/>
      <c r="DD144" s="386"/>
      <c r="DG144" s="223"/>
      <c r="DI144" s="371"/>
      <c r="DJ144">
        <f t="shared" si="144"/>
        <v>0</v>
      </c>
      <c r="DL144">
        <f>+CN144+CO144</f>
        <v>0</v>
      </c>
      <c r="DM144">
        <f>+CO144+CP144</f>
        <v>0</v>
      </c>
      <c r="DN144">
        <f>+CP144+CQ144</f>
        <v>0</v>
      </c>
      <c r="EM144" s="196"/>
      <c r="EN144"/>
    </row>
    <row r="145" spans="1:144" s="326" customFormat="1" ht="24.75" customHeight="1">
      <c r="A145" s="305" t="s">
        <v>485</v>
      </c>
      <c r="B145" s="306" t="s">
        <v>348</v>
      </c>
      <c r="C145" s="307" t="s">
        <v>352</v>
      </c>
      <c r="D145" s="308" t="s">
        <v>316</v>
      </c>
      <c r="E145" s="308" t="s">
        <v>318</v>
      </c>
      <c r="F145" s="308" t="s">
        <v>476</v>
      </c>
      <c r="G145" s="310" t="str">
        <f>MID(F145,14,7)</f>
        <v>1905049</v>
      </c>
      <c r="H145" s="305" t="s">
        <v>470</v>
      </c>
      <c r="I145" s="311">
        <f>+G145-H145</f>
        <v>0</v>
      </c>
      <c r="J145" s="312" t="s">
        <v>459</v>
      </c>
      <c r="K145" s="358">
        <v>1903042</v>
      </c>
      <c r="L145" s="312" t="s">
        <v>377</v>
      </c>
      <c r="M145" s="359">
        <v>149</v>
      </c>
      <c r="N145" s="312" t="s">
        <v>486</v>
      </c>
      <c r="O145" s="312" t="s">
        <v>344</v>
      </c>
      <c r="P145" s="314" t="str">
        <f>MID(C145,1,7)</f>
        <v>O230117</v>
      </c>
      <c r="Q145" s="314" t="str">
        <f>MID(H145,1,4)</f>
        <v>1905</v>
      </c>
      <c r="R145" s="314" t="str">
        <f>MID(C145,14,8)</f>
        <v>20240242</v>
      </c>
      <c r="S145" s="314" t="str">
        <f>MID(O145,1,2)</f>
        <v>06</v>
      </c>
      <c r="T145" s="314" t="str">
        <f>MID(H145,5,3)</f>
        <v>049</v>
      </c>
      <c r="U145" s="312" t="str">
        <f>CONCATENATE(P145,Q145,R145,S145,T145)</f>
        <v>O23011719052024024206049</v>
      </c>
      <c r="V145" s="315" t="s">
        <v>327</v>
      </c>
      <c r="W145" s="308" t="s">
        <v>379</v>
      </c>
      <c r="X145" s="316" t="s">
        <v>360</v>
      </c>
      <c r="Y145" s="317">
        <v>7074</v>
      </c>
      <c r="Z145" s="385">
        <v>0</v>
      </c>
      <c r="AA145" s="385">
        <v>0</v>
      </c>
      <c r="AB145" s="385">
        <v>0</v>
      </c>
      <c r="AC145" s="385">
        <v>0</v>
      </c>
      <c r="AD145" s="385">
        <v>0</v>
      </c>
      <c r="AE145" s="405">
        <v>0</v>
      </c>
      <c r="AF145" s="385">
        <v>0</v>
      </c>
      <c r="AG145" s="385">
        <v>0</v>
      </c>
      <c r="AH145" s="385">
        <v>0</v>
      </c>
      <c r="AI145" s="385">
        <v>0</v>
      </c>
      <c r="AJ145" s="385">
        <v>0</v>
      </c>
      <c r="AK145" s="385">
        <v>0</v>
      </c>
      <c r="AL145" s="385">
        <v>0</v>
      </c>
      <c r="AM145" s="385">
        <v>0</v>
      </c>
      <c r="AN145" s="385">
        <v>0</v>
      </c>
      <c r="AO145" s="385">
        <v>0</v>
      </c>
      <c r="AP145" s="385">
        <v>0</v>
      </c>
      <c r="AQ145" s="385">
        <v>0</v>
      </c>
      <c r="AR145" s="385">
        <v>0</v>
      </c>
      <c r="AS145" s="385">
        <v>0</v>
      </c>
      <c r="AT145" s="385">
        <v>0</v>
      </c>
      <c r="AU145" s="385">
        <v>0</v>
      </c>
      <c r="AV145" s="385">
        <v>0</v>
      </c>
      <c r="AW145" s="406">
        <v>0</v>
      </c>
      <c r="AX145" s="407">
        <v>0</v>
      </c>
      <c r="AY145" s="407">
        <v>0</v>
      </c>
      <c r="AZ145" s="318">
        <f>SUM(Z145:AY146)</f>
        <v>0</v>
      </c>
      <c r="BA145" s="385">
        <v>0</v>
      </c>
      <c r="BB145" s="385">
        <v>0</v>
      </c>
      <c r="BC145" s="385">
        <v>0</v>
      </c>
      <c r="BD145" s="385">
        <v>0</v>
      </c>
      <c r="BE145" s="385">
        <v>0</v>
      </c>
      <c r="BF145" s="385">
        <v>0</v>
      </c>
      <c r="BG145" s="385">
        <v>0</v>
      </c>
      <c r="BH145" s="385">
        <v>0</v>
      </c>
      <c r="BI145" s="385">
        <v>0</v>
      </c>
      <c r="BJ145" s="385">
        <v>0</v>
      </c>
      <c r="BK145" s="385">
        <v>0</v>
      </c>
      <c r="BL145" s="406">
        <v>0</v>
      </c>
      <c r="BM145" s="385">
        <v>0</v>
      </c>
      <c r="BN145" s="406">
        <v>0</v>
      </c>
      <c r="BO145" s="385">
        <v>0</v>
      </c>
      <c r="BP145" s="385">
        <v>0</v>
      </c>
      <c r="BQ145" s="385">
        <v>0</v>
      </c>
      <c r="BR145" s="385">
        <v>0</v>
      </c>
      <c r="BS145" s="385">
        <v>0</v>
      </c>
      <c r="BT145" s="385">
        <v>0</v>
      </c>
      <c r="BU145" s="385">
        <f>SUM(BA145:BT145)</f>
        <v>0</v>
      </c>
      <c r="BV145" s="385">
        <f>+BU145+AZ145</f>
        <v>0</v>
      </c>
      <c r="BW145" s="863">
        <v>4514273011</v>
      </c>
      <c r="BX145" s="385">
        <v>0</v>
      </c>
      <c r="BY145" s="385">
        <v>0</v>
      </c>
      <c r="BZ145" s="385">
        <v>0</v>
      </c>
      <c r="CA145" s="385">
        <v>0</v>
      </c>
      <c r="CB145" s="385">
        <v>0</v>
      </c>
      <c r="CC145" s="385">
        <v>0</v>
      </c>
      <c r="CD145" s="385">
        <v>0</v>
      </c>
      <c r="CE145" s="385">
        <v>0</v>
      </c>
      <c r="CF145" s="385">
        <v>0</v>
      </c>
      <c r="CG145" s="385">
        <v>0</v>
      </c>
      <c r="CH145" s="196">
        <v>2978387488</v>
      </c>
      <c r="CI145" s="196">
        <v>89351625</v>
      </c>
      <c r="CJ145" s="385">
        <v>0</v>
      </c>
      <c r="CK145" s="385">
        <v>0</v>
      </c>
      <c r="CL145" s="385">
        <v>0</v>
      </c>
      <c r="CM145" s="385">
        <v>0</v>
      </c>
      <c r="CN145" s="385">
        <v>0</v>
      </c>
      <c r="CO145" s="385">
        <v>0</v>
      </c>
      <c r="CP145" s="385">
        <v>0</v>
      </c>
      <c r="CQ145" s="385">
        <v>0</v>
      </c>
      <c r="CR145" s="385">
        <v>0</v>
      </c>
      <c r="CS145" s="385">
        <v>0</v>
      </c>
      <c r="CT145" s="385">
        <v>0</v>
      </c>
      <c r="CU145" s="385">
        <v>0</v>
      </c>
      <c r="CV145" s="385">
        <v>0</v>
      </c>
      <c r="CW145" s="385">
        <f>SUM(BW145:CV145)</f>
        <v>7582012124</v>
      </c>
      <c r="CX145" s="385">
        <v>0</v>
      </c>
      <c r="CY145" s="196">
        <v>0</v>
      </c>
      <c r="CZ145" s="196">
        <v>0</v>
      </c>
      <c r="DA145" s="196">
        <v>0</v>
      </c>
      <c r="DB145" s="318">
        <f>SUM(CX145:DA145)</f>
        <v>0</v>
      </c>
      <c r="DC145" s="318">
        <f>+DB145+CW145</f>
        <v>7582012124</v>
      </c>
      <c r="DD145" s="318">
        <f>+DC145+BV145</f>
        <v>7582012124</v>
      </c>
      <c r="DE145" s="322">
        <f>ROUND(SUM(DD145),-3)</f>
        <v>7582012000</v>
      </c>
      <c r="DF145" s="322">
        <f>+DE145-DD145</f>
        <v>-124</v>
      </c>
      <c r="DG145" s="223" t="str">
        <f>CONCATENATE(E145,F145,U145)</f>
        <v>O232020200991122PM/0201/0106/19050490242O23011719052024024206049</v>
      </c>
      <c r="DH145" s="324" t="str">
        <f>VLOOKUP(DG145,'[2]anteproyecto 2025'!DC$45:DC$177,1,0)</f>
        <v>O232020200991122PM/0201/0106/19050490242O23011719052024024206049</v>
      </c>
      <c r="DI145" s="167"/>
      <c r="DJ145" s="196">
        <f t="shared" si="144"/>
        <v>7582012124</v>
      </c>
      <c r="DK145" s="196">
        <f>+CK145+CL145+CM145+CN145</f>
        <v>0</v>
      </c>
      <c r="DL145" s="196">
        <f>+CO145</f>
        <v>0</v>
      </c>
      <c r="DM145" s="196">
        <f>+CP145</f>
        <v>0</v>
      </c>
      <c r="DN145" s="196">
        <f>+CQ145</f>
        <v>0</v>
      </c>
      <c r="DO145" s="196">
        <f>+CX145</f>
        <v>0</v>
      </c>
      <c r="DP145" s="196">
        <f>+CY145+CZ145+DA145</f>
        <v>0</v>
      </c>
      <c r="DQ145" s="196">
        <f>+CS145</f>
        <v>0</v>
      </c>
      <c r="DR145" s="196">
        <v>0</v>
      </c>
      <c r="DS145" s="196">
        <f>+CR145</f>
        <v>0</v>
      </c>
      <c r="DT145" s="196">
        <f>+CT145</f>
        <v>0</v>
      </c>
      <c r="DU145" s="196">
        <f>+CU145</f>
        <v>0</v>
      </c>
      <c r="DV145" s="196">
        <f>+CV145</f>
        <v>0</v>
      </c>
      <c r="DW145" s="196">
        <f>SUM(DJ145:DV145)</f>
        <v>7582012124</v>
      </c>
      <c r="DX145" s="196">
        <f>+Z145+AA145+AB145+AC145+AD145+AE145+AF145+AJ145+AK145+AL145+AM145+AN145+AO145+AP145+AQ145+AR145+AS145+AT145+AU145+AV145+BF145+AW145+AX145+AY145+BG145+BH145+BI145</f>
        <v>0</v>
      </c>
      <c r="DY145" s="196">
        <f>+AG145+AH145</f>
        <v>0</v>
      </c>
      <c r="DZ145" s="196">
        <f>+AH145</f>
        <v>0</v>
      </c>
      <c r="EA145" s="196">
        <f>+AI145</f>
        <v>0</v>
      </c>
      <c r="EB145" s="196">
        <f>+BA145</f>
        <v>0</v>
      </c>
      <c r="EC145" s="196">
        <f>+BJ145+BK145+BL145+BN145+BM145+BT145</f>
        <v>0</v>
      </c>
      <c r="ED145" s="196">
        <f>+BP145</f>
        <v>0</v>
      </c>
      <c r="EE145" s="196">
        <f>+BQ145</f>
        <v>0</v>
      </c>
      <c r="EF145" s="196">
        <f>+BO145</f>
        <v>0</v>
      </c>
      <c r="EG145" s="196">
        <f>+BB145+BC145</f>
        <v>0</v>
      </c>
      <c r="EH145" s="196">
        <f>+BD145</f>
        <v>0</v>
      </c>
      <c r="EI145" s="196">
        <f>+BE145</f>
        <v>0</v>
      </c>
      <c r="EJ145" s="196">
        <f>+BR145</f>
        <v>0</v>
      </c>
      <c r="EK145" s="196">
        <f>+BS145</f>
        <v>0</v>
      </c>
      <c r="EL145" s="196">
        <f>SUM(DX145:EK145)</f>
        <v>0</v>
      </c>
      <c r="EM145" s="196">
        <f>+EL145+DW145</f>
        <v>7582012124</v>
      </c>
      <c r="EN145" s="325">
        <f>+EM145-DD145</f>
        <v>0</v>
      </c>
    </row>
    <row r="146" spans="1:144" ht="24.75" hidden="1" customHeight="1">
      <c r="A146">
        <v>0</v>
      </c>
      <c r="S146"/>
      <c r="Z146" s="371"/>
      <c r="AA146" s="371"/>
      <c r="AB146" s="371"/>
      <c r="AC146" s="371"/>
      <c r="AD146" s="371"/>
      <c r="AE146" s="401"/>
      <c r="AF146" s="371"/>
      <c r="AG146" s="371"/>
      <c r="AH146" s="371"/>
      <c r="AI146" s="371"/>
      <c r="AJ146" s="371"/>
      <c r="AK146" s="371"/>
      <c r="AL146" s="371"/>
      <c r="AM146" s="371"/>
      <c r="AN146" s="371"/>
      <c r="AO146" s="371"/>
      <c r="AP146" s="371"/>
      <c r="AQ146" s="371"/>
      <c r="AR146" s="371"/>
      <c r="AS146" s="371"/>
      <c r="AT146" s="371"/>
      <c r="AU146" s="371"/>
      <c r="AV146" s="371"/>
      <c r="AW146" s="371"/>
      <c r="AZ146" s="371"/>
      <c r="BA146" s="371"/>
      <c r="BB146" s="371"/>
      <c r="BC146" s="371"/>
      <c r="BD146" s="371"/>
      <c r="BE146" s="371"/>
      <c r="BF146" s="371"/>
      <c r="BG146" s="371"/>
      <c r="BH146" s="371"/>
      <c r="BI146" s="371"/>
      <c r="BJ146" s="371"/>
      <c r="BK146" s="371"/>
      <c r="BM146" s="371"/>
      <c r="BO146" s="371"/>
      <c r="BP146" s="371"/>
      <c r="BQ146" s="371"/>
      <c r="BR146" s="371"/>
      <c r="BS146" s="371"/>
      <c r="BT146" s="371"/>
      <c r="BU146" s="371"/>
      <c r="BV146" s="371"/>
      <c r="BW146" s="862"/>
      <c r="BX146" s="371"/>
      <c r="BY146" s="371"/>
      <c r="BZ146" s="371"/>
      <c r="CA146" s="371"/>
      <c r="CB146" s="371"/>
      <c r="CC146" s="371"/>
      <c r="CD146" s="371"/>
      <c r="CE146" s="371"/>
      <c r="CF146" s="371"/>
      <c r="CG146" s="371"/>
      <c r="CH146" s="371"/>
      <c r="CI146" s="371"/>
      <c r="CJ146" s="371"/>
      <c r="CK146" s="371"/>
      <c r="CL146" s="386"/>
      <c r="CM146" s="386"/>
      <c r="CN146" s="386"/>
      <c r="CO146" s="386"/>
      <c r="CP146" s="386"/>
      <c r="CQ146" s="386"/>
      <c r="CR146" s="386"/>
      <c r="CS146" s="386"/>
      <c r="CT146" s="386"/>
      <c r="CU146" s="386"/>
      <c r="CV146" s="386"/>
      <c r="CW146" s="386"/>
      <c r="CX146" s="386"/>
      <c r="CY146" s="386"/>
      <c r="CZ146" s="386"/>
      <c r="DA146" s="386"/>
      <c r="DB146" s="386"/>
      <c r="DC146" s="386"/>
      <c r="DD146" s="386"/>
      <c r="DG146" s="223"/>
      <c r="DI146" s="371"/>
      <c r="DJ146">
        <f t="shared" si="144"/>
        <v>0</v>
      </c>
      <c r="DL146">
        <f>+CN146+CO146</f>
        <v>0</v>
      </c>
      <c r="DM146">
        <f>+CO146+CP146</f>
        <v>0</v>
      </c>
      <c r="DN146">
        <f>+CP146+CQ146</f>
        <v>0</v>
      </c>
      <c r="EM146" s="196"/>
      <c r="EN146"/>
    </row>
    <row r="147" spans="1:144" s="371" customFormat="1" ht="24.75" customHeight="1">
      <c r="A147" s="313" t="s">
        <v>221</v>
      </c>
      <c r="B147" s="363" t="s">
        <v>348</v>
      </c>
      <c r="C147" s="364" t="s">
        <v>352</v>
      </c>
      <c r="D147" s="342" t="s">
        <v>316</v>
      </c>
      <c r="E147" s="342" t="s">
        <v>318</v>
      </c>
      <c r="F147" s="309" t="s">
        <v>487</v>
      </c>
      <c r="G147" s="343"/>
      <c r="H147" s="313" t="s">
        <v>470</v>
      </c>
      <c r="I147" s="313"/>
      <c r="J147" s="365" t="s">
        <v>459</v>
      </c>
      <c r="K147" s="313">
        <v>1903035</v>
      </c>
      <c r="L147" s="365" t="s">
        <v>488</v>
      </c>
      <c r="M147" s="370">
        <v>0</v>
      </c>
      <c r="N147" s="365"/>
      <c r="O147" s="365" t="s">
        <v>393</v>
      </c>
      <c r="P147" s="365"/>
      <c r="Q147" s="365"/>
      <c r="R147" s="365"/>
      <c r="S147" s="365"/>
      <c r="T147" s="365"/>
      <c r="U147" s="312"/>
      <c r="V147" s="366" t="s">
        <v>327</v>
      </c>
      <c r="W147" s="342" t="s">
        <v>379</v>
      </c>
      <c r="X147" s="368" t="s">
        <v>360</v>
      </c>
      <c r="Y147" s="351">
        <v>7074</v>
      </c>
      <c r="Z147" s="352">
        <f>+Z148+Z150+Z152</f>
        <v>0</v>
      </c>
      <c r="AA147" s="352">
        <f t="shared" ref="AA147:CQ147" si="152">+AA148+AA150+AA152</f>
        <v>0</v>
      </c>
      <c r="AB147" s="352">
        <f t="shared" si="152"/>
        <v>0</v>
      </c>
      <c r="AC147" s="352">
        <f t="shared" si="152"/>
        <v>0</v>
      </c>
      <c r="AD147" s="352">
        <f t="shared" si="152"/>
        <v>0</v>
      </c>
      <c r="AE147" s="352">
        <f t="shared" si="152"/>
        <v>0</v>
      </c>
      <c r="AF147" s="352">
        <f t="shared" si="152"/>
        <v>0</v>
      </c>
      <c r="AG147" s="352">
        <f t="shared" si="152"/>
        <v>0</v>
      </c>
      <c r="AH147" s="352">
        <f t="shared" si="152"/>
        <v>0</v>
      </c>
      <c r="AI147" s="352">
        <f t="shared" si="152"/>
        <v>0</v>
      </c>
      <c r="AJ147" s="352">
        <f t="shared" si="152"/>
        <v>0</v>
      </c>
      <c r="AK147" s="352">
        <f t="shared" si="152"/>
        <v>0</v>
      </c>
      <c r="AL147" s="352">
        <f t="shared" si="152"/>
        <v>0</v>
      </c>
      <c r="AM147" s="352">
        <f t="shared" si="152"/>
        <v>0</v>
      </c>
      <c r="AN147" s="352">
        <f t="shared" si="152"/>
        <v>0</v>
      </c>
      <c r="AO147" s="352">
        <f t="shared" si="152"/>
        <v>0</v>
      </c>
      <c r="AP147" s="352">
        <f t="shared" si="152"/>
        <v>0</v>
      </c>
      <c r="AQ147" s="352">
        <f t="shared" si="152"/>
        <v>0</v>
      </c>
      <c r="AR147" s="352">
        <f t="shared" si="152"/>
        <v>0</v>
      </c>
      <c r="AS147" s="352">
        <f t="shared" si="152"/>
        <v>0</v>
      </c>
      <c r="AT147" s="352">
        <f t="shared" si="152"/>
        <v>0</v>
      </c>
      <c r="AU147" s="352">
        <f t="shared" si="152"/>
        <v>0</v>
      </c>
      <c r="AV147" s="352">
        <f t="shared" si="152"/>
        <v>0</v>
      </c>
      <c r="AW147" s="352"/>
      <c r="AX147" s="321">
        <f t="shared" ref="AX147" si="153">+AX148+AX150+AX152</f>
        <v>0</v>
      </c>
      <c r="AY147" s="321">
        <f t="shared" ref="AY147" si="154">+AY148+AY150+AY152</f>
        <v>756287000</v>
      </c>
      <c r="AZ147" s="352">
        <f t="shared" si="152"/>
        <v>756287000</v>
      </c>
      <c r="BA147" s="352">
        <f t="shared" si="152"/>
        <v>0</v>
      </c>
      <c r="BB147" s="352">
        <f t="shared" si="152"/>
        <v>2266057000</v>
      </c>
      <c r="BC147" s="352">
        <f t="shared" si="152"/>
        <v>0</v>
      </c>
      <c r="BD147" s="352">
        <f t="shared" si="152"/>
        <v>0</v>
      </c>
      <c r="BE147" s="352">
        <f t="shared" si="152"/>
        <v>3698426000</v>
      </c>
      <c r="BF147" s="352">
        <f t="shared" si="152"/>
        <v>0</v>
      </c>
      <c r="BG147" s="352">
        <f t="shared" si="152"/>
        <v>0</v>
      </c>
      <c r="BH147" s="352">
        <f t="shared" si="152"/>
        <v>0</v>
      </c>
      <c r="BI147" s="352">
        <f t="shared" si="152"/>
        <v>0</v>
      </c>
      <c r="BJ147" s="352">
        <f t="shared" si="152"/>
        <v>0</v>
      </c>
      <c r="BK147" s="352">
        <f t="shared" si="152"/>
        <v>0</v>
      </c>
      <c r="BL147" s="320"/>
      <c r="BM147" s="352">
        <f t="shared" ref="BM147" si="155">+BM148+BM150+BM152</f>
        <v>0</v>
      </c>
      <c r="BN147" s="320">
        <f t="shared" si="152"/>
        <v>0</v>
      </c>
      <c r="BO147" s="352">
        <f t="shared" si="152"/>
        <v>2605151000</v>
      </c>
      <c r="BP147" s="352">
        <f t="shared" si="152"/>
        <v>0</v>
      </c>
      <c r="BQ147" s="352">
        <f t="shared" si="152"/>
        <v>0</v>
      </c>
      <c r="BR147" s="352">
        <f t="shared" si="152"/>
        <v>0</v>
      </c>
      <c r="BS147" s="352">
        <f t="shared" si="152"/>
        <v>0</v>
      </c>
      <c r="BT147" s="352">
        <f t="shared" si="152"/>
        <v>0</v>
      </c>
      <c r="BU147" s="352">
        <f t="shared" si="152"/>
        <v>8569634000</v>
      </c>
      <c r="BV147" s="352">
        <f t="shared" si="152"/>
        <v>9325921000</v>
      </c>
      <c r="BW147" s="857">
        <f>+BW148+BW150+BW152</f>
        <v>2671413208</v>
      </c>
      <c r="BX147" s="352">
        <f t="shared" si="152"/>
        <v>0</v>
      </c>
      <c r="BY147" s="352">
        <f t="shared" si="152"/>
        <v>0</v>
      </c>
      <c r="BZ147" s="352">
        <f t="shared" si="152"/>
        <v>0</v>
      </c>
      <c r="CA147" s="352">
        <f t="shared" si="152"/>
        <v>0</v>
      </c>
      <c r="CB147" s="352">
        <f t="shared" si="152"/>
        <v>0</v>
      </c>
      <c r="CC147" s="352">
        <f t="shared" si="152"/>
        <v>0</v>
      </c>
      <c r="CD147" s="352">
        <f t="shared" si="152"/>
        <v>0</v>
      </c>
      <c r="CE147" s="352">
        <f t="shared" si="152"/>
        <v>0</v>
      </c>
      <c r="CF147" s="352">
        <f t="shared" si="152"/>
        <v>0</v>
      </c>
      <c r="CG147" s="352">
        <f t="shared" si="152"/>
        <v>0</v>
      </c>
      <c r="CH147" s="352">
        <f t="shared" si="152"/>
        <v>17455300470</v>
      </c>
      <c r="CI147" s="352">
        <f t="shared" si="152"/>
        <v>549280156</v>
      </c>
      <c r="CJ147" s="352">
        <f t="shared" si="152"/>
        <v>0</v>
      </c>
      <c r="CK147" s="352">
        <f t="shared" si="152"/>
        <v>0</v>
      </c>
      <c r="CL147" s="352">
        <f t="shared" si="152"/>
        <v>0</v>
      </c>
      <c r="CM147" s="352">
        <f t="shared" si="152"/>
        <v>0</v>
      </c>
      <c r="CN147" s="352">
        <f t="shared" si="152"/>
        <v>0</v>
      </c>
      <c r="CO147" s="352">
        <f t="shared" si="152"/>
        <v>0</v>
      </c>
      <c r="CP147" s="352">
        <f t="shared" si="152"/>
        <v>0</v>
      </c>
      <c r="CQ147" s="352">
        <f t="shared" si="152"/>
        <v>0</v>
      </c>
      <c r="CR147" s="352">
        <f t="shared" ref="CR147:DD147" si="156">+CR148+CR150+CR152</f>
        <v>0</v>
      </c>
      <c r="CS147" s="352">
        <f t="shared" si="156"/>
        <v>0</v>
      </c>
      <c r="CT147" s="352">
        <f t="shared" si="156"/>
        <v>1400000000</v>
      </c>
      <c r="CU147" s="352">
        <f t="shared" si="156"/>
        <v>0</v>
      </c>
      <c r="CV147" s="352">
        <f t="shared" si="156"/>
        <v>0</v>
      </c>
      <c r="CW147" s="352">
        <f t="shared" si="156"/>
        <v>22075993834</v>
      </c>
      <c r="CX147" s="352">
        <f t="shared" si="156"/>
        <v>0</v>
      </c>
      <c r="CY147" s="352">
        <f t="shared" si="156"/>
        <v>0</v>
      </c>
      <c r="CZ147" s="352">
        <f t="shared" ref="CZ147" si="157">+CZ148+CZ150+CZ152</f>
        <v>73492105933</v>
      </c>
      <c r="DA147" s="352">
        <f t="shared" si="156"/>
        <v>2314997067</v>
      </c>
      <c r="DB147" s="352">
        <f t="shared" si="156"/>
        <v>75807103000</v>
      </c>
      <c r="DC147" s="352">
        <f t="shared" si="156"/>
        <v>97883096834</v>
      </c>
      <c r="DD147" s="352">
        <f t="shared" si="156"/>
        <v>107209017834</v>
      </c>
      <c r="DE147" s="354"/>
      <c r="DF147" s="354"/>
      <c r="DG147" s="223"/>
      <c r="DH147" s="324"/>
      <c r="DI147" s="355"/>
      <c r="DJ147" s="352">
        <f t="shared" ref="DJ147" si="158">+DJ148+DJ150+DJ152</f>
        <v>20675993834</v>
      </c>
      <c r="DK147" s="352">
        <f t="shared" ref="DK147" si="159">+DK148+DK150+DK152</f>
        <v>0</v>
      </c>
      <c r="DL147" s="352">
        <f t="shared" ref="DL147" si="160">+DL148+DL150+DL152</f>
        <v>0</v>
      </c>
      <c r="DM147" s="352">
        <f t="shared" ref="DM147" si="161">+DM148+DM150+DM152</f>
        <v>0</v>
      </c>
      <c r="DN147" s="352">
        <f t="shared" ref="DN147" si="162">+DN148+DN150+DN152</f>
        <v>0</v>
      </c>
      <c r="DO147" s="352">
        <f t="shared" ref="DO147" si="163">+DO148+DO150+DO152</f>
        <v>0</v>
      </c>
      <c r="DP147" s="352">
        <f t="shared" ref="DP147" si="164">+DP148+DP150+DP152</f>
        <v>75807103000</v>
      </c>
      <c r="DQ147" s="352">
        <f t="shared" ref="DQ147" si="165">+DQ148+DQ150+DQ152</f>
        <v>0</v>
      </c>
      <c r="DR147" s="352">
        <f t="shared" ref="DR147" si="166">+DR148+DR150+DR152</f>
        <v>0</v>
      </c>
      <c r="DS147" s="352">
        <f t="shared" ref="DS147" si="167">+DS148+DS150+DS152</f>
        <v>0</v>
      </c>
      <c r="DT147" s="352">
        <f t="shared" ref="DT147" si="168">+DT148+DT150+DT152</f>
        <v>1400000000</v>
      </c>
      <c r="DU147" s="352">
        <f t="shared" ref="DU147" si="169">+DU148+DU150+DU152</f>
        <v>0</v>
      </c>
      <c r="DV147" s="352">
        <f t="shared" ref="DV147" si="170">+DV148+DV150+DV152</f>
        <v>0</v>
      </c>
      <c r="DW147" s="352">
        <f t="shared" ref="DW147" si="171">+DW148+DW150+DW152</f>
        <v>97883096834</v>
      </c>
      <c r="DX147" s="352">
        <f t="shared" ref="DX147" si="172">+DX148+DX150+DX152</f>
        <v>756287000</v>
      </c>
      <c r="DY147" s="352">
        <f t="shared" ref="DY147" si="173">+DY148+DY150+DY152</f>
        <v>0</v>
      </c>
      <c r="DZ147" s="352">
        <f t="shared" ref="DZ147" si="174">+DZ148+DZ150+DZ152</f>
        <v>0</v>
      </c>
      <c r="EA147" s="352">
        <f t="shared" ref="EA147" si="175">+EA148+EA150+EA152</f>
        <v>0</v>
      </c>
      <c r="EB147" s="352">
        <f t="shared" ref="EB147" si="176">+EB148+EB150+EB152</f>
        <v>0</v>
      </c>
      <c r="EC147" s="352">
        <f t="shared" ref="EC147" si="177">+EC148+EC150+EC152</f>
        <v>0</v>
      </c>
      <c r="ED147" s="352">
        <f t="shared" ref="ED147" si="178">+ED148+ED150+ED152</f>
        <v>0</v>
      </c>
      <c r="EE147" s="352">
        <f t="shared" ref="EE147" si="179">+EE148+EE150+EE152</f>
        <v>0</v>
      </c>
      <c r="EF147" s="352">
        <f t="shared" ref="EF147" si="180">+EF148+EF150+EF152</f>
        <v>2605151000</v>
      </c>
      <c r="EG147" s="352">
        <f t="shared" ref="EG147" si="181">+EG148+EG150+EG152</f>
        <v>2266057000</v>
      </c>
      <c r="EH147" s="352">
        <f t="shared" ref="EH147" si="182">+EH148+EH150+EH152</f>
        <v>0</v>
      </c>
      <c r="EI147" s="352">
        <f t="shared" ref="EI147" si="183">+EI148+EI150+EI152</f>
        <v>3698426000</v>
      </c>
      <c r="EJ147" s="352">
        <f t="shared" ref="EJ147" si="184">+EJ148+EJ150+EJ152</f>
        <v>0</v>
      </c>
      <c r="EK147" s="352">
        <f t="shared" ref="EK147" si="185">+EK148+EK150+EK152</f>
        <v>0</v>
      </c>
      <c r="EL147" s="352">
        <f t="shared" ref="EL147" si="186">+EL148+EL150+EL152</f>
        <v>9325921000</v>
      </c>
      <c r="EM147" s="196">
        <f t="shared" ref="EM147" si="187">+EM148+EM150+EM152</f>
        <v>107209017834</v>
      </c>
      <c r="EN147" s="352">
        <f t="shared" ref="EN147" si="188">+EN148+EN150</f>
        <v>0</v>
      </c>
    </row>
    <row r="148" spans="1:144" s="326" customFormat="1" ht="24.75" customHeight="1">
      <c r="A148" s="305" t="s">
        <v>489</v>
      </c>
      <c r="B148" s="306" t="s">
        <v>348</v>
      </c>
      <c r="C148" s="307" t="s">
        <v>352</v>
      </c>
      <c r="D148" s="308" t="s">
        <v>316</v>
      </c>
      <c r="E148" s="308" t="s">
        <v>318</v>
      </c>
      <c r="F148" s="308" t="s">
        <v>487</v>
      </c>
      <c r="G148" s="310" t="str">
        <f>MID(F148,14,7)</f>
        <v>1905049</v>
      </c>
      <c r="H148" s="305" t="s">
        <v>470</v>
      </c>
      <c r="I148" s="311">
        <f>+G148-H148</f>
        <v>0</v>
      </c>
      <c r="J148" s="312" t="s">
        <v>459</v>
      </c>
      <c r="K148" s="358">
        <v>1903035</v>
      </c>
      <c r="L148" s="312" t="s">
        <v>488</v>
      </c>
      <c r="M148" s="359">
        <v>145</v>
      </c>
      <c r="N148" s="312" t="s">
        <v>486</v>
      </c>
      <c r="O148" s="312" t="s">
        <v>393</v>
      </c>
      <c r="P148" s="314" t="str">
        <f>MID(C148,1,7)</f>
        <v>O230117</v>
      </c>
      <c r="Q148" s="314" t="str">
        <f>MID(H148,1,4)</f>
        <v>1905</v>
      </c>
      <c r="R148" s="314" t="str">
        <f>MID(C148,14,8)</f>
        <v>20240242</v>
      </c>
      <c r="S148" s="314" t="str">
        <f>MID(O148,1,2)</f>
        <v>09</v>
      </c>
      <c r="T148" s="314" t="str">
        <f>MID(H148,5,3)</f>
        <v>049</v>
      </c>
      <c r="U148" s="312" t="str">
        <f>CONCATENATE(P148,Q148,R148,S148,T148)</f>
        <v>O23011719052024024209049</v>
      </c>
      <c r="V148" s="315" t="s">
        <v>327</v>
      </c>
      <c r="W148" s="308" t="s">
        <v>379</v>
      </c>
      <c r="X148" s="316" t="s">
        <v>360</v>
      </c>
      <c r="Y148" s="317">
        <v>7074</v>
      </c>
      <c r="Z148" s="385">
        <v>0</v>
      </c>
      <c r="AA148" s="385">
        <v>0</v>
      </c>
      <c r="AB148" s="385">
        <v>0</v>
      </c>
      <c r="AC148" s="385">
        <v>0</v>
      </c>
      <c r="AD148" s="385">
        <v>0</v>
      </c>
      <c r="AE148" s="405">
        <v>0</v>
      </c>
      <c r="AF148" s="385">
        <v>0</v>
      </c>
      <c r="AG148" s="385">
        <v>0</v>
      </c>
      <c r="AH148" s="385">
        <v>0</v>
      </c>
      <c r="AI148" s="385">
        <v>0</v>
      </c>
      <c r="AJ148" s="385">
        <v>0</v>
      </c>
      <c r="AK148" s="385">
        <v>0</v>
      </c>
      <c r="AL148" s="385">
        <v>0</v>
      </c>
      <c r="AM148" s="385">
        <v>0</v>
      </c>
      <c r="AN148" s="385">
        <v>0</v>
      </c>
      <c r="AO148" s="385">
        <v>0</v>
      </c>
      <c r="AP148" s="385">
        <v>0</v>
      </c>
      <c r="AQ148" s="385">
        <v>0</v>
      </c>
      <c r="AR148" s="385">
        <v>0</v>
      </c>
      <c r="AS148" s="385">
        <v>0</v>
      </c>
      <c r="AT148" s="385">
        <v>0</v>
      </c>
      <c r="AU148" s="385">
        <v>0</v>
      </c>
      <c r="AV148" s="385">
        <v>0</v>
      </c>
      <c r="AW148" s="406">
        <v>0</v>
      </c>
      <c r="AX148" s="407">
        <v>0</v>
      </c>
      <c r="AY148" s="407">
        <v>0</v>
      </c>
      <c r="AZ148" s="318">
        <f>SUM(Z148:AY149)</f>
        <v>0</v>
      </c>
      <c r="BA148" s="385">
        <v>0</v>
      </c>
      <c r="BB148" s="385">
        <v>0</v>
      </c>
      <c r="BC148" s="385">
        <v>0</v>
      </c>
      <c r="BD148" s="385">
        <v>0</v>
      </c>
      <c r="BE148" s="385">
        <v>0</v>
      </c>
      <c r="BF148" s="385">
        <v>0</v>
      </c>
      <c r="BG148" s="385">
        <v>0</v>
      </c>
      <c r="BH148" s="385">
        <v>0</v>
      </c>
      <c r="BI148" s="385">
        <v>0</v>
      </c>
      <c r="BJ148" s="385">
        <v>0</v>
      </c>
      <c r="BK148" s="385">
        <v>0</v>
      </c>
      <c r="BL148" s="406">
        <v>0</v>
      </c>
      <c r="BM148" s="385">
        <v>0</v>
      </c>
      <c r="BN148" s="406">
        <v>0</v>
      </c>
      <c r="BO148" s="385">
        <v>0</v>
      </c>
      <c r="BP148" s="385">
        <v>0</v>
      </c>
      <c r="BQ148" s="385">
        <v>0</v>
      </c>
      <c r="BR148" s="385">
        <v>0</v>
      </c>
      <c r="BS148" s="385">
        <v>0</v>
      </c>
      <c r="BT148" s="385">
        <v>0</v>
      </c>
      <c r="BU148" s="385">
        <f>SUM(BA148:BT148)</f>
        <v>0</v>
      </c>
      <c r="BV148" s="385">
        <f>+BU148+AZ148</f>
        <v>0</v>
      </c>
      <c r="BW148" s="863"/>
      <c r="BX148" s="385">
        <v>0</v>
      </c>
      <c r="BY148" s="385">
        <v>0</v>
      </c>
      <c r="BZ148" s="385">
        <v>0</v>
      </c>
      <c r="CA148" s="385">
        <v>0</v>
      </c>
      <c r="CB148" s="385">
        <v>0</v>
      </c>
      <c r="CC148" s="385">
        <v>0</v>
      </c>
      <c r="CD148" s="385">
        <v>0</v>
      </c>
      <c r="CE148" s="385">
        <v>0</v>
      </c>
      <c r="CF148" s="385">
        <v>0</v>
      </c>
      <c r="CG148" s="385">
        <v>0</v>
      </c>
      <c r="CH148" s="196">
        <v>374539301</v>
      </c>
      <c r="CI148" s="196">
        <v>11236179</v>
      </c>
      <c r="CJ148" s="385">
        <v>0</v>
      </c>
      <c r="CK148" s="385">
        <v>0</v>
      </c>
      <c r="CL148" s="385">
        <v>0</v>
      </c>
      <c r="CM148" s="385">
        <v>0</v>
      </c>
      <c r="CN148" s="385">
        <v>0</v>
      </c>
      <c r="CO148" s="385">
        <v>0</v>
      </c>
      <c r="CP148" s="385">
        <v>0</v>
      </c>
      <c r="CQ148" s="385">
        <v>0</v>
      </c>
      <c r="CR148" s="385">
        <v>0</v>
      </c>
      <c r="CS148" s="385">
        <v>0</v>
      </c>
      <c r="CT148" s="385">
        <v>0</v>
      </c>
      <c r="CU148" s="385">
        <v>0</v>
      </c>
      <c r="CV148" s="385">
        <v>0</v>
      </c>
      <c r="CW148" s="385">
        <f>SUM(BW148:CV148)</f>
        <v>385775480</v>
      </c>
      <c r="CX148" s="385">
        <v>0</v>
      </c>
      <c r="CY148" s="196">
        <v>0</v>
      </c>
      <c r="CZ148" s="196">
        <v>0</v>
      </c>
      <c r="DA148" s="196">
        <v>0</v>
      </c>
      <c r="DB148" s="318">
        <f>SUM(CX148:DA148)</f>
        <v>0</v>
      </c>
      <c r="DC148" s="318">
        <f>+DB148+CW148</f>
        <v>385775480</v>
      </c>
      <c r="DD148" s="318">
        <f>+DC148+BV148</f>
        <v>385775480</v>
      </c>
      <c r="DE148" s="322">
        <f>ROUND(SUM(DD148),-3)</f>
        <v>385775000</v>
      </c>
      <c r="DF148" s="322">
        <f>+DE148-DD148</f>
        <v>-480</v>
      </c>
      <c r="DG148" s="223" t="str">
        <f>CONCATENATE(E148,F148,U148)</f>
        <v>O232020200991122PM/0201/0109/19050490242O23011719052024024209049</v>
      </c>
      <c r="DH148" s="324" t="str">
        <f>VLOOKUP(DG148,'[2]anteproyecto 2025'!DC$45:DC$177,1,0)</f>
        <v>O232020200991122PM/0201/0109/19050490242O23011719052024024209049</v>
      </c>
      <c r="DI148" s="167"/>
      <c r="DJ148" s="196">
        <f t="shared" ref="DJ148:DJ166" si="189">+BW148+BX148+BY148+BZ148+CA148+CB148+CC148+CD148+CE148+CF148+CG148+CH148+CI148</f>
        <v>385775480</v>
      </c>
      <c r="DK148" s="196">
        <f>+CK148+CL148+CM148+CN148</f>
        <v>0</v>
      </c>
      <c r="DL148" s="196">
        <f>+CO148</f>
        <v>0</v>
      </c>
      <c r="DM148" s="196">
        <f>+CP148</f>
        <v>0</v>
      </c>
      <c r="DN148" s="196">
        <f>+CQ148</f>
        <v>0</v>
      </c>
      <c r="DO148" s="196">
        <f>+CX148</f>
        <v>0</v>
      </c>
      <c r="DP148" s="196">
        <f>+CY148+CZ148+DA148</f>
        <v>0</v>
      </c>
      <c r="DQ148" s="196">
        <f>+CS148</f>
        <v>0</v>
      </c>
      <c r="DR148" s="196">
        <v>0</v>
      </c>
      <c r="DS148" s="196">
        <f>+CR148</f>
        <v>0</v>
      </c>
      <c r="DT148" s="196">
        <f>+CT148</f>
        <v>0</v>
      </c>
      <c r="DU148" s="196">
        <f>+CU148</f>
        <v>0</v>
      </c>
      <c r="DV148" s="196">
        <f>+CV148</f>
        <v>0</v>
      </c>
      <c r="DW148" s="196">
        <f>SUM(DJ148:DV148)</f>
        <v>385775480</v>
      </c>
      <c r="DX148" s="196">
        <f>+Z148+AA148+AB148+AC148+AD148+AE148+AF148+AJ148+AK148+AL148+AM148+AN148+AO148+AP148+AQ148+AR148+AS148+AT148+AU148+AV148+BF148+AW148+AX148+AY148+BG148+BH148+BI148</f>
        <v>0</v>
      </c>
      <c r="DY148" s="196">
        <f>+AG148+AH148</f>
        <v>0</v>
      </c>
      <c r="DZ148" s="196">
        <f>+AH148</f>
        <v>0</v>
      </c>
      <c r="EA148" s="196">
        <f>+AI148</f>
        <v>0</v>
      </c>
      <c r="EB148" s="196">
        <f>+BA148</f>
        <v>0</v>
      </c>
      <c r="EC148" s="196">
        <f>+BJ148+BK148+BL148+BN148+BM148+BT148</f>
        <v>0</v>
      </c>
      <c r="ED148" s="196">
        <f>+BP148</f>
        <v>0</v>
      </c>
      <c r="EE148" s="196">
        <f>+BQ148</f>
        <v>0</v>
      </c>
      <c r="EF148" s="196">
        <f>+BO148</f>
        <v>0</v>
      </c>
      <c r="EG148" s="196">
        <f>+BB148+BC148</f>
        <v>0</v>
      </c>
      <c r="EH148" s="196">
        <f>+BD148</f>
        <v>0</v>
      </c>
      <c r="EI148" s="196">
        <f>+BE148</f>
        <v>0</v>
      </c>
      <c r="EJ148" s="196">
        <f>+BR148</f>
        <v>0</v>
      </c>
      <c r="EK148" s="196">
        <f>+BS148</f>
        <v>0</v>
      </c>
      <c r="EL148" s="196">
        <f>SUM(DX148:EK148)</f>
        <v>0</v>
      </c>
      <c r="EM148" s="196">
        <f>+EL148+DW148</f>
        <v>385775480</v>
      </c>
      <c r="EN148" s="325">
        <f>+EM148-DD148</f>
        <v>0</v>
      </c>
    </row>
    <row r="149" spans="1:144" ht="24.75" hidden="1" customHeight="1">
      <c r="A149">
        <v>0</v>
      </c>
      <c r="S149"/>
      <c r="Z149" s="371"/>
      <c r="AA149" s="371"/>
      <c r="AB149" s="371"/>
      <c r="AC149" s="371"/>
      <c r="AD149" s="371"/>
      <c r="AE149" s="401"/>
      <c r="AF149" s="371"/>
      <c r="AG149" s="371"/>
      <c r="AH149" s="371"/>
      <c r="AI149" s="371"/>
      <c r="AJ149" s="371"/>
      <c r="AK149" s="371"/>
      <c r="AL149" s="371"/>
      <c r="AM149" s="371"/>
      <c r="AN149" s="371"/>
      <c r="AO149" s="371"/>
      <c r="AP149" s="371"/>
      <c r="AQ149" s="371"/>
      <c r="AR149" s="371"/>
      <c r="AS149" s="371"/>
      <c r="AT149" s="371"/>
      <c r="AU149" s="371"/>
      <c r="AV149" s="371"/>
      <c r="AW149" s="371"/>
      <c r="AZ149" s="371"/>
      <c r="BA149" s="371"/>
      <c r="BB149" s="371"/>
      <c r="BC149" s="371"/>
      <c r="BD149" s="371"/>
      <c r="BE149" s="371"/>
      <c r="BF149" s="371"/>
      <c r="BG149" s="371"/>
      <c r="BH149" s="371"/>
      <c r="BI149" s="371"/>
      <c r="BJ149" s="371"/>
      <c r="BK149" s="371"/>
      <c r="BM149" s="371"/>
      <c r="BO149" s="371"/>
      <c r="BP149" s="371"/>
      <c r="BQ149" s="371"/>
      <c r="BR149" s="371"/>
      <c r="BS149" s="371"/>
      <c r="BT149" s="371"/>
      <c r="BU149" s="371"/>
      <c r="BV149" s="371"/>
      <c r="BW149" s="862"/>
      <c r="BX149" s="371"/>
      <c r="BY149" s="371"/>
      <c r="BZ149" s="371"/>
      <c r="CA149" s="371"/>
      <c r="CB149" s="371"/>
      <c r="CC149" s="371"/>
      <c r="CD149" s="371"/>
      <c r="CE149" s="371"/>
      <c r="CF149" s="371"/>
      <c r="CG149" s="371"/>
      <c r="CH149" s="371"/>
      <c r="CI149" s="371"/>
      <c r="CJ149" s="371"/>
      <c r="CK149" s="371"/>
      <c r="CL149" s="386"/>
      <c r="CM149" s="386"/>
      <c r="CN149" s="386"/>
      <c r="CO149" s="386"/>
      <c r="CP149" s="386"/>
      <c r="CQ149" s="386"/>
      <c r="CR149" s="386"/>
      <c r="CS149" s="386"/>
      <c r="CT149" s="386"/>
      <c r="CU149" s="386"/>
      <c r="CV149" s="386"/>
      <c r="CW149" s="386"/>
      <c r="CX149" s="386"/>
      <c r="CY149" s="389"/>
      <c r="CZ149" s="386"/>
      <c r="DA149" s="386"/>
      <c r="DB149" s="386"/>
      <c r="DC149" s="386"/>
      <c r="DD149" s="386"/>
      <c r="DG149" s="223"/>
      <c r="DI149" s="371"/>
      <c r="DJ149">
        <f t="shared" si="189"/>
        <v>0</v>
      </c>
      <c r="DL149">
        <f>+CN149+CO149</f>
        <v>0</v>
      </c>
      <c r="DM149">
        <f>+CO149+CP149</f>
        <v>0</v>
      </c>
      <c r="DN149">
        <f>+CP149+CQ149</f>
        <v>0</v>
      </c>
      <c r="EM149" s="196"/>
      <c r="EN149"/>
    </row>
    <row r="150" spans="1:144" s="326" customFormat="1" ht="24.75" customHeight="1">
      <c r="A150" s="305" t="s">
        <v>490</v>
      </c>
      <c r="B150" s="306" t="s">
        <v>348</v>
      </c>
      <c r="C150" s="307" t="s">
        <v>352</v>
      </c>
      <c r="D150" s="308" t="s">
        <v>316</v>
      </c>
      <c r="E150" s="308" t="s">
        <v>318</v>
      </c>
      <c r="F150" s="308" t="s">
        <v>487</v>
      </c>
      <c r="G150" s="310" t="str">
        <f>MID(F150,14,7)</f>
        <v>1905049</v>
      </c>
      <c r="H150" s="305" t="s">
        <v>470</v>
      </c>
      <c r="I150" s="311">
        <f>+G150-H150</f>
        <v>0</v>
      </c>
      <c r="J150" s="312" t="s">
        <v>459</v>
      </c>
      <c r="K150" s="358">
        <v>1903035</v>
      </c>
      <c r="L150" s="312" t="s">
        <v>488</v>
      </c>
      <c r="M150" s="359">
        <v>211</v>
      </c>
      <c r="N150" s="312" t="s">
        <v>491</v>
      </c>
      <c r="O150" s="312" t="s">
        <v>393</v>
      </c>
      <c r="P150" s="314" t="str">
        <f>MID(C150,1,7)</f>
        <v>O230117</v>
      </c>
      <c r="Q150" s="314" t="str">
        <f>MID(H150,1,4)</f>
        <v>1905</v>
      </c>
      <c r="R150" s="314" t="str">
        <f>MID(C150,14,8)</f>
        <v>20240242</v>
      </c>
      <c r="S150" s="314" t="str">
        <f>MID(O150,1,2)</f>
        <v>09</v>
      </c>
      <c r="T150" s="314" t="str">
        <f>MID(H150,5,3)</f>
        <v>049</v>
      </c>
      <c r="U150" s="312" t="str">
        <f>CONCATENATE(P150,Q150,R150,S150,T150)</f>
        <v>O23011719052024024209049</v>
      </c>
      <c r="V150" s="315" t="s">
        <v>327</v>
      </c>
      <c r="W150" s="308" t="s">
        <v>492</v>
      </c>
      <c r="X150" s="316" t="s">
        <v>360</v>
      </c>
      <c r="Y150" s="317">
        <v>7074</v>
      </c>
      <c r="Z150" s="385">
        <v>0</v>
      </c>
      <c r="AA150" s="385">
        <v>0</v>
      </c>
      <c r="AB150" s="385">
        <v>0</v>
      </c>
      <c r="AC150" s="385">
        <v>0</v>
      </c>
      <c r="AD150" s="385">
        <v>0</v>
      </c>
      <c r="AE150" s="405">
        <v>0</v>
      </c>
      <c r="AF150" s="385">
        <v>0</v>
      </c>
      <c r="AG150" s="385">
        <v>0</v>
      </c>
      <c r="AH150" s="385">
        <v>0</v>
      </c>
      <c r="AI150" s="385">
        <v>0</v>
      </c>
      <c r="AJ150" s="385">
        <v>0</v>
      </c>
      <c r="AK150" s="385">
        <v>0</v>
      </c>
      <c r="AL150" s="385">
        <v>0</v>
      </c>
      <c r="AM150" s="385">
        <v>0</v>
      </c>
      <c r="AN150" s="385">
        <v>0</v>
      </c>
      <c r="AO150" s="385">
        <v>0</v>
      </c>
      <c r="AP150" s="385">
        <v>0</v>
      </c>
      <c r="AQ150" s="385">
        <v>0</v>
      </c>
      <c r="AR150" s="385">
        <v>0</v>
      </c>
      <c r="AS150" s="385">
        <v>0</v>
      </c>
      <c r="AT150" s="385">
        <v>0</v>
      </c>
      <c r="AU150" s="385">
        <v>0</v>
      </c>
      <c r="AV150" s="385">
        <v>0</v>
      </c>
      <c r="AW150" s="406">
        <v>0</v>
      </c>
      <c r="AX150" s="407">
        <v>0</v>
      </c>
      <c r="AY150" s="407">
        <v>0</v>
      </c>
      <c r="AZ150" s="318">
        <f>SUM(Z150:AY151)</f>
        <v>0</v>
      </c>
      <c r="BA150" s="385">
        <v>0</v>
      </c>
      <c r="BB150" s="385">
        <v>0</v>
      </c>
      <c r="BC150" s="385">
        <v>0</v>
      </c>
      <c r="BD150" s="385">
        <v>0</v>
      </c>
      <c r="BE150" s="385">
        <v>0</v>
      </c>
      <c r="BF150" s="385">
        <v>0</v>
      </c>
      <c r="BG150" s="385">
        <v>0</v>
      </c>
      <c r="BH150" s="385">
        <v>0</v>
      </c>
      <c r="BI150" s="385">
        <v>0</v>
      </c>
      <c r="BJ150" s="385">
        <v>0</v>
      </c>
      <c r="BK150" s="385">
        <v>0</v>
      </c>
      <c r="BL150" s="406">
        <v>0</v>
      </c>
      <c r="BM150" s="385">
        <v>0</v>
      </c>
      <c r="BN150" s="406">
        <v>0</v>
      </c>
      <c r="BO150" s="385">
        <v>0</v>
      </c>
      <c r="BP150" s="385">
        <v>0</v>
      </c>
      <c r="BQ150" s="385">
        <v>0</v>
      </c>
      <c r="BR150" s="385">
        <v>0</v>
      </c>
      <c r="BS150" s="385">
        <v>0</v>
      </c>
      <c r="BT150" s="385">
        <v>0</v>
      </c>
      <c r="BU150" s="385">
        <f>SUM(BA150:BT150)</f>
        <v>0</v>
      </c>
      <c r="BV150" s="385">
        <f>+BU150+AZ150</f>
        <v>0</v>
      </c>
      <c r="BW150" s="863">
        <v>900000000</v>
      </c>
      <c r="BX150" s="385">
        <v>0</v>
      </c>
      <c r="BY150" s="385">
        <v>0</v>
      </c>
      <c r="BZ150" s="385">
        <v>0</v>
      </c>
      <c r="CA150" s="385">
        <v>0</v>
      </c>
      <c r="CB150" s="385">
        <v>0</v>
      </c>
      <c r="CC150" s="385">
        <v>0</v>
      </c>
      <c r="CD150" s="385">
        <v>0</v>
      </c>
      <c r="CE150" s="385">
        <v>0</v>
      </c>
      <c r="CF150" s="385">
        <v>0</v>
      </c>
      <c r="CG150" s="385">
        <v>0</v>
      </c>
      <c r="CH150" s="196">
        <v>2028358939</v>
      </c>
      <c r="CI150" s="196">
        <v>63893307</v>
      </c>
      <c r="CJ150" s="385">
        <v>0</v>
      </c>
      <c r="CK150" s="385">
        <v>0</v>
      </c>
      <c r="CL150" s="385">
        <v>0</v>
      </c>
      <c r="CM150" s="385">
        <v>0</v>
      </c>
      <c r="CN150" s="385">
        <v>0</v>
      </c>
      <c r="CO150" s="385">
        <v>0</v>
      </c>
      <c r="CP150" s="385">
        <v>0</v>
      </c>
      <c r="CQ150" s="385">
        <v>0</v>
      </c>
      <c r="CR150" s="385">
        <v>0</v>
      </c>
      <c r="CS150" s="385">
        <v>0</v>
      </c>
      <c r="CT150" s="385">
        <v>0</v>
      </c>
      <c r="CU150" s="385">
        <v>0</v>
      </c>
      <c r="CV150" s="385">
        <v>0</v>
      </c>
      <c r="CW150" s="385">
        <f>SUM(BW150:CV150)</f>
        <v>2992252246</v>
      </c>
      <c r="CX150" s="385">
        <v>0</v>
      </c>
      <c r="CY150" s="196">
        <v>0</v>
      </c>
      <c r="CZ150" s="196">
        <v>3231395125</v>
      </c>
      <c r="DA150" s="196">
        <f>101788946-71</f>
        <v>101788875</v>
      </c>
      <c r="DB150" s="318">
        <f>SUM(CX150:DA150)</f>
        <v>3333184000</v>
      </c>
      <c r="DC150" s="318">
        <f>+DB150+CW150</f>
        <v>6325436246</v>
      </c>
      <c r="DD150" s="318">
        <f>+DC150+BV150</f>
        <v>6325436246</v>
      </c>
      <c r="DE150" s="322">
        <f>ROUND(SUM(DD150),-3)</f>
        <v>6325436000</v>
      </c>
      <c r="DF150" s="322">
        <f>+DE150-DD150</f>
        <v>-246</v>
      </c>
      <c r="DG150" s="223" t="str">
        <f>CONCATENATE(E150,F150,U150)</f>
        <v>O232020200991122PM/0201/0109/19050490242O23011719052024024209049</v>
      </c>
      <c r="DH150" s="324" t="str">
        <f>VLOOKUP(DG150,'[2]anteproyecto 2025'!DC$45:DC$177,1,0)</f>
        <v>O232020200991122PM/0201/0109/19050490242O23011719052024024209049</v>
      </c>
      <c r="DI150" s="167"/>
      <c r="DJ150" s="196">
        <f t="shared" si="189"/>
        <v>2992252246</v>
      </c>
      <c r="DK150" s="196">
        <f>+CK150+CL150+CM150+CN150</f>
        <v>0</v>
      </c>
      <c r="DL150" s="196">
        <f>+CO150</f>
        <v>0</v>
      </c>
      <c r="DM150" s="196">
        <f>+CP150</f>
        <v>0</v>
      </c>
      <c r="DN150" s="196">
        <f>+CQ150</f>
        <v>0</v>
      </c>
      <c r="DO150" s="196">
        <f>+CX150</f>
        <v>0</v>
      </c>
      <c r="DP150" s="196">
        <f>+CY150+CZ150+DA150</f>
        <v>3333184000</v>
      </c>
      <c r="DQ150" s="196">
        <f>+CS150</f>
        <v>0</v>
      </c>
      <c r="DR150" s="196">
        <v>0</v>
      </c>
      <c r="DS150" s="196">
        <f>+CR150</f>
        <v>0</v>
      </c>
      <c r="DT150" s="196">
        <f>+CT150</f>
        <v>0</v>
      </c>
      <c r="DU150" s="196">
        <f>+CU150</f>
        <v>0</v>
      </c>
      <c r="DV150" s="196">
        <f>+CV150</f>
        <v>0</v>
      </c>
      <c r="DW150" s="196">
        <f>SUM(DJ150:DV150)</f>
        <v>6325436246</v>
      </c>
      <c r="DX150" s="196">
        <f>+Z150+AA150+AB150+AC150+AD150+AE150+AF150+AJ150+AK150+AL150+AM150+AN150+AO150+AP150+AQ150+AR150+AS150+AT150+AU150+AV150+BF150+AW150+AX150+AY150+BG150+BH150+BI150</f>
        <v>0</v>
      </c>
      <c r="DY150" s="196">
        <f>+AG150+AH150</f>
        <v>0</v>
      </c>
      <c r="DZ150" s="196">
        <f>+AH150</f>
        <v>0</v>
      </c>
      <c r="EA150" s="196">
        <f>+AI150</f>
        <v>0</v>
      </c>
      <c r="EB150" s="196">
        <f>+BA150</f>
        <v>0</v>
      </c>
      <c r="EC150" s="196">
        <f>+BJ150+BK150+BL150+BN150+BM150+BT150</f>
        <v>0</v>
      </c>
      <c r="ED150" s="196">
        <f>+BP150</f>
        <v>0</v>
      </c>
      <c r="EE150" s="196">
        <f>+BQ150</f>
        <v>0</v>
      </c>
      <c r="EF150" s="196">
        <f>+BO150</f>
        <v>0</v>
      </c>
      <c r="EG150" s="196">
        <f>+BB150+BC150</f>
        <v>0</v>
      </c>
      <c r="EH150" s="196">
        <f>+BD150</f>
        <v>0</v>
      </c>
      <c r="EI150" s="196">
        <f>+BE150</f>
        <v>0</v>
      </c>
      <c r="EJ150" s="196">
        <f>+BR150</f>
        <v>0</v>
      </c>
      <c r="EK150" s="196">
        <f>+BS150</f>
        <v>0</v>
      </c>
      <c r="EL150" s="196">
        <f>SUM(DX150:EK150)</f>
        <v>0</v>
      </c>
      <c r="EM150" s="196">
        <f>+EL150+DW150</f>
        <v>6325436246</v>
      </c>
      <c r="EN150" s="325">
        <f>+EM150-DD150</f>
        <v>0</v>
      </c>
    </row>
    <row r="151" spans="1:144" ht="24.75" hidden="1" customHeight="1">
      <c r="A151">
        <v>0</v>
      </c>
      <c r="S151"/>
      <c r="Z151" s="371"/>
      <c r="AA151" s="371"/>
      <c r="AB151" s="371"/>
      <c r="AC151" s="371"/>
      <c r="AD151" s="371"/>
      <c r="AE151" s="401"/>
      <c r="AF151" s="371"/>
      <c r="AG151" s="371"/>
      <c r="AH151" s="371"/>
      <c r="AI151" s="371"/>
      <c r="AJ151" s="371"/>
      <c r="AK151" s="371"/>
      <c r="AL151" s="371"/>
      <c r="AM151" s="371"/>
      <c r="AN151" s="371"/>
      <c r="AO151" s="371"/>
      <c r="AP151" s="371"/>
      <c r="AQ151" s="371"/>
      <c r="AR151" s="371"/>
      <c r="AS151" s="371"/>
      <c r="AT151" s="371"/>
      <c r="AU151" s="371"/>
      <c r="AV151" s="371"/>
      <c r="AW151" s="371"/>
      <c r="AZ151" s="371"/>
      <c r="BA151" s="371"/>
      <c r="BB151" s="371"/>
      <c r="BC151" s="371"/>
      <c r="BD151" s="371"/>
      <c r="BE151" s="371"/>
      <c r="BF151" s="371"/>
      <c r="BG151" s="371"/>
      <c r="BH151" s="371"/>
      <c r="BI151" s="371"/>
      <c r="BJ151" s="371"/>
      <c r="BK151" s="371"/>
      <c r="BM151" s="371"/>
      <c r="BO151" s="371"/>
      <c r="BP151" s="371"/>
      <c r="BQ151" s="371"/>
      <c r="BR151" s="371"/>
      <c r="BS151" s="371"/>
      <c r="BT151" s="371"/>
      <c r="BU151" s="371"/>
      <c r="BV151" s="371"/>
      <c r="BW151" s="862"/>
      <c r="BX151" s="371"/>
      <c r="BY151" s="371"/>
      <c r="BZ151" s="371"/>
      <c r="CA151" s="371"/>
      <c r="CB151" s="371"/>
      <c r="CC151" s="371"/>
      <c r="CD151" s="371"/>
      <c r="CE151" s="371"/>
      <c r="CF151" s="371"/>
      <c r="CG151" s="371"/>
      <c r="CH151" s="371"/>
      <c r="CI151" s="371"/>
      <c r="CJ151" s="371"/>
      <c r="CK151" s="371"/>
      <c r="CL151" s="386"/>
      <c r="CM151" s="386"/>
      <c r="CN151" s="386"/>
      <c r="CO151" s="386"/>
      <c r="CP151" s="386"/>
      <c r="CQ151" s="386"/>
      <c r="CR151" s="386"/>
      <c r="CS151" s="386"/>
      <c r="CT151" s="386"/>
      <c r="CU151" s="386"/>
      <c r="CV151" s="386"/>
      <c r="CW151" s="386"/>
      <c r="CX151" s="386"/>
      <c r="CY151" s="389"/>
      <c r="CZ151" s="386"/>
      <c r="DA151" s="386"/>
      <c r="DB151" s="386"/>
      <c r="DC151" s="386"/>
      <c r="DD151" s="386"/>
      <c r="DG151" s="223"/>
      <c r="DI151" s="371"/>
      <c r="DJ151">
        <f t="shared" si="189"/>
        <v>0</v>
      </c>
      <c r="DL151">
        <f>+CN151+CO151</f>
        <v>0</v>
      </c>
      <c r="DM151">
        <f>+CO151+CP151</f>
        <v>0</v>
      </c>
      <c r="DN151">
        <f>+CP151+CQ151</f>
        <v>0</v>
      </c>
      <c r="EM151" s="196"/>
      <c r="EN151"/>
    </row>
    <row r="152" spans="1:144" s="326" customFormat="1" ht="24.75" customHeight="1">
      <c r="A152" s="305" t="s">
        <v>493</v>
      </c>
      <c r="B152" s="306" t="s">
        <v>348</v>
      </c>
      <c r="C152" s="307" t="s">
        <v>352</v>
      </c>
      <c r="D152" s="308" t="s">
        <v>316</v>
      </c>
      <c r="E152" s="308" t="s">
        <v>318</v>
      </c>
      <c r="F152" s="308" t="s">
        <v>494</v>
      </c>
      <c r="G152" s="310" t="str">
        <f>MID(F152,14,7)</f>
        <v>1905049</v>
      </c>
      <c r="H152" s="305" t="s">
        <v>470</v>
      </c>
      <c r="I152" s="311">
        <f>+G152-H152</f>
        <v>0</v>
      </c>
      <c r="J152" s="312" t="s">
        <v>459</v>
      </c>
      <c r="K152" s="358">
        <v>1901020</v>
      </c>
      <c r="L152" s="312" t="s">
        <v>495</v>
      </c>
      <c r="M152" s="359">
        <v>97</v>
      </c>
      <c r="N152" s="312" t="s">
        <v>496</v>
      </c>
      <c r="O152" s="312" t="s">
        <v>497</v>
      </c>
      <c r="P152" s="314" t="str">
        <f>MID(C152,1,7)</f>
        <v>O230117</v>
      </c>
      <c r="Q152" s="314" t="str">
        <f>MID(H152,1,4)</f>
        <v>1905</v>
      </c>
      <c r="R152" s="314" t="str">
        <f>MID(C152,14,8)</f>
        <v>20240242</v>
      </c>
      <c r="S152" s="314" t="str">
        <f>MID(O152,1,2)</f>
        <v>11</v>
      </c>
      <c r="T152" s="314" t="str">
        <f>MID(H152,5,3)</f>
        <v>049</v>
      </c>
      <c r="U152" s="312" t="str">
        <f>CONCATENATE(P152,Q152,R152,S152,T152)</f>
        <v>O23011719052024024211049</v>
      </c>
      <c r="V152" s="315" t="s">
        <v>327</v>
      </c>
      <c r="W152" s="308" t="s">
        <v>498</v>
      </c>
      <c r="X152" s="316" t="s">
        <v>360</v>
      </c>
      <c r="Y152" s="317">
        <v>7074</v>
      </c>
      <c r="Z152" s="385">
        <v>0</v>
      </c>
      <c r="AA152" s="385">
        <v>0</v>
      </c>
      <c r="AB152" s="385">
        <v>0</v>
      </c>
      <c r="AC152" s="385">
        <v>0</v>
      </c>
      <c r="AD152" s="385">
        <v>0</v>
      </c>
      <c r="AE152" s="405">
        <v>0</v>
      </c>
      <c r="AF152" s="385">
        <v>0</v>
      </c>
      <c r="AG152" s="385">
        <v>0</v>
      </c>
      <c r="AH152" s="385">
        <v>0</v>
      </c>
      <c r="AI152" s="385">
        <v>0</v>
      </c>
      <c r="AJ152" s="385">
        <v>0</v>
      </c>
      <c r="AK152" s="385">
        <v>0</v>
      </c>
      <c r="AL152" s="385">
        <v>0</v>
      </c>
      <c r="AM152" s="385">
        <v>0</v>
      </c>
      <c r="AN152" s="385">
        <v>0</v>
      </c>
      <c r="AO152" s="385">
        <v>0</v>
      </c>
      <c r="AP152" s="385">
        <v>0</v>
      </c>
      <c r="AQ152" s="385">
        <v>0</v>
      </c>
      <c r="AR152" s="385">
        <v>0</v>
      </c>
      <c r="AS152" s="385">
        <v>0</v>
      </c>
      <c r="AT152" s="385">
        <v>0</v>
      </c>
      <c r="AU152" s="406">
        <v>0</v>
      </c>
      <c r="AV152" s="385">
        <v>0</v>
      </c>
      <c r="AW152" s="406">
        <v>0</v>
      </c>
      <c r="AX152" s="407">
        <v>0</v>
      </c>
      <c r="AY152" s="431">
        <f>3361438000-2605151000</f>
        <v>756287000</v>
      </c>
      <c r="AZ152" s="318">
        <f>SUM(Z152:AY152)</f>
        <v>756287000</v>
      </c>
      <c r="BA152" s="385">
        <v>0</v>
      </c>
      <c r="BB152" s="385">
        <v>2266057000</v>
      </c>
      <c r="BC152" s="385">
        <v>0</v>
      </c>
      <c r="BD152" s="385">
        <v>0</v>
      </c>
      <c r="BE152" s="385">
        <v>3698426000</v>
      </c>
      <c r="BF152" s="385">
        <v>0</v>
      </c>
      <c r="BG152" s="385">
        <v>0</v>
      </c>
      <c r="BH152" s="385">
        <v>0</v>
      </c>
      <c r="BI152" s="385">
        <v>0</v>
      </c>
      <c r="BJ152" s="432">
        <v>0</v>
      </c>
      <c r="BK152" s="385">
        <v>0</v>
      </c>
      <c r="BL152" s="406">
        <v>0</v>
      </c>
      <c r="BM152" s="385">
        <v>0</v>
      </c>
      <c r="BN152" s="406">
        <v>0</v>
      </c>
      <c r="BO152" s="385">
        <f>3361438000-756287000</f>
        <v>2605151000</v>
      </c>
      <c r="BP152" s="385">
        <v>0</v>
      </c>
      <c r="BQ152" s="385">
        <v>0</v>
      </c>
      <c r="BR152" s="385">
        <v>0</v>
      </c>
      <c r="BS152" s="385">
        <v>0</v>
      </c>
      <c r="BT152" s="385">
        <v>0</v>
      </c>
      <c r="BU152" s="385">
        <f>SUM(BA152:BT152)</f>
        <v>8569634000</v>
      </c>
      <c r="BV152" s="385">
        <f>+BU152+AZ152</f>
        <v>9325921000</v>
      </c>
      <c r="BW152" s="863">
        <v>1771413208</v>
      </c>
      <c r="BX152" s="385">
        <v>0</v>
      </c>
      <c r="BY152" s="385">
        <v>0</v>
      </c>
      <c r="BZ152" s="385">
        <v>0</v>
      </c>
      <c r="CA152" s="385">
        <v>0</v>
      </c>
      <c r="CB152" s="385">
        <v>0</v>
      </c>
      <c r="CC152" s="385">
        <v>0</v>
      </c>
      <c r="CD152" s="385">
        <v>0</v>
      </c>
      <c r="CE152" s="385">
        <v>0</v>
      </c>
      <c r="CF152" s="385">
        <v>0</v>
      </c>
      <c r="CG152" s="385">
        <v>0</v>
      </c>
      <c r="CH152" s="196">
        <v>15052402230</v>
      </c>
      <c r="CI152" s="196">
        <v>474150670</v>
      </c>
      <c r="CJ152" s="385">
        <v>0</v>
      </c>
      <c r="CK152" s="385">
        <v>0</v>
      </c>
      <c r="CL152" s="385">
        <v>0</v>
      </c>
      <c r="CM152" s="385">
        <v>0</v>
      </c>
      <c r="CN152" s="385">
        <v>0</v>
      </c>
      <c r="CO152" s="385">
        <v>0</v>
      </c>
      <c r="CP152" s="385">
        <v>0</v>
      </c>
      <c r="CQ152" s="385">
        <v>0</v>
      </c>
      <c r="CR152" s="385">
        <v>0</v>
      </c>
      <c r="CS152" s="385">
        <v>0</v>
      </c>
      <c r="CT152" s="385">
        <v>1400000000</v>
      </c>
      <c r="CU152" s="385">
        <v>0</v>
      </c>
      <c r="CV152" s="385">
        <v>0</v>
      </c>
      <c r="CW152" s="385">
        <f>SUM(BW152:CV152)</f>
        <v>18697966108</v>
      </c>
      <c r="CX152" s="385">
        <v>0</v>
      </c>
      <c r="CY152" s="196">
        <v>0</v>
      </c>
      <c r="CZ152" s="196">
        <v>70260710808</v>
      </c>
      <c r="DA152" s="196">
        <f>2213212390-198-4000</f>
        <v>2213208192</v>
      </c>
      <c r="DB152" s="318">
        <f>SUM(CX152:DA152)</f>
        <v>72473919000</v>
      </c>
      <c r="DC152" s="318">
        <f>+DB152+CW152</f>
        <v>91171885108</v>
      </c>
      <c r="DD152" s="318">
        <f>+DC152+BV152</f>
        <v>100497806108</v>
      </c>
      <c r="DE152" s="322" t="e">
        <f>ROUND(SUM(#REF!),-3)</f>
        <v>#REF!</v>
      </c>
      <c r="DF152" s="322" t="e">
        <f>+DE152-#REF!</f>
        <v>#REF!</v>
      </c>
      <c r="DG152" s="223" t="str">
        <f>CONCATENATE(E152,F152,U152)</f>
        <v>O232020200991122PM/0201/0111/19050490242O23011719052024024211049</v>
      </c>
      <c r="DH152" s="324" t="str">
        <f>VLOOKUP(DG152,'[2]anteproyecto 2025'!DC$45:DC$177,1,0)</f>
        <v>O232020200991122PM/0201/0111/19050490242O23011719052024024211049</v>
      </c>
      <c r="DI152" s="167"/>
      <c r="DJ152" s="196">
        <f t="shared" si="189"/>
        <v>17297966108</v>
      </c>
      <c r="DK152" s="196">
        <f>+CK152+CL152+CM152+CN152</f>
        <v>0</v>
      </c>
      <c r="DL152" s="196">
        <f>+CO152</f>
        <v>0</v>
      </c>
      <c r="DM152" s="196">
        <f>+CP152</f>
        <v>0</v>
      </c>
      <c r="DN152" s="196">
        <f>+CQ152</f>
        <v>0</v>
      </c>
      <c r="DO152" s="196">
        <f>+CX152</f>
        <v>0</v>
      </c>
      <c r="DP152" s="196">
        <f>+CY152+CZ152+DA152</f>
        <v>72473919000</v>
      </c>
      <c r="DQ152" s="196">
        <f>+CS152</f>
        <v>0</v>
      </c>
      <c r="DR152" s="196">
        <v>0</v>
      </c>
      <c r="DS152" s="196">
        <f>+CR152</f>
        <v>0</v>
      </c>
      <c r="DT152" s="196">
        <f>+CT152</f>
        <v>1400000000</v>
      </c>
      <c r="DU152" s="196">
        <f>+CU152</f>
        <v>0</v>
      </c>
      <c r="DV152" s="196">
        <f>+CV152</f>
        <v>0</v>
      </c>
      <c r="DW152" s="196">
        <f>SUM(DJ152:DV152)</f>
        <v>91171885108</v>
      </c>
      <c r="DX152" s="196">
        <f>+Z152+AA152+AB152+AC152+AD152+AE152+AF152+AJ152+AK152+AL152+AM152+AN152+AO152+AP152+AQ152+AR152+AS152+AT152+AU152+AV152+BF152+AW152+AX152+AY152+BG152+BH152+BI152</f>
        <v>756287000</v>
      </c>
      <c r="DY152" s="196">
        <f>+AG152+AH152</f>
        <v>0</v>
      </c>
      <c r="DZ152" s="196">
        <f>+AH152</f>
        <v>0</v>
      </c>
      <c r="EA152" s="196">
        <f>+AI152</f>
        <v>0</v>
      </c>
      <c r="EB152" s="196">
        <f>+BA152</f>
        <v>0</v>
      </c>
      <c r="EC152" s="196">
        <f>+BJ152+BK152+BL152+BN152+BM152+BT152</f>
        <v>0</v>
      </c>
      <c r="ED152" s="196">
        <f>+BP152</f>
        <v>0</v>
      </c>
      <c r="EE152" s="196">
        <f>+BQ152</f>
        <v>0</v>
      </c>
      <c r="EF152" s="196">
        <f>+BO152</f>
        <v>2605151000</v>
      </c>
      <c r="EG152" s="196">
        <f>+BB152+BC152</f>
        <v>2266057000</v>
      </c>
      <c r="EH152" s="196">
        <f>+BD152</f>
        <v>0</v>
      </c>
      <c r="EI152" s="196">
        <f>+BE152</f>
        <v>3698426000</v>
      </c>
      <c r="EJ152" s="196">
        <f>+BR152</f>
        <v>0</v>
      </c>
      <c r="EK152" s="196">
        <f>+BS152</f>
        <v>0</v>
      </c>
      <c r="EL152" s="196">
        <f>SUM(DX152:EK152)</f>
        <v>9325921000</v>
      </c>
      <c r="EM152" s="196">
        <f>+EL152+DW152</f>
        <v>100497806108</v>
      </c>
      <c r="EN152" s="325" t="e">
        <f>+EM152-#REF!</f>
        <v>#REF!</v>
      </c>
    </row>
    <row r="153" spans="1:144" ht="24.75" hidden="1" customHeight="1">
      <c r="A153">
        <v>0</v>
      </c>
      <c r="S153"/>
      <c r="AE153" s="397"/>
      <c r="AU153"/>
      <c r="AW153"/>
      <c r="BW153" s="861"/>
      <c r="CM153" s="399"/>
      <c r="CN153" s="399"/>
      <c r="CO153" s="399"/>
      <c r="CP153" s="399"/>
      <c r="CQ153" s="399"/>
      <c r="CR153" s="399"/>
      <c r="CS153" s="399"/>
      <c r="CT153" s="399"/>
      <c r="CU153" s="399"/>
      <c r="CV153" s="399"/>
      <c r="CW153" s="399"/>
      <c r="CX153" s="399"/>
      <c r="CY153" s="399"/>
      <c r="CZ153" s="399"/>
      <c r="DA153" s="399"/>
      <c r="DB153" s="399"/>
      <c r="DC153" s="399"/>
      <c r="DD153" s="399"/>
      <c r="DE153"/>
      <c r="DF153"/>
      <c r="DG153" s="223"/>
      <c r="DJ153">
        <f t="shared" si="189"/>
        <v>0</v>
      </c>
      <c r="DL153">
        <f t="shared" ref="DL153:DN154" si="190">+CN153+CO153</f>
        <v>0</v>
      </c>
      <c r="DM153">
        <f t="shared" si="190"/>
        <v>0</v>
      </c>
      <c r="DN153">
        <f t="shared" si="190"/>
        <v>0</v>
      </c>
      <c r="EM153" s="196"/>
      <c r="EN153"/>
    </row>
    <row r="154" spans="1:144" s="371" customFormat="1" ht="24.75" customHeight="1">
      <c r="A154" s="313" t="s">
        <v>221</v>
      </c>
      <c r="B154" s="363" t="s">
        <v>348</v>
      </c>
      <c r="C154" s="364" t="s">
        <v>352</v>
      </c>
      <c r="D154" s="342" t="s">
        <v>316</v>
      </c>
      <c r="E154" s="342" t="s">
        <v>318</v>
      </c>
      <c r="F154" s="309" t="s">
        <v>499</v>
      </c>
      <c r="G154" s="343"/>
      <c r="H154" s="313" t="s">
        <v>470</v>
      </c>
      <c r="I154" s="313"/>
      <c r="J154" s="365" t="s">
        <v>459</v>
      </c>
      <c r="K154" s="313">
        <v>1901119</v>
      </c>
      <c r="L154" s="365" t="s">
        <v>500</v>
      </c>
      <c r="M154" s="370">
        <v>0</v>
      </c>
      <c r="N154" s="365" t="s">
        <v>325</v>
      </c>
      <c r="O154" s="365" t="s">
        <v>326</v>
      </c>
      <c r="P154" s="365"/>
      <c r="Q154" s="365"/>
      <c r="R154" s="365"/>
      <c r="S154" s="365"/>
      <c r="T154" s="365"/>
      <c r="U154" s="312"/>
      <c r="V154" s="366" t="s">
        <v>327</v>
      </c>
      <c r="W154" s="342" t="s">
        <v>328</v>
      </c>
      <c r="X154" s="368" t="s">
        <v>360</v>
      </c>
      <c r="Y154" s="351">
        <v>7074</v>
      </c>
      <c r="Z154" s="352">
        <f>+Z155+Z157+Z159+Z161+Z163+Z165</f>
        <v>0</v>
      </c>
      <c r="AA154" s="352">
        <f t="shared" ref="AA154:CX154" si="191">+AA155+AA157+AA159+AA161+AA163+AA165</f>
        <v>0</v>
      </c>
      <c r="AB154" s="352">
        <f t="shared" si="191"/>
        <v>0</v>
      </c>
      <c r="AC154" s="352">
        <f t="shared" si="191"/>
        <v>0</v>
      </c>
      <c r="AD154" s="352">
        <f t="shared" si="191"/>
        <v>0</v>
      </c>
      <c r="AE154" s="353"/>
      <c r="AF154" s="352">
        <f t="shared" si="191"/>
        <v>0</v>
      </c>
      <c r="AG154" s="352">
        <f t="shared" si="191"/>
        <v>0</v>
      </c>
      <c r="AH154" s="352">
        <f t="shared" si="191"/>
        <v>0</v>
      </c>
      <c r="AI154" s="352">
        <f t="shared" si="191"/>
        <v>0</v>
      </c>
      <c r="AJ154" s="352">
        <f t="shared" si="191"/>
        <v>0</v>
      </c>
      <c r="AK154" s="352">
        <f t="shared" si="191"/>
        <v>0</v>
      </c>
      <c r="AL154" s="352">
        <f t="shared" si="191"/>
        <v>0</v>
      </c>
      <c r="AM154" s="352">
        <f t="shared" si="191"/>
        <v>0</v>
      </c>
      <c r="AN154" s="352">
        <f t="shared" si="191"/>
        <v>0</v>
      </c>
      <c r="AO154" s="352">
        <f t="shared" si="191"/>
        <v>0</v>
      </c>
      <c r="AP154" s="352">
        <f t="shared" si="191"/>
        <v>0</v>
      </c>
      <c r="AQ154" s="352">
        <f t="shared" si="191"/>
        <v>0</v>
      </c>
      <c r="AR154" s="352">
        <f t="shared" si="191"/>
        <v>0</v>
      </c>
      <c r="AS154" s="352">
        <f t="shared" si="191"/>
        <v>0</v>
      </c>
      <c r="AT154" s="352">
        <f t="shared" si="191"/>
        <v>0</v>
      </c>
      <c r="AU154" s="352">
        <f t="shared" si="191"/>
        <v>0</v>
      </c>
      <c r="AV154" s="352">
        <f t="shared" si="191"/>
        <v>0</v>
      </c>
      <c r="AW154" s="352"/>
      <c r="AX154" s="321">
        <f t="shared" ref="AX154" si="192">+AX155+AX157+AX159+AX161+AX163+AX165</f>
        <v>0</v>
      </c>
      <c r="AY154" s="321">
        <f t="shared" ref="AY154" si="193">+AY155+AY157+AY159+AY161+AY163+AY165</f>
        <v>0</v>
      </c>
      <c r="AZ154" s="352">
        <f t="shared" si="191"/>
        <v>0</v>
      </c>
      <c r="BA154" s="352">
        <f t="shared" si="191"/>
        <v>0</v>
      </c>
      <c r="BB154" s="352">
        <f t="shared" si="191"/>
        <v>0</v>
      </c>
      <c r="BC154" s="352">
        <f t="shared" si="191"/>
        <v>0</v>
      </c>
      <c r="BD154" s="352">
        <f t="shared" si="191"/>
        <v>0</v>
      </c>
      <c r="BE154" s="352">
        <f t="shared" si="191"/>
        <v>0</v>
      </c>
      <c r="BF154" s="352">
        <f t="shared" si="191"/>
        <v>0</v>
      </c>
      <c r="BG154" s="352">
        <f t="shared" si="191"/>
        <v>0</v>
      </c>
      <c r="BH154" s="352">
        <f t="shared" si="191"/>
        <v>0</v>
      </c>
      <c r="BI154" s="352">
        <f t="shared" si="191"/>
        <v>0</v>
      </c>
      <c r="BJ154" s="352">
        <f t="shared" si="191"/>
        <v>0</v>
      </c>
      <c r="BK154" s="352">
        <f t="shared" si="191"/>
        <v>0</v>
      </c>
      <c r="BL154" s="320"/>
      <c r="BM154" s="352">
        <f t="shared" ref="BM154" si="194">+BM155+BM157+BM159+BM161+BM163+BM165</f>
        <v>0</v>
      </c>
      <c r="BN154" s="320">
        <f t="shared" si="191"/>
        <v>0</v>
      </c>
      <c r="BO154" s="352">
        <f t="shared" si="191"/>
        <v>0</v>
      </c>
      <c r="BP154" s="352">
        <f t="shared" si="191"/>
        <v>0</v>
      </c>
      <c r="BQ154" s="352">
        <f t="shared" si="191"/>
        <v>461860000</v>
      </c>
      <c r="BR154" s="352">
        <f t="shared" si="191"/>
        <v>0</v>
      </c>
      <c r="BS154" s="352">
        <f t="shared" si="191"/>
        <v>0</v>
      </c>
      <c r="BT154" s="352">
        <f t="shared" si="191"/>
        <v>0</v>
      </c>
      <c r="BU154" s="352">
        <f t="shared" si="191"/>
        <v>461860000</v>
      </c>
      <c r="BV154" s="352">
        <f t="shared" si="191"/>
        <v>461860000</v>
      </c>
      <c r="BW154" s="857">
        <f>+BW155+BW157+BW159+BW161+BW163+BW165</f>
        <v>20215290742</v>
      </c>
      <c r="BX154" s="352">
        <f t="shared" si="191"/>
        <v>0</v>
      </c>
      <c r="BY154" s="352">
        <f t="shared" si="191"/>
        <v>0</v>
      </c>
      <c r="BZ154" s="352">
        <f t="shared" si="191"/>
        <v>0</v>
      </c>
      <c r="CA154" s="352">
        <f t="shared" si="191"/>
        <v>0</v>
      </c>
      <c r="CB154" s="352">
        <f>+CB155+CB157+CB159+CB161+CB163+CB165</f>
        <v>0</v>
      </c>
      <c r="CC154" s="352">
        <f t="shared" si="191"/>
        <v>0</v>
      </c>
      <c r="CD154" s="352">
        <f>+CD155+CD157+CD159+CD161+CD163+CD165</f>
        <v>0</v>
      </c>
      <c r="CE154" s="352">
        <f>+CE155+CE157+CE159+CE161+CE163+CE165</f>
        <v>0</v>
      </c>
      <c r="CF154" s="352">
        <f>+CF155+CF157+CF159+CF161+CF163+CF165</f>
        <v>0</v>
      </c>
      <c r="CG154" s="352">
        <f>+CG155+CG157+CG159+CG161+CG163+CG165</f>
        <v>0</v>
      </c>
      <c r="CH154" s="352">
        <f t="shared" si="191"/>
        <v>16630055342</v>
      </c>
      <c r="CI154" s="352">
        <f t="shared" si="191"/>
        <v>542547664</v>
      </c>
      <c r="CJ154" s="352">
        <f>+CJ155+CJ157+CJ159+CJ161+CJ163+CJ165</f>
        <v>0</v>
      </c>
      <c r="CK154" s="352">
        <f t="shared" si="191"/>
        <v>0</v>
      </c>
      <c r="CL154" s="352">
        <f t="shared" si="191"/>
        <v>0</v>
      </c>
      <c r="CM154" s="352">
        <f t="shared" si="191"/>
        <v>0</v>
      </c>
      <c r="CN154" s="352">
        <f t="shared" si="191"/>
        <v>0</v>
      </c>
      <c r="CO154" s="352">
        <f t="shared" ref="CO154:CP154" si="195">+CO155+CO157+CO159+CO161+CO163+CO165</f>
        <v>0</v>
      </c>
      <c r="CP154" s="352">
        <f t="shared" si="195"/>
        <v>0</v>
      </c>
      <c r="CQ154" s="352">
        <f t="shared" si="191"/>
        <v>0</v>
      </c>
      <c r="CR154" s="352">
        <f t="shared" si="191"/>
        <v>0</v>
      </c>
      <c r="CS154" s="352">
        <f t="shared" si="191"/>
        <v>0</v>
      </c>
      <c r="CT154" s="352">
        <f t="shared" si="191"/>
        <v>0</v>
      </c>
      <c r="CU154" s="352">
        <f t="shared" si="191"/>
        <v>0</v>
      </c>
      <c r="CV154" s="352">
        <f t="shared" si="191"/>
        <v>0</v>
      </c>
      <c r="CW154" s="352">
        <f t="shared" si="191"/>
        <v>37387893748</v>
      </c>
      <c r="CX154" s="352">
        <f t="shared" si="191"/>
        <v>0</v>
      </c>
      <c r="CY154" s="352">
        <f t="shared" ref="CY154:DA154" si="196">+CY155+CY157+CY159+CY161+CY163+CY165</f>
        <v>151</v>
      </c>
      <c r="CZ154" s="352">
        <f t="shared" ref="CZ154" si="197">+CZ155+CZ157+CZ159+CZ161+CZ163+CZ165</f>
        <v>41296072563</v>
      </c>
      <c r="DA154" s="352">
        <f t="shared" si="196"/>
        <v>1300826286</v>
      </c>
      <c r="DB154" s="352">
        <f>+DB155+DB157+DB159+DB161+DB163+DB165</f>
        <v>42596899000</v>
      </c>
      <c r="DC154" s="393">
        <f>+DC155+DC157+DC159+DC161+DC163+DC165</f>
        <v>79984792748</v>
      </c>
      <c r="DD154" s="394">
        <f>+DD155+DD157+DD159+DD161+DD163+DD165</f>
        <v>80446652748</v>
      </c>
      <c r="DE154" s="354"/>
      <c r="DF154" s="354"/>
      <c r="DG154" s="223"/>
      <c r="DH154" s="324"/>
      <c r="DI154" s="355"/>
      <c r="DJ154" s="352">
        <f t="shared" si="189"/>
        <v>37387893748</v>
      </c>
      <c r="DK154" s="352">
        <f t="shared" ref="DK154:EN154" si="198">+DK155+DK157+DK159+DK161+DK163+DK165</f>
        <v>0</v>
      </c>
      <c r="DL154" s="352">
        <f t="shared" si="190"/>
        <v>0</v>
      </c>
      <c r="DM154" s="352">
        <f t="shared" si="190"/>
        <v>0</v>
      </c>
      <c r="DN154" s="352">
        <f t="shared" si="190"/>
        <v>0</v>
      </c>
      <c r="DO154" s="352">
        <f t="shared" si="198"/>
        <v>0</v>
      </c>
      <c r="DP154" s="352">
        <f t="shared" si="198"/>
        <v>42596899000</v>
      </c>
      <c r="DQ154" s="352">
        <f t="shared" si="198"/>
        <v>0</v>
      </c>
      <c r="DR154" s="352">
        <f t="shared" si="198"/>
        <v>0</v>
      </c>
      <c r="DS154" s="352">
        <f t="shared" si="198"/>
        <v>0</v>
      </c>
      <c r="DT154" s="352">
        <f t="shared" si="198"/>
        <v>0</v>
      </c>
      <c r="DU154" s="352">
        <f t="shared" si="198"/>
        <v>0</v>
      </c>
      <c r="DV154" s="352">
        <f t="shared" si="198"/>
        <v>0</v>
      </c>
      <c r="DW154" s="352">
        <f t="shared" si="198"/>
        <v>79984792748</v>
      </c>
      <c r="DX154" s="352">
        <f t="shared" si="198"/>
        <v>0</v>
      </c>
      <c r="DY154" s="352">
        <f t="shared" si="198"/>
        <v>0</v>
      </c>
      <c r="DZ154" s="352">
        <f t="shared" si="198"/>
        <v>0</v>
      </c>
      <c r="EA154" s="352">
        <f t="shared" si="198"/>
        <v>0</v>
      </c>
      <c r="EB154" s="352">
        <f t="shared" si="198"/>
        <v>0</v>
      </c>
      <c r="EC154" s="352">
        <f t="shared" si="198"/>
        <v>0</v>
      </c>
      <c r="ED154" s="352">
        <f t="shared" si="198"/>
        <v>0</v>
      </c>
      <c r="EE154" s="352">
        <f t="shared" si="198"/>
        <v>461860000</v>
      </c>
      <c r="EF154" s="352">
        <f t="shared" si="198"/>
        <v>0</v>
      </c>
      <c r="EG154" s="352">
        <f t="shared" si="198"/>
        <v>0</v>
      </c>
      <c r="EH154" s="352">
        <f t="shared" si="198"/>
        <v>0</v>
      </c>
      <c r="EI154" s="352">
        <f t="shared" si="198"/>
        <v>0</v>
      </c>
      <c r="EJ154" s="352">
        <f t="shared" si="198"/>
        <v>0</v>
      </c>
      <c r="EK154" s="352">
        <f t="shared" si="198"/>
        <v>0</v>
      </c>
      <c r="EL154" s="352">
        <f t="shared" si="198"/>
        <v>461860000</v>
      </c>
      <c r="EM154" s="196">
        <f t="shared" si="198"/>
        <v>80446652748</v>
      </c>
      <c r="EN154" s="352">
        <f t="shared" si="198"/>
        <v>0</v>
      </c>
    </row>
    <row r="155" spans="1:144" s="326" customFormat="1" ht="24.75" customHeight="1">
      <c r="A155" s="305" t="s">
        <v>501</v>
      </c>
      <c r="B155" s="306" t="s">
        <v>348</v>
      </c>
      <c r="C155" s="307" t="s">
        <v>352</v>
      </c>
      <c r="D155" s="308" t="s">
        <v>316</v>
      </c>
      <c r="E155" s="308" t="s">
        <v>318</v>
      </c>
      <c r="F155" s="308" t="s">
        <v>499</v>
      </c>
      <c r="G155" s="310" t="str">
        <f>MID(F155,14,7)</f>
        <v>1905049</v>
      </c>
      <c r="H155" s="305" t="s">
        <v>470</v>
      </c>
      <c r="I155" s="311">
        <f>+G155-H155</f>
        <v>0</v>
      </c>
      <c r="J155" s="312" t="s">
        <v>459</v>
      </c>
      <c r="K155" s="358">
        <v>1901119</v>
      </c>
      <c r="L155" s="312" t="s">
        <v>500</v>
      </c>
      <c r="M155" s="359">
        <v>105</v>
      </c>
      <c r="N155" s="312" t="s">
        <v>325</v>
      </c>
      <c r="O155" s="312" t="s">
        <v>326</v>
      </c>
      <c r="P155" s="314" t="str">
        <f>MID(C155,1,7)</f>
        <v>O230117</v>
      </c>
      <c r="Q155" s="314" t="str">
        <f>MID(H155,1,4)</f>
        <v>1905</v>
      </c>
      <c r="R155" s="314" t="str">
        <f>MID(C155,14,8)</f>
        <v>20240242</v>
      </c>
      <c r="S155" s="314" t="str">
        <f>MID(O155,1,2)</f>
        <v>13</v>
      </c>
      <c r="T155" s="314" t="str">
        <f>MID(H155,5,3)</f>
        <v>049</v>
      </c>
      <c r="U155" s="312" t="str">
        <f>CONCATENATE(P155,Q155,R155,S155,T155)</f>
        <v>O23011719052024024213049</v>
      </c>
      <c r="V155" s="315" t="s">
        <v>327</v>
      </c>
      <c r="W155" s="308" t="s">
        <v>328</v>
      </c>
      <c r="X155" s="316" t="s">
        <v>360</v>
      </c>
      <c r="Y155" s="317">
        <v>7074</v>
      </c>
      <c r="Z155" s="385">
        <v>0</v>
      </c>
      <c r="AA155" s="385">
        <v>0</v>
      </c>
      <c r="AB155" s="385">
        <v>0</v>
      </c>
      <c r="AC155" s="385">
        <v>0</v>
      </c>
      <c r="AD155" s="385">
        <v>0</v>
      </c>
      <c r="AE155" s="405">
        <v>0</v>
      </c>
      <c r="AF155" s="385">
        <v>0</v>
      </c>
      <c r="AG155" s="385">
        <v>0</v>
      </c>
      <c r="AH155" s="385">
        <v>0</v>
      </c>
      <c r="AI155" s="385">
        <v>0</v>
      </c>
      <c r="AJ155" s="385">
        <v>0</v>
      </c>
      <c r="AK155" s="385">
        <v>0</v>
      </c>
      <c r="AL155" s="385">
        <v>0</v>
      </c>
      <c r="AM155" s="385">
        <v>0</v>
      </c>
      <c r="AN155" s="385">
        <v>0</v>
      </c>
      <c r="AO155" s="385">
        <v>0</v>
      </c>
      <c r="AP155" s="385">
        <v>0</v>
      </c>
      <c r="AQ155" s="385">
        <v>0</v>
      </c>
      <c r="AR155" s="385">
        <v>0</v>
      </c>
      <c r="AS155" s="385">
        <v>0</v>
      </c>
      <c r="AT155" s="385">
        <v>0</v>
      </c>
      <c r="AU155" s="385">
        <v>0</v>
      </c>
      <c r="AV155" s="385">
        <v>0</v>
      </c>
      <c r="AW155" s="406">
        <v>0</v>
      </c>
      <c r="AX155" s="407">
        <v>0</v>
      </c>
      <c r="AY155" s="407">
        <v>0</v>
      </c>
      <c r="AZ155" s="318">
        <f>SUM(Z155:AY156)</f>
        <v>0</v>
      </c>
      <c r="BA155" s="385">
        <v>0</v>
      </c>
      <c r="BB155" s="385">
        <v>0</v>
      </c>
      <c r="BC155" s="385">
        <v>0</v>
      </c>
      <c r="BD155" s="385">
        <v>0</v>
      </c>
      <c r="BE155" s="385">
        <v>0</v>
      </c>
      <c r="BF155" s="385">
        <v>0</v>
      </c>
      <c r="BG155" s="385">
        <v>0</v>
      </c>
      <c r="BH155" s="385">
        <v>0</v>
      </c>
      <c r="BI155" s="385">
        <v>0</v>
      </c>
      <c r="BJ155" s="385">
        <v>0</v>
      </c>
      <c r="BK155" s="385">
        <v>0</v>
      </c>
      <c r="BL155" s="406">
        <v>0</v>
      </c>
      <c r="BM155" s="385">
        <v>0</v>
      </c>
      <c r="BN155" s="406">
        <v>0</v>
      </c>
      <c r="BO155" s="385">
        <v>0</v>
      </c>
      <c r="BP155" s="385">
        <v>0</v>
      </c>
      <c r="BQ155" s="385">
        <v>0</v>
      </c>
      <c r="BR155" s="385">
        <v>0</v>
      </c>
      <c r="BS155" s="385">
        <v>0</v>
      </c>
      <c r="BT155" s="385">
        <v>0</v>
      </c>
      <c r="BU155" s="385">
        <f>SUM(BA155:BT155)</f>
        <v>0</v>
      </c>
      <c r="BV155" s="385">
        <f>+BU155+AZ155</f>
        <v>0</v>
      </c>
      <c r="BW155" s="863">
        <v>5057212992</v>
      </c>
      <c r="BX155" s="385">
        <v>0</v>
      </c>
      <c r="BY155" s="385">
        <v>0</v>
      </c>
      <c r="BZ155" s="385">
        <v>0</v>
      </c>
      <c r="CA155" s="385">
        <v>0</v>
      </c>
      <c r="CB155" s="385">
        <v>0</v>
      </c>
      <c r="CC155" s="385">
        <v>0</v>
      </c>
      <c r="CD155" s="385">
        <v>0</v>
      </c>
      <c r="CE155" s="385">
        <v>0</v>
      </c>
      <c r="CF155" s="385">
        <v>0</v>
      </c>
      <c r="CG155" s="385">
        <v>0</v>
      </c>
      <c r="CH155" s="196">
        <v>6628247830</v>
      </c>
      <c r="CI155" s="196">
        <v>227490729</v>
      </c>
      <c r="CJ155" s="385">
        <v>0</v>
      </c>
      <c r="CK155" s="385">
        <v>0</v>
      </c>
      <c r="CL155" s="385">
        <v>0</v>
      </c>
      <c r="CM155" s="385">
        <v>0</v>
      </c>
      <c r="CN155" s="385">
        <v>0</v>
      </c>
      <c r="CO155" s="385">
        <v>0</v>
      </c>
      <c r="CP155" s="385">
        <v>0</v>
      </c>
      <c r="CQ155" s="385">
        <v>0</v>
      </c>
      <c r="CR155" s="385">
        <v>0</v>
      </c>
      <c r="CS155" s="385">
        <v>0</v>
      </c>
      <c r="CT155" s="385">
        <v>0</v>
      </c>
      <c r="CU155" s="385">
        <v>0</v>
      </c>
      <c r="CV155" s="385">
        <v>0</v>
      </c>
      <c r="CW155" s="385">
        <f>SUM(BW155:CV155)</f>
        <v>11912951551</v>
      </c>
      <c r="CX155" s="385">
        <v>0</v>
      </c>
      <c r="CY155" s="196">
        <v>0</v>
      </c>
      <c r="CZ155" s="196">
        <v>17807560546</v>
      </c>
      <c r="DA155" s="196">
        <v>560938157</v>
      </c>
      <c r="DB155" s="318">
        <f>SUM(CX155:DA155)</f>
        <v>18368498703</v>
      </c>
      <c r="DC155" s="318">
        <f>+DB155+CW155</f>
        <v>30281450254</v>
      </c>
      <c r="DD155" s="318">
        <f>+DC155+BV155</f>
        <v>30281450254</v>
      </c>
      <c r="DE155" s="322">
        <f>ROUND(SUM(DD155),-3)</f>
        <v>30281450000</v>
      </c>
      <c r="DF155" s="322">
        <f>+DE155-DD155</f>
        <v>-254</v>
      </c>
      <c r="DG155" s="223" t="str">
        <f>CONCATENATE(E155,F155,U155)</f>
        <v>O232020200991122PM/0201/0113/19050490242O23011719052024024213049</v>
      </c>
      <c r="DH155" s="324" t="str">
        <f>VLOOKUP(DG155,'[2]anteproyecto 2025'!DC$45:DC$177,1,0)</f>
        <v>O232020200991122PM/0201/0113/19050490242O23011719052024024213049</v>
      </c>
      <c r="DI155" s="167"/>
      <c r="DJ155" s="196">
        <f t="shared" si="189"/>
        <v>11912951551</v>
      </c>
      <c r="DK155" s="196">
        <f>+CK155+CL155+CM155+CN155</f>
        <v>0</v>
      </c>
      <c r="DL155" s="196">
        <f>+CO155</f>
        <v>0</v>
      </c>
      <c r="DM155" s="196">
        <f>+CP155</f>
        <v>0</v>
      </c>
      <c r="DN155" s="196">
        <f>+CQ155</f>
        <v>0</v>
      </c>
      <c r="DO155" s="196">
        <f>+CX155</f>
        <v>0</v>
      </c>
      <c r="DP155" s="196">
        <f>+CY155+CZ155+DA155</f>
        <v>18368498703</v>
      </c>
      <c r="DQ155" s="196">
        <f>+CS155</f>
        <v>0</v>
      </c>
      <c r="DR155" s="196">
        <v>0</v>
      </c>
      <c r="DS155" s="196">
        <f>+CR155</f>
        <v>0</v>
      </c>
      <c r="DT155" s="196">
        <f>+CT155</f>
        <v>0</v>
      </c>
      <c r="DU155" s="196">
        <f>+CU155</f>
        <v>0</v>
      </c>
      <c r="DV155" s="196">
        <f>+CV155</f>
        <v>0</v>
      </c>
      <c r="DW155" s="196">
        <f>SUM(DJ155:DV155)</f>
        <v>30281450254</v>
      </c>
      <c r="DX155" s="196">
        <f>+Z155+AA155+AB155+AC155+AD155+AE155+AF155+AJ155+AK155+AL155+AM155+AN155+AO155+AP155+AQ155+AR155+AS155+AT155+AU155+AV155+BF155+AW155+AX155+AY155+BG155+BH155+BI155</f>
        <v>0</v>
      </c>
      <c r="DY155" s="196">
        <f>+AG155+AH155</f>
        <v>0</v>
      </c>
      <c r="DZ155" s="196">
        <f>+AH155</f>
        <v>0</v>
      </c>
      <c r="EA155" s="196">
        <f>+AI155</f>
        <v>0</v>
      </c>
      <c r="EB155" s="196">
        <f>+BA155</f>
        <v>0</v>
      </c>
      <c r="EC155" s="196">
        <f>+BJ155+BK155+BL155+BN155+BM155+BT155</f>
        <v>0</v>
      </c>
      <c r="ED155" s="196">
        <f>+BP155</f>
        <v>0</v>
      </c>
      <c r="EE155" s="196">
        <f>+BQ155</f>
        <v>0</v>
      </c>
      <c r="EF155" s="196">
        <f>+BO155</f>
        <v>0</v>
      </c>
      <c r="EG155" s="196">
        <f>+BB155+BC155</f>
        <v>0</v>
      </c>
      <c r="EH155" s="196">
        <f>+BD155</f>
        <v>0</v>
      </c>
      <c r="EI155" s="196">
        <f>+BE155</f>
        <v>0</v>
      </c>
      <c r="EJ155" s="196">
        <f>+BR155</f>
        <v>0</v>
      </c>
      <c r="EK155" s="196">
        <f>+BS155</f>
        <v>0</v>
      </c>
      <c r="EL155" s="196">
        <f>SUM(DX155:EK155)</f>
        <v>0</v>
      </c>
      <c r="EM155" s="196">
        <f>+EL155+DW155</f>
        <v>30281450254</v>
      </c>
      <c r="EN155" s="325">
        <f>+EM155-DD155</f>
        <v>0</v>
      </c>
    </row>
    <row r="156" spans="1:144" s="371" customFormat="1" ht="24.75" hidden="1" customHeight="1">
      <c r="A156" s="313" t="s">
        <v>221</v>
      </c>
      <c r="B156" s="363"/>
      <c r="C156" s="364"/>
      <c r="D156" s="342"/>
      <c r="E156" s="342"/>
      <c r="F156" s="308"/>
      <c r="G156" s="342"/>
      <c r="H156" s="313"/>
      <c r="I156" s="313"/>
      <c r="J156" s="365"/>
      <c r="K156" s="313"/>
      <c r="L156" s="365"/>
      <c r="M156" s="313"/>
      <c r="N156" s="365"/>
      <c r="O156" s="365"/>
      <c r="P156" s="365"/>
      <c r="Q156" s="365"/>
      <c r="R156" s="365"/>
      <c r="S156" s="365"/>
      <c r="T156" s="365"/>
      <c r="U156" s="312"/>
      <c r="V156" s="366"/>
      <c r="W156" s="342"/>
      <c r="X156" s="368"/>
      <c r="Y156" s="351"/>
      <c r="AE156" s="401"/>
      <c r="AX156" s="398"/>
      <c r="AY156" s="398"/>
      <c r="BL156" s="11"/>
      <c r="BN156" s="11"/>
      <c r="BW156" s="862"/>
      <c r="CL156" s="386"/>
      <c r="CM156" s="386"/>
      <c r="CN156" s="386"/>
      <c r="CO156" s="386"/>
      <c r="CP156" s="386"/>
      <c r="CQ156" s="386"/>
      <c r="CR156" s="386"/>
      <c r="CS156" s="386"/>
      <c r="CT156" s="386"/>
      <c r="CU156" s="386"/>
      <c r="CV156" s="386"/>
      <c r="CW156" s="386"/>
      <c r="CX156" s="386"/>
      <c r="CY156" s="389"/>
      <c r="CZ156" s="386"/>
      <c r="DA156" s="386"/>
      <c r="DB156" s="386"/>
      <c r="DC156" s="386"/>
      <c r="DD156" s="386"/>
      <c r="DE156" s="354"/>
      <c r="DF156" s="354"/>
      <c r="DG156" s="223"/>
      <c r="DH156" s="324"/>
      <c r="DI156" s="355"/>
      <c r="DJ156" s="356">
        <f t="shared" si="189"/>
        <v>0</v>
      </c>
      <c r="DK156" s="356"/>
      <c r="DL156" s="356">
        <f>+CN156+CO156</f>
        <v>0</v>
      </c>
      <c r="DM156" s="356">
        <f>+CO156+CP156</f>
        <v>0</v>
      </c>
      <c r="DN156" s="356">
        <f>+CP156+CQ156</f>
        <v>0</v>
      </c>
      <c r="DO156" s="356"/>
      <c r="DP156" s="356"/>
      <c r="DQ156" s="356"/>
      <c r="DR156" s="356"/>
      <c r="DS156" s="356"/>
      <c r="DT156" s="356"/>
      <c r="DU156" s="356"/>
      <c r="DV156" s="356"/>
      <c r="DW156" s="356"/>
      <c r="DX156" s="356"/>
      <c r="DY156" s="356"/>
      <c r="DZ156" s="356"/>
      <c r="EA156" s="356"/>
      <c r="EB156" s="356"/>
      <c r="EC156" s="356"/>
      <c r="ED156" s="356"/>
      <c r="EE156" s="356"/>
      <c r="EF156" s="356"/>
      <c r="EG156" s="356"/>
      <c r="EH156" s="356"/>
      <c r="EI156" s="356"/>
      <c r="EJ156" s="356"/>
      <c r="EK156" s="356"/>
      <c r="EL156" s="356"/>
      <c r="EM156" s="196"/>
      <c r="EN156" s="357"/>
    </row>
    <row r="157" spans="1:144" s="326" customFormat="1" ht="24.75" customHeight="1">
      <c r="A157" s="305" t="s">
        <v>502</v>
      </c>
      <c r="B157" s="306" t="s">
        <v>348</v>
      </c>
      <c r="C157" s="307" t="s">
        <v>352</v>
      </c>
      <c r="D157" s="308" t="s">
        <v>316</v>
      </c>
      <c r="E157" s="308" t="s">
        <v>318</v>
      </c>
      <c r="F157" s="308" t="s">
        <v>499</v>
      </c>
      <c r="G157" s="310" t="str">
        <f>MID(F157,14,7)</f>
        <v>1905049</v>
      </c>
      <c r="H157" s="305">
        <v>1905049</v>
      </c>
      <c r="I157" s="311">
        <f>+G157-H157</f>
        <v>0</v>
      </c>
      <c r="J157" s="312" t="s">
        <v>459</v>
      </c>
      <c r="K157" s="358">
        <v>1901124</v>
      </c>
      <c r="L157" s="312" t="s">
        <v>503</v>
      </c>
      <c r="M157" s="359">
        <v>133</v>
      </c>
      <c r="N157" s="312" t="s">
        <v>466</v>
      </c>
      <c r="O157" s="312" t="s">
        <v>326</v>
      </c>
      <c r="P157" s="314" t="str">
        <f>MID(C157,1,7)</f>
        <v>O230117</v>
      </c>
      <c r="Q157" s="314" t="str">
        <f>MID(H157,1,4)</f>
        <v>1905</v>
      </c>
      <c r="R157" s="314" t="str">
        <f>MID(C157,14,8)</f>
        <v>20240242</v>
      </c>
      <c r="S157" s="314" t="str">
        <f>MID(O157,1,2)</f>
        <v>13</v>
      </c>
      <c r="T157" s="314" t="str">
        <f>MID(H157,5,3)</f>
        <v>049</v>
      </c>
      <c r="U157" s="312" t="str">
        <f>CONCATENATE(P157,Q157,R157,S157,T157)</f>
        <v>O23011719052024024213049</v>
      </c>
      <c r="V157" s="315" t="s">
        <v>327</v>
      </c>
      <c r="W157" s="308" t="s">
        <v>467</v>
      </c>
      <c r="X157" s="316" t="s">
        <v>360</v>
      </c>
      <c r="Y157" s="317">
        <v>7074</v>
      </c>
      <c r="Z157" s="385">
        <v>0</v>
      </c>
      <c r="AA157" s="385">
        <v>0</v>
      </c>
      <c r="AB157" s="385">
        <v>0</v>
      </c>
      <c r="AC157" s="385">
        <v>0</v>
      </c>
      <c r="AD157" s="385">
        <v>0</v>
      </c>
      <c r="AE157" s="405">
        <v>0</v>
      </c>
      <c r="AF157" s="385">
        <v>0</v>
      </c>
      <c r="AG157" s="385">
        <v>0</v>
      </c>
      <c r="AH157" s="385">
        <v>0</v>
      </c>
      <c r="AI157" s="385">
        <v>0</v>
      </c>
      <c r="AJ157" s="385">
        <v>0</v>
      </c>
      <c r="AK157" s="385">
        <v>0</v>
      </c>
      <c r="AL157" s="385">
        <v>0</v>
      </c>
      <c r="AM157" s="385">
        <v>0</v>
      </c>
      <c r="AN157" s="385">
        <v>0</v>
      </c>
      <c r="AO157" s="385">
        <v>0</v>
      </c>
      <c r="AP157" s="385">
        <v>0</v>
      </c>
      <c r="AQ157" s="385">
        <v>0</v>
      </c>
      <c r="AR157" s="385">
        <v>0</v>
      </c>
      <c r="AS157" s="385">
        <v>0</v>
      </c>
      <c r="AT157" s="385">
        <v>0</v>
      </c>
      <c r="AU157" s="406">
        <v>0</v>
      </c>
      <c r="AV157" s="385">
        <v>0</v>
      </c>
      <c r="AW157" s="406">
        <v>0</v>
      </c>
      <c r="AX157" s="407">
        <v>0</v>
      </c>
      <c r="AY157" s="407">
        <v>0</v>
      </c>
      <c r="AZ157" s="318">
        <f>SUM(Z157:AY158)</f>
        <v>0</v>
      </c>
      <c r="BA157" s="385">
        <v>0</v>
      </c>
      <c r="BB157" s="385">
        <v>0</v>
      </c>
      <c r="BC157" s="385">
        <v>0</v>
      </c>
      <c r="BD157" s="385">
        <v>0</v>
      </c>
      <c r="BE157" s="385">
        <v>0</v>
      </c>
      <c r="BF157" s="385">
        <v>0</v>
      </c>
      <c r="BG157" s="385">
        <v>0</v>
      </c>
      <c r="BH157" s="385">
        <v>0</v>
      </c>
      <c r="BI157" s="385">
        <v>0</v>
      </c>
      <c r="BJ157" s="385">
        <v>0</v>
      </c>
      <c r="BK157" s="385">
        <v>0</v>
      </c>
      <c r="BL157" s="406">
        <v>0</v>
      </c>
      <c r="BM157" s="385">
        <v>0</v>
      </c>
      <c r="BN157" s="406">
        <v>0</v>
      </c>
      <c r="BO157" s="385">
        <v>0</v>
      </c>
      <c r="BP157" s="385">
        <v>0</v>
      </c>
      <c r="BQ157" s="385">
        <v>461860000</v>
      </c>
      <c r="BR157" s="385">
        <v>0</v>
      </c>
      <c r="BS157" s="385">
        <v>0</v>
      </c>
      <c r="BT157" s="385">
        <v>0</v>
      </c>
      <c r="BU157" s="385">
        <f>SUM(BA157:BT157)</f>
        <v>461860000</v>
      </c>
      <c r="BV157" s="426">
        <f>+BU157+AZ157</f>
        <v>461860000</v>
      </c>
      <c r="BW157" s="863">
        <v>15158077750</v>
      </c>
      <c r="BX157" s="385">
        <v>0</v>
      </c>
      <c r="BY157" s="385">
        <v>0</v>
      </c>
      <c r="BZ157" s="385">
        <v>0</v>
      </c>
      <c r="CA157" s="385">
        <v>0</v>
      </c>
      <c r="CB157" s="385">
        <v>0</v>
      </c>
      <c r="CC157" s="385">
        <v>0</v>
      </c>
      <c r="CD157" s="385">
        <v>0</v>
      </c>
      <c r="CE157" s="385">
        <v>0</v>
      </c>
      <c r="CF157" s="385">
        <v>0</v>
      </c>
      <c r="CG157" s="385">
        <v>0</v>
      </c>
      <c r="CH157" s="196">
        <v>5808087857</v>
      </c>
      <c r="CI157" s="196">
        <v>182954767</v>
      </c>
      <c r="CJ157" s="385">
        <v>0</v>
      </c>
      <c r="CK157" s="385">
        <v>0</v>
      </c>
      <c r="CL157" s="385">
        <v>0</v>
      </c>
      <c r="CM157" s="385">
        <v>0</v>
      </c>
      <c r="CN157" s="385">
        <v>0</v>
      </c>
      <c r="CO157" s="385">
        <v>0</v>
      </c>
      <c r="CP157" s="385">
        <v>0</v>
      </c>
      <c r="CQ157" s="385">
        <v>0</v>
      </c>
      <c r="CR157" s="385">
        <v>0</v>
      </c>
      <c r="CS157" s="385">
        <v>0</v>
      </c>
      <c r="CT157" s="385">
        <v>0</v>
      </c>
      <c r="CU157" s="385">
        <v>0</v>
      </c>
      <c r="CV157" s="385">
        <v>0</v>
      </c>
      <c r="CW157" s="385">
        <f>SUM(BW157:CV157)</f>
        <v>21149120374</v>
      </c>
      <c r="CX157" s="385">
        <v>0</v>
      </c>
      <c r="CY157" s="196">
        <v>0</v>
      </c>
      <c r="CZ157" s="196">
        <v>14827129919</v>
      </c>
      <c r="DA157" s="196">
        <v>467054592</v>
      </c>
      <c r="DB157" s="318">
        <f>SUM(CX157:DA157)</f>
        <v>15294184511</v>
      </c>
      <c r="DC157" s="318">
        <f>+DB157+CW157</f>
        <v>36443304885</v>
      </c>
      <c r="DD157" s="318">
        <f>+DC157+BV157</f>
        <v>36905164885</v>
      </c>
      <c r="DE157" s="322">
        <f>ROUND(SUM(DD157),-3)</f>
        <v>36905165000</v>
      </c>
      <c r="DF157" s="322">
        <f>+DE157-DD157</f>
        <v>115</v>
      </c>
      <c r="DG157" s="223" t="str">
        <f>CONCATENATE(E157,F157,U157)</f>
        <v>O232020200991122PM/0201/0113/19050490242O23011719052024024213049</v>
      </c>
      <c r="DH157" s="324" t="str">
        <f>VLOOKUP(DG157,'[2]anteproyecto 2025'!DC$45:DC$177,1,0)</f>
        <v>O232020200991122PM/0201/0113/19050490242O23011719052024024213049</v>
      </c>
      <c r="DI157" s="167"/>
      <c r="DJ157" s="196">
        <f t="shared" si="189"/>
        <v>21149120374</v>
      </c>
      <c r="DK157" s="196">
        <f>+CK157+CL157+CM157+CN157</f>
        <v>0</v>
      </c>
      <c r="DL157" s="196">
        <f>+CO157</f>
        <v>0</v>
      </c>
      <c r="DM157" s="196">
        <f>+CP157</f>
        <v>0</v>
      </c>
      <c r="DN157" s="196">
        <f>+CQ157</f>
        <v>0</v>
      </c>
      <c r="DO157" s="196">
        <f>+CX157</f>
        <v>0</v>
      </c>
      <c r="DP157" s="196">
        <f>+CY157+CZ157+DA157</f>
        <v>15294184511</v>
      </c>
      <c r="DQ157" s="196">
        <f>+CS157</f>
        <v>0</v>
      </c>
      <c r="DR157" s="196">
        <v>0</v>
      </c>
      <c r="DS157" s="196">
        <f>+CR157</f>
        <v>0</v>
      </c>
      <c r="DT157" s="196">
        <f>+CT157</f>
        <v>0</v>
      </c>
      <c r="DU157" s="196">
        <f>+CU157</f>
        <v>0</v>
      </c>
      <c r="DV157" s="196">
        <f>+CV157</f>
        <v>0</v>
      </c>
      <c r="DW157" s="196">
        <f>SUM(DJ157:DV157)</f>
        <v>36443304885</v>
      </c>
      <c r="DX157" s="196">
        <f>+Z157+AA157+AB157+AC157+AD157+AE157+AF157+AJ157+AK157+AL157+AM157+AN157+AO157+AP157+AQ157+AR157+AS157+AT157+AU157+AV157+BF157+AW157+AX157+AY157+BG157+BH157+BI157</f>
        <v>0</v>
      </c>
      <c r="DY157" s="196">
        <f>+AG157+AH157</f>
        <v>0</v>
      </c>
      <c r="DZ157" s="196">
        <f>+AH157</f>
        <v>0</v>
      </c>
      <c r="EA157" s="196">
        <f>+AI157</f>
        <v>0</v>
      </c>
      <c r="EB157" s="196">
        <f>+BA157</f>
        <v>0</v>
      </c>
      <c r="EC157" s="196">
        <f>+BJ157+BK157+BL157+BN157+BM157+BT157</f>
        <v>0</v>
      </c>
      <c r="ED157" s="196">
        <f>+BP157</f>
        <v>0</v>
      </c>
      <c r="EE157" s="196">
        <f>+BQ157</f>
        <v>461860000</v>
      </c>
      <c r="EF157" s="196">
        <f>+BO157</f>
        <v>0</v>
      </c>
      <c r="EG157" s="196">
        <f>+BB157+BC157</f>
        <v>0</v>
      </c>
      <c r="EH157" s="196">
        <f>+BD157</f>
        <v>0</v>
      </c>
      <c r="EI157" s="196">
        <f>+BE157</f>
        <v>0</v>
      </c>
      <c r="EJ157" s="196">
        <f>+BR157</f>
        <v>0</v>
      </c>
      <c r="EK157" s="196">
        <f>+BS157</f>
        <v>0</v>
      </c>
      <c r="EL157" s="196">
        <f>SUM(DX157:EK157)</f>
        <v>461860000</v>
      </c>
      <c r="EM157" s="196">
        <f>+EL157+DW157</f>
        <v>36905164885</v>
      </c>
      <c r="EN157" s="325">
        <f>+EM157-DD157</f>
        <v>0</v>
      </c>
    </row>
    <row r="158" spans="1:144" s="371" customFormat="1" ht="24.75" hidden="1" customHeight="1">
      <c r="A158" s="313" t="s">
        <v>221</v>
      </c>
      <c r="B158" s="363"/>
      <c r="C158" s="364"/>
      <c r="D158" s="342"/>
      <c r="E158" s="342"/>
      <c r="F158" s="308"/>
      <c r="G158" s="342"/>
      <c r="H158" s="313"/>
      <c r="I158" s="313"/>
      <c r="J158" s="365"/>
      <c r="K158" s="313"/>
      <c r="L158" s="365"/>
      <c r="M158" s="313"/>
      <c r="N158" s="365"/>
      <c r="O158" s="365"/>
      <c r="P158" s="365"/>
      <c r="Q158" s="365"/>
      <c r="R158" s="365"/>
      <c r="S158" s="365"/>
      <c r="T158" s="365"/>
      <c r="U158" s="312"/>
      <c r="V158" s="366"/>
      <c r="W158" s="342"/>
      <c r="X158" s="368"/>
      <c r="Y158" s="351"/>
      <c r="AE158" s="401"/>
      <c r="AX158" s="398"/>
      <c r="AY158" s="398"/>
      <c r="BL158" s="11"/>
      <c r="BN158" s="11"/>
      <c r="BW158" s="862"/>
      <c r="CL158" s="386"/>
      <c r="CM158" s="386"/>
      <c r="CN158" s="386"/>
      <c r="CO158" s="386"/>
      <c r="CP158" s="386"/>
      <c r="CQ158" s="386"/>
      <c r="CR158" s="386"/>
      <c r="CS158" s="386"/>
      <c r="CT158" s="386"/>
      <c r="CU158" s="386"/>
      <c r="CV158" s="386"/>
      <c r="CW158" s="386"/>
      <c r="CX158" s="386"/>
      <c r="CY158" s="389"/>
      <c r="CZ158" s="386"/>
      <c r="DA158" s="386"/>
      <c r="DB158" s="386"/>
      <c r="DC158" s="386"/>
      <c r="DD158" s="386"/>
      <c r="DE158" s="354"/>
      <c r="DF158" s="354"/>
      <c r="DG158" s="223"/>
      <c r="DH158" s="324"/>
      <c r="DI158" s="355"/>
      <c r="DJ158" s="356">
        <f t="shared" si="189"/>
        <v>0</v>
      </c>
      <c r="DK158" s="356"/>
      <c r="DL158" s="356">
        <f>+CN158+CO158</f>
        <v>0</v>
      </c>
      <c r="DM158" s="356">
        <f>+CO158+CP158</f>
        <v>0</v>
      </c>
      <c r="DN158" s="356">
        <f>+CP158+CQ158</f>
        <v>0</v>
      </c>
      <c r="DO158" s="356"/>
      <c r="DP158" s="356"/>
      <c r="DQ158" s="356"/>
      <c r="DR158" s="356"/>
      <c r="DS158" s="356"/>
      <c r="DT158" s="356"/>
      <c r="DU158" s="356"/>
      <c r="DV158" s="356"/>
      <c r="DW158" s="356"/>
      <c r="DX158" s="356"/>
      <c r="DY158" s="356"/>
      <c r="DZ158" s="356"/>
      <c r="EA158" s="356"/>
      <c r="EB158" s="356"/>
      <c r="EC158" s="356"/>
      <c r="ED158" s="356"/>
      <c r="EE158" s="356"/>
      <c r="EF158" s="356"/>
      <c r="EG158" s="356"/>
      <c r="EH158" s="356"/>
      <c r="EI158" s="356"/>
      <c r="EJ158" s="356"/>
      <c r="EK158" s="356"/>
      <c r="EL158" s="356"/>
      <c r="EM158" s="196"/>
      <c r="EN158" s="357"/>
    </row>
    <row r="159" spans="1:144" s="326" customFormat="1" ht="24.75" customHeight="1">
      <c r="A159" s="305" t="s">
        <v>504</v>
      </c>
      <c r="B159" s="306" t="s">
        <v>348</v>
      </c>
      <c r="C159" s="307" t="s">
        <v>352</v>
      </c>
      <c r="D159" s="308" t="s">
        <v>316</v>
      </c>
      <c r="E159" s="308" t="s">
        <v>318</v>
      </c>
      <c r="F159" s="308" t="s">
        <v>499</v>
      </c>
      <c r="G159" s="310" t="str">
        <f>MID(F159,14,7)</f>
        <v>1905049</v>
      </c>
      <c r="H159" s="305" t="s">
        <v>470</v>
      </c>
      <c r="I159" s="311">
        <f>+G159-H159</f>
        <v>0</v>
      </c>
      <c r="J159" s="312" t="s">
        <v>459</v>
      </c>
      <c r="K159" s="358">
        <v>1903025</v>
      </c>
      <c r="L159" s="312" t="s">
        <v>505</v>
      </c>
      <c r="M159" s="359">
        <v>143</v>
      </c>
      <c r="N159" s="312" t="s">
        <v>506</v>
      </c>
      <c r="O159" s="312" t="s">
        <v>326</v>
      </c>
      <c r="P159" s="314" t="str">
        <f>MID(C159,1,7)</f>
        <v>O230117</v>
      </c>
      <c r="Q159" s="314" t="str">
        <f>MID(H159,1,4)</f>
        <v>1905</v>
      </c>
      <c r="R159" s="314" t="str">
        <f>MID(C159,14,8)</f>
        <v>20240242</v>
      </c>
      <c r="S159" s="314" t="str">
        <f>MID(O159,1,2)</f>
        <v>13</v>
      </c>
      <c r="T159" s="314" t="str">
        <f>MID(H159,5,3)</f>
        <v>049</v>
      </c>
      <c r="U159" s="312" t="str">
        <f>CONCATENATE(P159,Q159,R159,S159,T159)</f>
        <v>O23011719052024024213049</v>
      </c>
      <c r="V159" s="315" t="s">
        <v>327</v>
      </c>
      <c r="W159" s="308" t="s">
        <v>507</v>
      </c>
      <c r="X159" s="316" t="s">
        <v>360</v>
      </c>
      <c r="Y159" s="317">
        <v>7074</v>
      </c>
      <c r="Z159" s="385">
        <v>0</v>
      </c>
      <c r="AA159" s="385">
        <v>0</v>
      </c>
      <c r="AB159" s="385">
        <v>0</v>
      </c>
      <c r="AC159" s="385">
        <v>0</v>
      </c>
      <c r="AD159" s="385">
        <v>0</v>
      </c>
      <c r="AE159" s="405">
        <v>0</v>
      </c>
      <c r="AF159" s="385">
        <v>0</v>
      </c>
      <c r="AG159" s="385">
        <v>0</v>
      </c>
      <c r="AH159" s="385">
        <v>0</v>
      </c>
      <c r="AI159" s="385">
        <v>0</v>
      </c>
      <c r="AJ159" s="385">
        <v>0</v>
      </c>
      <c r="AK159" s="385">
        <v>0</v>
      </c>
      <c r="AL159" s="385">
        <v>0</v>
      </c>
      <c r="AM159" s="385">
        <v>0</v>
      </c>
      <c r="AN159" s="385">
        <v>0</v>
      </c>
      <c r="AO159" s="385">
        <v>0</v>
      </c>
      <c r="AP159" s="385">
        <v>0</v>
      </c>
      <c r="AQ159" s="385">
        <v>0</v>
      </c>
      <c r="AR159" s="385">
        <v>0</v>
      </c>
      <c r="AS159" s="385">
        <v>0</v>
      </c>
      <c r="AT159" s="385">
        <v>0</v>
      </c>
      <c r="AU159" s="385">
        <v>0</v>
      </c>
      <c r="AV159" s="385">
        <v>0</v>
      </c>
      <c r="AW159" s="406">
        <v>0</v>
      </c>
      <c r="AX159" s="407">
        <v>0</v>
      </c>
      <c r="AY159" s="407">
        <v>0</v>
      </c>
      <c r="AZ159" s="318">
        <f>SUM(Z159:AY160)</f>
        <v>0</v>
      </c>
      <c r="BA159" s="385">
        <v>0</v>
      </c>
      <c r="BB159" s="385">
        <v>0</v>
      </c>
      <c r="BC159" s="385">
        <v>0</v>
      </c>
      <c r="BD159" s="385">
        <v>0</v>
      </c>
      <c r="BE159" s="385">
        <v>0</v>
      </c>
      <c r="BF159" s="385">
        <v>0</v>
      </c>
      <c r="BG159" s="385">
        <v>0</v>
      </c>
      <c r="BH159" s="385">
        <v>0</v>
      </c>
      <c r="BI159" s="385">
        <v>0</v>
      </c>
      <c r="BJ159" s="385">
        <v>0</v>
      </c>
      <c r="BK159" s="385">
        <v>0</v>
      </c>
      <c r="BL159" s="406">
        <v>0</v>
      </c>
      <c r="BM159" s="385">
        <v>0</v>
      </c>
      <c r="BN159" s="406">
        <v>0</v>
      </c>
      <c r="BO159" s="385">
        <v>0</v>
      </c>
      <c r="BP159" s="385">
        <v>0</v>
      </c>
      <c r="BQ159" s="385">
        <v>0</v>
      </c>
      <c r="BR159" s="385">
        <v>0</v>
      </c>
      <c r="BS159" s="385">
        <v>0</v>
      </c>
      <c r="BT159" s="385">
        <v>0</v>
      </c>
      <c r="BU159" s="385">
        <f>SUM(BA159:BT159)</f>
        <v>0</v>
      </c>
      <c r="BV159" s="385">
        <f>+BU159+AZ159</f>
        <v>0</v>
      </c>
      <c r="BW159" s="863">
        <v>0</v>
      </c>
      <c r="BX159" s="385">
        <v>0</v>
      </c>
      <c r="BY159" s="385">
        <v>0</v>
      </c>
      <c r="BZ159" s="385">
        <v>0</v>
      </c>
      <c r="CA159" s="385">
        <v>0</v>
      </c>
      <c r="CB159" s="385">
        <v>0</v>
      </c>
      <c r="CC159" s="385">
        <v>0</v>
      </c>
      <c r="CD159" s="385">
        <v>0</v>
      </c>
      <c r="CE159" s="385">
        <v>0</v>
      </c>
      <c r="CF159" s="385">
        <v>0</v>
      </c>
      <c r="CG159" s="385">
        <v>0</v>
      </c>
      <c r="CH159" s="196">
        <v>1494641116</v>
      </c>
      <c r="CI159" s="196">
        <v>47081195</v>
      </c>
      <c r="CJ159" s="385">
        <v>0</v>
      </c>
      <c r="CK159" s="385">
        <v>0</v>
      </c>
      <c r="CL159" s="385">
        <v>0</v>
      </c>
      <c r="CM159" s="385">
        <v>0</v>
      </c>
      <c r="CN159" s="385">
        <v>0</v>
      </c>
      <c r="CO159" s="385">
        <v>0</v>
      </c>
      <c r="CP159" s="385">
        <v>0</v>
      </c>
      <c r="CQ159" s="385">
        <v>0</v>
      </c>
      <c r="CR159" s="385">
        <v>0</v>
      </c>
      <c r="CS159" s="385">
        <v>0</v>
      </c>
      <c r="CT159" s="385">
        <v>0</v>
      </c>
      <c r="CU159" s="385">
        <v>0</v>
      </c>
      <c r="CV159" s="385">
        <v>0</v>
      </c>
      <c r="CW159" s="385">
        <f>SUM(BW159:CV159)</f>
        <v>1541722311</v>
      </c>
      <c r="CX159" s="385">
        <v>0</v>
      </c>
      <c r="CY159" s="196">
        <v>0</v>
      </c>
      <c r="CZ159" s="196">
        <v>3744065161</v>
      </c>
      <c r="DA159" s="196">
        <v>117938053</v>
      </c>
      <c r="DB159" s="318">
        <f>SUM(CX159:DA159)</f>
        <v>3862003214</v>
      </c>
      <c r="DC159" s="318">
        <f>+DB159+CW159</f>
        <v>5403725525</v>
      </c>
      <c r="DD159" s="318">
        <f>+DC159+BV159</f>
        <v>5403725525</v>
      </c>
      <c r="DE159" s="322">
        <f>ROUND(SUM(DD159),-3)</f>
        <v>5403726000</v>
      </c>
      <c r="DF159" s="322">
        <f>+DE159-DD159</f>
        <v>475</v>
      </c>
      <c r="DG159" s="223" t="str">
        <f>CONCATENATE(E159,F159,U159)</f>
        <v>O232020200991122PM/0201/0113/19050490242O23011719052024024213049</v>
      </c>
      <c r="DH159" s="324" t="str">
        <f>VLOOKUP(DG159,'[2]anteproyecto 2025'!DC$45:DC$177,1,0)</f>
        <v>O232020200991122PM/0201/0113/19050490242O23011719052024024213049</v>
      </c>
      <c r="DI159" s="167"/>
      <c r="DJ159" s="196">
        <f t="shared" si="189"/>
        <v>1541722311</v>
      </c>
      <c r="DK159" s="196">
        <f>+CK159+CL159+CM159+CN159</f>
        <v>0</v>
      </c>
      <c r="DL159" s="196">
        <f>+CO159</f>
        <v>0</v>
      </c>
      <c r="DM159" s="196">
        <f>+CP159</f>
        <v>0</v>
      </c>
      <c r="DN159" s="196">
        <f>+CQ159</f>
        <v>0</v>
      </c>
      <c r="DO159" s="196">
        <f>+CX159</f>
        <v>0</v>
      </c>
      <c r="DP159" s="196">
        <f>+CY159+CZ159+DA159</f>
        <v>3862003214</v>
      </c>
      <c r="DQ159" s="196">
        <f>+CS159</f>
        <v>0</v>
      </c>
      <c r="DR159" s="196">
        <v>0</v>
      </c>
      <c r="DS159" s="196">
        <f>+CR159</f>
        <v>0</v>
      </c>
      <c r="DT159" s="196">
        <f>+CT159</f>
        <v>0</v>
      </c>
      <c r="DU159" s="196">
        <f>+CU159</f>
        <v>0</v>
      </c>
      <c r="DV159" s="196">
        <f>+CV159</f>
        <v>0</v>
      </c>
      <c r="DW159" s="196">
        <f>SUM(DJ159:DV159)</f>
        <v>5403725525</v>
      </c>
      <c r="DX159" s="196">
        <f>+Z159+AA159+AB159+AC159+AD159+AE159+AF159+AJ159+AK159+AL159+AM159+AN159+AO159+AP159+AQ159+AR159+AS159+AT159+AU159+AV159+BF159+AW159+AX159+AY159+BG159+BH159+BI159</f>
        <v>0</v>
      </c>
      <c r="DY159" s="196">
        <f>+AG159+AH159</f>
        <v>0</v>
      </c>
      <c r="DZ159" s="196">
        <f>+AH159</f>
        <v>0</v>
      </c>
      <c r="EA159" s="196">
        <f>+AI159</f>
        <v>0</v>
      </c>
      <c r="EB159" s="196">
        <f>+BA159</f>
        <v>0</v>
      </c>
      <c r="EC159" s="196">
        <f>+BJ159+BK159+BL159+BN159+BM159+BT159</f>
        <v>0</v>
      </c>
      <c r="ED159" s="196">
        <f>+BP159</f>
        <v>0</v>
      </c>
      <c r="EE159" s="196">
        <f>+BQ159</f>
        <v>0</v>
      </c>
      <c r="EF159" s="196">
        <f>+BO159</f>
        <v>0</v>
      </c>
      <c r="EG159" s="196">
        <f>+BB159+BC159</f>
        <v>0</v>
      </c>
      <c r="EH159" s="196">
        <f>+BD159</f>
        <v>0</v>
      </c>
      <c r="EI159" s="196">
        <f>+BE159</f>
        <v>0</v>
      </c>
      <c r="EJ159" s="196">
        <f>+BR159</f>
        <v>0</v>
      </c>
      <c r="EK159" s="196">
        <f>+BS159</f>
        <v>0</v>
      </c>
      <c r="EL159" s="196">
        <f>SUM(DX159:EK159)</f>
        <v>0</v>
      </c>
      <c r="EM159" s="196">
        <f>+EL159+DW159</f>
        <v>5403725525</v>
      </c>
      <c r="EN159" s="325">
        <f>+EM159-DD159</f>
        <v>0</v>
      </c>
    </row>
    <row r="160" spans="1:144" s="371" customFormat="1" ht="24.75" hidden="1" customHeight="1">
      <c r="A160" s="313" t="s">
        <v>221</v>
      </c>
      <c r="B160" s="363"/>
      <c r="C160" s="364"/>
      <c r="D160" s="342"/>
      <c r="E160" s="342"/>
      <c r="F160" s="308"/>
      <c r="G160" s="342"/>
      <c r="H160" s="313"/>
      <c r="I160" s="313"/>
      <c r="J160" s="365"/>
      <c r="K160" s="313"/>
      <c r="L160" s="365"/>
      <c r="M160" s="313"/>
      <c r="N160" s="365"/>
      <c r="O160" s="365"/>
      <c r="P160" s="365"/>
      <c r="Q160" s="365"/>
      <c r="R160" s="365"/>
      <c r="S160" s="365"/>
      <c r="T160" s="365"/>
      <c r="U160" s="312"/>
      <c r="V160" s="366"/>
      <c r="W160" s="342"/>
      <c r="X160" s="368"/>
      <c r="Y160" s="351"/>
      <c r="AE160" s="401"/>
      <c r="AX160" s="398"/>
      <c r="AY160" s="398"/>
      <c r="BL160" s="11"/>
      <c r="BN160" s="11"/>
      <c r="BW160" s="862"/>
      <c r="CL160" s="386"/>
      <c r="CM160" s="386"/>
      <c r="CN160" s="386"/>
      <c r="CO160" s="386"/>
      <c r="CP160" s="386"/>
      <c r="CQ160" s="386"/>
      <c r="CR160" s="386"/>
      <c r="CS160" s="386"/>
      <c r="CT160" s="386"/>
      <c r="CU160" s="386"/>
      <c r="CV160" s="386"/>
      <c r="CW160" s="386"/>
      <c r="CX160" s="386"/>
      <c r="CY160" s="389"/>
      <c r="CZ160" s="386"/>
      <c r="DA160" s="386"/>
      <c r="DB160" s="386"/>
      <c r="DC160" s="386"/>
      <c r="DD160" s="386"/>
      <c r="DE160" s="354"/>
      <c r="DF160" s="354"/>
      <c r="DG160" s="223"/>
      <c r="DH160" s="324"/>
      <c r="DI160" s="355"/>
      <c r="DJ160" s="356">
        <f t="shared" si="189"/>
        <v>0</v>
      </c>
      <c r="DK160" s="356"/>
      <c r="DL160" s="356">
        <f>+CN160+CO160</f>
        <v>0</v>
      </c>
      <c r="DM160" s="356">
        <f>+CO160+CP160</f>
        <v>0</v>
      </c>
      <c r="DN160" s="356">
        <f>+CP160+CQ160</f>
        <v>0</v>
      </c>
      <c r="DO160" s="356"/>
      <c r="DP160" s="356"/>
      <c r="DQ160" s="356"/>
      <c r="DR160" s="356"/>
      <c r="DS160" s="356"/>
      <c r="DT160" s="356"/>
      <c r="DU160" s="356"/>
      <c r="DV160" s="356"/>
      <c r="DW160" s="356"/>
      <c r="DX160" s="356"/>
      <c r="DY160" s="356"/>
      <c r="DZ160" s="356"/>
      <c r="EA160" s="356"/>
      <c r="EB160" s="356"/>
      <c r="EC160" s="356"/>
      <c r="ED160" s="356"/>
      <c r="EE160" s="356"/>
      <c r="EF160" s="356"/>
      <c r="EG160" s="356"/>
      <c r="EH160" s="356"/>
      <c r="EI160" s="356"/>
      <c r="EJ160" s="356"/>
      <c r="EK160" s="356"/>
      <c r="EL160" s="356"/>
      <c r="EM160" s="196"/>
      <c r="EN160" s="357"/>
    </row>
    <row r="161" spans="1:144" s="326" customFormat="1" ht="24.75" customHeight="1">
      <c r="A161" s="305" t="s">
        <v>508</v>
      </c>
      <c r="B161" s="306" t="s">
        <v>348</v>
      </c>
      <c r="C161" s="307" t="s">
        <v>352</v>
      </c>
      <c r="D161" s="308" t="s">
        <v>316</v>
      </c>
      <c r="E161" s="308" t="s">
        <v>318</v>
      </c>
      <c r="F161" s="308" t="s">
        <v>499</v>
      </c>
      <c r="G161" s="310" t="str">
        <f>MID(F161,14,7)</f>
        <v>1905049</v>
      </c>
      <c r="H161" s="305" t="s">
        <v>470</v>
      </c>
      <c r="I161" s="311">
        <f>+G161-H161</f>
        <v>0</v>
      </c>
      <c r="J161" s="312" t="s">
        <v>459</v>
      </c>
      <c r="K161" s="358">
        <v>1903040</v>
      </c>
      <c r="L161" s="312" t="s">
        <v>509</v>
      </c>
      <c r="M161" s="359">
        <v>148</v>
      </c>
      <c r="N161" s="312" t="s">
        <v>510</v>
      </c>
      <c r="O161" s="312" t="s">
        <v>326</v>
      </c>
      <c r="P161" s="314" t="str">
        <f>MID(C161,1,7)</f>
        <v>O230117</v>
      </c>
      <c r="Q161" s="314" t="str">
        <f>MID(H161,1,4)</f>
        <v>1905</v>
      </c>
      <c r="R161" s="314" t="str">
        <f>MID(C161,14,8)</f>
        <v>20240242</v>
      </c>
      <c r="S161" s="314" t="str">
        <f>MID(O161,1,2)</f>
        <v>13</v>
      </c>
      <c r="T161" s="314" t="str">
        <f>MID(H161,5,3)</f>
        <v>049</v>
      </c>
      <c r="U161" s="312" t="str">
        <f>CONCATENATE(P161,Q161,R161,S161,T161)</f>
        <v>O23011719052024024213049</v>
      </c>
      <c r="V161" s="315" t="s">
        <v>327</v>
      </c>
      <c r="W161" s="308" t="s">
        <v>492</v>
      </c>
      <c r="X161" s="316" t="s">
        <v>360</v>
      </c>
      <c r="Y161" s="317">
        <v>7074</v>
      </c>
      <c r="Z161" s="385">
        <v>0</v>
      </c>
      <c r="AA161" s="385">
        <v>0</v>
      </c>
      <c r="AB161" s="385">
        <v>0</v>
      </c>
      <c r="AC161" s="385">
        <v>0</v>
      </c>
      <c r="AD161" s="385">
        <v>0</v>
      </c>
      <c r="AE161" s="405">
        <v>0</v>
      </c>
      <c r="AF161" s="385">
        <v>0</v>
      </c>
      <c r="AG161" s="385">
        <v>0</v>
      </c>
      <c r="AH161" s="385">
        <v>0</v>
      </c>
      <c r="AI161" s="385">
        <v>0</v>
      </c>
      <c r="AJ161" s="385">
        <v>0</v>
      </c>
      <c r="AK161" s="385">
        <v>0</v>
      </c>
      <c r="AL161" s="385">
        <v>0</v>
      </c>
      <c r="AM161" s="385">
        <v>0</v>
      </c>
      <c r="AN161" s="385">
        <v>0</v>
      </c>
      <c r="AO161" s="385">
        <v>0</v>
      </c>
      <c r="AP161" s="385">
        <v>0</v>
      </c>
      <c r="AQ161" s="385">
        <v>0</v>
      </c>
      <c r="AR161" s="385">
        <v>0</v>
      </c>
      <c r="AS161" s="385">
        <v>0</v>
      </c>
      <c r="AT161" s="385">
        <v>0</v>
      </c>
      <c r="AU161" s="385">
        <v>0</v>
      </c>
      <c r="AV161" s="385">
        <v>0</v>
      </c>
      <c r="AW161" s="406">
        <v>0</v>
      </c>
      <c r="AX161" s="407">
        <v>0</v>
      </c>
      <c r="AY161" s="407">
        <v>0</v>
      </c>
      <c r="AZ161" s="318">
        <f>SUM(Z161:AY162)</f>
        <v>0</v>
      </c>
      <c r="BA161" s="385">
        <v>0</v>
      </c>
      <c r="BB161" s="385">
        <v>0</v>
      </c>
      <c r="BC161" s="385">
        <v>0</v>
      </c>
      <c r="BD161" s="385">
        <v>0</v>
      </c>
      <c r="BE161" s="385">
        <v>0</v>
      </c>
      <c r="BF161" s="385">
        <v>0</v>
      </c>
      <c r="BG161" s="385">
        <v>0</v>
      </c>
      <c r="BH161" s="385">
        <v>0</v>
      </c>
      <c r="BI161" s="385">
        <v>0</v>
      </c>
      <c r="BJ161" s="385">
        <v>0</v>
      </c>
      <c r="BK161" s="385">
        <v>0</v>
      </c>
      <c r="BL161" s="406">
        <v>0</v>
      </c>
      <c r="BM161" s="385">
        <v>0</v>
      </c>
      <c r="BN161" s="406">
        <v>0</v>
      </c>
      <c r="BO161" s="385">
        <v>0</v>
      </c>
      <c r="BP161" s="385">
        <v>0</v>
      </c>
      <c r="BQ161" s="385">
        <v>0</v>
      </c>
      <c r="BR161" s="385">
        <v>0</v>
      </c>
      <c r="BS161" s="385">
        <v>0</v>
      </c>
      <c r="BT161" s="385">
        <v>0</v>
      </c>
      <c r="BU161" s="385">
        <f>SUM(BA161:BT161)</f>
        <v>0</v>
      </c>
      <c r="BV161" s="385">
        <f>+BU161+AZ161</f>
        <v>0</v>
      </c>
      <c r="BW161" s="863">
        <v>0</v>
      </c>
      <c r="BX161" s="385">
        <v>0</v>
      </c>
      <c r="BY161" s="385">
        <v>0</v>
      </c>
      <c r="BZ161" s="385">
        <v>0</v>
      </c>
      <c r="CA161" s="385">
        <v>0</v>
      </c>
      <c r="CB161" s="385">
        <v>0</v>
      </c>
      <c r="CC161" s="385">
        <v>0</v>
      </c>
      <c r="CD161" s="385">
        <v>0</v>
      </c>
      <c r="CE161" s="385">
        <v>0</v>
      </c>
      <c r="CF161" s="385">
        <v>0</v>
      </c>
      <c r="CG161" s="385">
        <v>0</v>
      </c>
      <c r="CH161" s="196">
        <v>822511443</v>
      </c>
      <c r="CI161" s="196">
        <v>25909110</v>
      </c>
      <c r="CJ161" s="385">
        <v>0</v>
      </c>
      <c r="CK161" s="385">
        <v>0</v>
      </c>
      <c r="CL161" s="385">
        <v>0</v>
      </c>
      <c r="CM161" s="385">
        <v>0</v>
      </c>
      <c r="CN161" s="385">
        <v>0</v>
      </c>
      <c r="CO161" s="385">
        <v>0</v>
      </c>
      <c r="CP161" s="385">
        <v>0</v>
      </c>
      <c r="CQ161" s="385">
        <v>0</v>
      </c>
      <c r="CR161" s="385">
        <v>0</v>
      </c>
      <c r="CS161" s="385">
        <v>0</v>
      </c>
      <c r="CT161" s="385">
        <v>0</v>
      </c>
      <c r="CU161" s="385">
        <v>0</v>
      </c>
      <c r="CV161" s="385">
        <v>0</v>
      </c>
      <c r="CW161" s="385">
        <f>SUM(BW161:CV161)</f>
        <v>848420553</v>
      </c>
      <c r="CX161" s="385">
        <v>0</v>
      </c>
      <c r="CY161" s="196">
        <v>0</v>
      </c>
      <c r="CZ161" s="196">
        <v>2277264855</v>
      </c>
      <c r="DA161" s="196">
        <v>71733843</v>
      </c>
      <c r="DB161" s="318">
        <f>SUM(CX161:DA161)</f>
        <v>2348998698</v>
      </c>
      <c r="DC161" s="318">
        <f>+DB161+CW161</f>
        <v>3197419251</v>
      </c>
      <c r="DD161" s="318">
        <f>+DC161+BV161</f>
        <v>3197419251</v>
      </c>
      <c r="DE161" s="322">
        <f>ROUND(SUM(DD161),-3)</f>
        <v>3197419000</v>
      </c>
      <c r="DF161" s="322">
        <f>+DE161-DD161</f>
        <v>-251</v>
      </c>
      <c r="DG161" s="223" t="str">
        <f>CONCATENATE(E161,F161,U161)</f>
        <v>O232020200991122PM/0201/0113/19050490242O23011719052024024213049</v>
      </c>
      <c r="DH161" s="324" t="str">
        <f>VLOOKUP(DG161,'[2]anteproyecto 2025'!DC$45:DC$177,1,0)</f>
        <v>O232020200991122PM/0201/0113/19050490242O23011719052024024213049</v>
      </c>
      <c r="DI161" s="167"/>
      <c r="DJ161" s="196">
        <f t="shared" si="189"/>
        <v>848420553</v>
      </c>
      <c r="DK161" s="196">
        <f>+CK161+CL161+CM161+CN161</f>
        <v>0</v>
      </c>
      <c r="DL161" s="196">
        <f>+CO161</f>
        <v>0</v>
      </c>
      <c r="DM161" s="196">
        <f>+CP161</f>
        <v>0</v>
      </c>
      <c r="DN161" s="196">
        <f>+CQ161</f>
        <v>0</v>
      </c>
      <c r="DO161" s="196">
        <f>+CX161</f>
        <v>0</v>
      </c>
      <c r="DP161" s="196">
        <f>+CY161+CZ161+DA161</f>
        <v>2348998698</v>
      </c>
      <c r="DQ161" s="196">
        <f>+CS161</f>
        <v>0</v>
      </c>
      <c r="DR161" s="196">
        <v>0</v>
      </c>
      <c r="DS161" s="196">
        <f>+CR161</f>
        <v>0</v>
      </c>
      <c r="DT161" s="196">
        <f>+CT161</f>
        <v>0</v>
      </c>
      <c r="DU161" s="196">
        <f>+CU161</f>
        <v>0</v>
      </c>
      <c r="DV161" s="196">
        <f>+CV161</f>
        <v>0</v>
      </c>
      <c r="DW161" s="196">
        <f>SUM(DJ161:DV161)</f>
        <v>3197419251</v>
      </c>
      <c r="DX161" s="196">
        <f>+Z161+AA161+AB161+AC161+AD161+AE161+AF161+AJ161+AK161+AL161+AM161+AN161+AO161+AP161+AQ161+AR161+AS161+AT161+AU161+AV161+BF161+AW161+AX161+AY161+BG161+BH161+BI161</f>
        <v>0</v>
      </c>
      <c r="DY161" s="196">
        <f>+AG161+AH161</f>
        <v>0</v>
      </c>
      <c r="DZ161" s="196">
        <f>+AH161</f>
        <v>0</v>
      </c>
      <c r="EA161" s="196">
        <f>+AI161</f>
        <v>0</v>
      </c>
      <c r="EB161" s="196">
        <f>+BA161</f>
        <v>0</v>
      </c>
      <c r="EC161" s="196">
        <f>+BJ161+BK161+BL161+BN161+BM161+BT161</f>
        <v>0</v>
      </c>
      <c r="ED161" s="196">
        <f>+BP161</f>
        <v>0</v>
      </c>
      <c r="EE161" s="196">
        <f>+BQ161</f>
        <v>0</v>
      </c>
      <c r="EF161" s="196">
        <f>+BO161</f>
        <v>0</v>
      </c>
      <c r="EG161" s="196">
        <f>+BB161+BC161</f>
        <v>0</v>
      </c>
      <c r="EH161" s="196">
        <f>+BD161</f>
        <v>0</v>
      </c>
      <c r="EI161" s="196">
        <f>+BE161</f>
        <v>0</v>
      </c>
      <c r="EJ161" s="196">
        <f>+BR161</f>
        <v>0</v>
      </c>
      <c r="EK161" s="196">
        <f>+BS161</f>
        <v>0</v>
      </c>
      <c r="EL161" s="196">
        <f>SUM(DX161:EK161)</f>
        <v>0</v>
      </c>
      <c r="EM161" s="196">
        <f>+EL161+DW161</f>
        <v>3197419251</v>
      </c>
      <c r="EN161" s="325">
        <f>+EM161-DD161</f>
        <v>0</v>
      </c>
    </row>
    <row r="162" spans="1:144" s="371" customFormat="1" ht="24.75" hidden="1" customHeight="1">
      <c r="A162" s="313" t="s">
        <v>221</v>
      </c>
      <c r="B162" s="363"/>
      <c r="C162" s="364"/>
      <c r="D162" s="342"/>
      <c r="E162" s="342"/>
      <c r="F162" s="308"/>
      <c r="G162" s="342"/>
      <c r="H162" s="313"/>
      <c r="I162" s="313"/>
      <c r="J162" s="365"/>
      <c r="K162" s="313"/>
      <c r="L162" s="365"/>
      <c r="M162" s="313"/>
      <c r="N162" s="365"/>
      <c r="O162" s="365"/>
      <c r="P162" s="365"/>
      <c r="Q162" s="365"/>
      <c r="R162" s="365"/>
      <c r="S162" s="365"/>
      <c r="T162" s="365"/>
      <c r="U162" s="312"/>
      <c r="V162" s="366"/>
      <c r="W162" s="342"/>
      <c r="X162" s="368"/>
      <c r="Y162" s="351"/>
      <c r="AE162" s="401"/>
      <c r="AX162" s="398"/>
      <c r="AY162" s="398"/>
      <c r="BL162" s="11"/>
      <c r="BN162" s="11"/>
      <c r="BW162" s="862"/>
      <c r="CL162" s="386"/>
      <c r="CM162" s="386"/>
      <c r="CN162" s="386"/>
      <c r="CO162" s="386"/>
      <c r="CP162" s="386"/>
      <c r="CQ162" s="386"/>
      <c r="CR162" s="386"/>
      <c r="CS162" s="386"/>
      <c r="CT162" s="386"/>
      <c r="CU162" s="386"/>
      <c r="CV162" s="386"/>
      <c r="CW162" s="386"/>
      <c r="CX162" s="386"/>
      <c r="CY162" s="389"/>
      <c r="CZ162" s="386"/>
      <c r="DA162" s="386"/>
      <c r="DB162" s="386"/>
      <c r="DC162" s="386"/>
      <c r="DD162" s="386"/>
      <c r="DE162" s="354"/>
      <c r="DF162" s="354"/>
      <c r="DG162" s="223"/>
      <c r="DH162" s="324"/>
      <c r="DI162" s="355"/>
      <c r="DJ162" s="356">
        <f t="shared" si="189"/>
        <v>0</v>
      </c>
      <c r="DK162" s="356"/>
      <c r="DL162" s="356">
        <f>+CN162+CO162</f>
        <v>0</v>
      </c>
      <c r="DM162" s="356">
        <f>+CO162+CP162</f>
        <v>0</v>
      </c>
      <c r="DN162" s="356">
        <f>+CP162+CQ162</f>
        <v>0</v>
      </c>
      <c r="DO162" s="356"/>
      <c r="DP162" s="356"/>
      <c r="DQ162" s="356"/>
      <c r="DR162" s="356"/>
      <c r="DS162" s="356"/>
      <c r="DT162" s="356"/>
      <c r="DU162" s="356"/>
      <c r="DV162" s="356"/>
      <c r="DW162" s="356"/>
      <c r="DX162" s="356"/>
      <c r="DY162" s="356"/>
      <c r="DZ162" s="356"/>
      <c r="EA162" s="356"/>
      <c r="EB162" s="356"/>
      <c r="EC162" s="356"/>
      <c r="ED162" s="356"/>
      <c r="EE162" s="356"/>
      <c r="EF162" s="356"/>
      <c r="EG162" s="356"/>
      <c r="EH162" s="356"/>
      <c r="EI162" s="356"/>
      <c r="EJ162" s="356"/>
      <c r="EK162" s="356"/>
      <c r="EL162" s="356"/>
      <c r="EM162" s="196"/>
      <c r="EN162" s="357"/>
    </row>
    <row r="163" spans="1:144" s="326" customFormat="1" ht="24.75" customHeight="1">
      <c r="A163" s="305" t="s">
        <v>511</v>
      </c>
      <c r="B163" s="306" t="s">
        <v>348</v>
      </c>
      <c r="C163" s="307" t="s">
        <v>352</v>
      </c>
      <c r="D163" s="308" t="s">
        <v>316</v>
      </c>
      <c r="E163" s="308" t="s">
        <v>318</v>
      </c>
      <c r="F163" s="308" t="s">
        <v>499</v>
      </c>
      <c r="G163" s="310" t="str">
        <f>MID(F163,14,7)</f>
        <v>1905049</v>
      </c>
      <c r="H163" s="305" t="s">
        <v>470</v>
      </c>
      <c r="I163" s="311">
        <f>+G163-H163</f>
        <v>0</v>
      </c>
      <c r="J163" s="312" t="s">
        <v>459</v>
      </c>
      <c r="K163" s="358">
        <v>1903035</v>
      </c>
      <c r="L163" s="312" t="s">
        <v>488</v>
      </c>
      <c r="M163" s="359">
        <v>146</v>
      </c>
      <c r="N163" s="312" t="s">
        <v>510</v>
      </c>
      <c r="O163" s="312" t="s">
        <v>326</v>
      </c>
      <c r="P163" s="314" t="str">
        <f>MID(C163,1,7)</f>
        <v>O230117</v>
      </c>
      <c r="Q163" s="314" t="str">
        <f>MID(H163,1,4)</f>
        <v>1905</v>
      </c>
      <c r="R163" s="314" t="str">
        <f>MID(C163,14,8)</f>
        <v>20240242</v>
      </c>
      <c r="S163" s="314" t="str">
        <f>MID(O163,1,2)</f>
        <v>13</v>
      </c>
      <c r="T163" s="314" t="str">
        <f>MID(H163,5,3)</f>
        <v>049</v>
      </c>
      <c r="U163" s="312" t="str">
        <f>CONCATENATE(P163,Q163,R163,S163,T163)</f>
        <v>O23011719052024024213049</v>
      </c>
      <c r="V163" s="315" t="s">
        <v>327</v>
      </c>
      <c r="W163" s="308" t="s">
        <v>492</v>
      </c>
      <c r="X163" s="316" t="s">
        <v>360</v>
      </c>
      <c r="Y163" s="317">
        <v>7074</v>
      </c>
      <c r="Z163" s="385">
        <v>0</v>
      </c>
      <c r="AA163" s="385">
        <v>0</v>
      </c>
      <c r="AB163" s="385">
        <v>0</v>
      </c>
      <c r="AC163" s="385">
        <v>0</v>
      </c>
      <c r="AD163" s="385">
        <v>0</v>
      </c>
      <c r="AE163" s="405">
        <v>0</v>
      </c>
      <c r="AF163" s="385">
        <v>0</v>
      </c>
      <c r="AG163" s="385">
        <v>0</v>
      </c>
      <c r="AH163" s="385">
        <v>0</v>
      </c>
      <c r="AI163" s="385">
        <v>0</v>
      </c>
      <c r="AJ163" s="385">
        <v>0</v>
      </c>
      <c r="AK163" s="385">
        <v>0</v>
      </c>
      <c r="AL163" s="385">
        <v>0</v>
      </c>
      <c r="AM163" s="385">
        <v>0</v>
      </c>
      <c r="AN163" s="385">
        <v>0</v>
      </c>
      <c r="AO163" s="385">
        <v>0</v>
      </c>
      <c r="AP163" s="385">
        <v>0</v>
      </c>
      <c r="AQ163" s="385">
        <v>0</v>
      </c>
      <c r="AR163" s="385">
        <v>0</v>
      </c>
      <c r="AS163" s="385">
        <v>0</v>
      </c>
      <c r="AT163" s="385">
        <v>0</v>
      </c>
      <c r="AU163" s="385">
        <v>0</v>
      </c>
      <c r="AV163" s="385">
        <v>0</v>
      </c>
      <c r="AW163" s="406">
        <v>0</v>
      </c>
      <c r="AX163" s="407">
        <v>0</v>
      </c>
      <c r="AY163" s="407">
        <v>0</v>
      </c>
      <c r="AZ163" s="318">
        <f>SUM(Z163:AY164)</f>
        <v>0</v>
      </c>
      <c r="BA163" s="385">
        <v>0</v>
      </c>
      <c r="BB163" s="385">
        <v>0</v>
      </c>
      <c r="BC163" s="385">
        <v>0</v>
      </c>
      <c r="BD163" s="385">
        <v>0</v>
      </c>
      <c r="BE163" s="385">
        <v>0</v>
      </c>
      <c r="BF163" s="385">
        <v>0</v>
      </c>
      <c r="BG163" s="385">
        <v>0</v>
      </c>
      <c r="BH163" s="385">
        <v>0</v>
      </c>
      <c r="BI163" s="385">
        <v>0</v>
      </c>
      <c r="BJ163" s="385">
        <v>0</v>
      </c>
      <c r="BK163" s="385">
        <v>0</v>
      </c>
      <c r="BL163" s="406">
        <v>0</v>
      </c>
      <c r="BM163" s="385">
        <v>0</v>
      </c>
      <c r="BN163" s="406">
        <v>0</v>
      </c>
      <c r="BO163" s="385">
        <v>0</v>
      </c>
      <c r="BP163" s="385">
        <v>0</v>
      </c>
      <c r="BQ163" s="385">
        <v>0</v>
      </c>
      <c r="BR163" s="385">
        <v>0</v>
      </c>
      <c r="BS163" s="385">
        <v>0</v>
      </c>
      <c r="BT163" s="385">
        <v>0</v>
      </c>
      <c r="BU163" s="385">
        <f>SUM(BA163:BT163)</f>
        <v>0</v>
      </c>
      <c r="BV163" s="385">
        <f>+BU163+AZ163</f>
        <v>0</v>
      </c>
      <c r="BW163" s="863">
        <v>0</v>
      </c>
      <c r="BX163" s="385">
        <v>0</v>
      </c>
      <c r="BY163" s="385">
        <v>0</v>
      </c>
      <c r="BZ163" s="385">
        <v>0</v>
      </c>
      <c r="CA163" s="385">
        <v>0</v>
      </c>
      <c r="CB163" s="385">
        <v>0</v>
      </c>
      <c r="CC163" s="385">
        <v>0</v>
      </c>
      <c r="CD163" s="385">
        <v>0</v>
      </c>
      <c r="CE163" s="385">
        <v>0</v>
      </c>
      <c r="CF163" s="385">
        <v>0</v>
      </c>
      <c r="CG163" s="385">
        <v>0</v>
      </c>
      <c r="CH163" s="196">
        <v>1432564395</v>
      </c>
      <c r="CI163" s="196">
        <v>45125778</v>
      </c>
      <c r="CJ163" s="385">
        <v>0</v>
      </c>
      <c r="CK163" s="385">
        <v>0</v>
      </c>
      <c r="CL163" s="385">
        <v>0</v>
      </c>
      <c r="CM163" s="385">
        <v>0</v>
      </c>
      <c r="CN163" s="385">
        <v>0</v>
      </c>
      <c r="CO163" s="385">
        <v>0</v>
      </c>
      <c r="CP163" s="385">
        <v>0</v>
      </c>
      <c r="CQ163" s="385">
        <v>0</v>
      </c>
      <c r="CR163" s="385">
        <v>0</v>
      </c>
      <c r="CS163" s="385">
        <v>0</v>
      </c>
      <c r="CT163" s="385">
        <v>0</v>
      </c>
      <c r="CU163" s="385">
        <v>0</v>
      </c>
      <c r="CV163" s="385">
        <v>0</v>
      </c>
      <c r="CW163" s="385">
        <f>SUM(BW163:CV163)</f>
        <v>1477690173</v>
      </c>
      <c r="CX163" s="385">
        <v>0</v>
      </c>
      <c r="CY163" s="196">
        <v>0</v>
      </c>
      <c r="CZ163" s="196">
        <v>2541200415</v>
      </c>
      <c r="DA163" s="196">
        <v>80047813</v>
      </c>
      <c r="DB163" s="318">
        <f>SUM(CX163:DA163)</f>
        <v>2621248228</v>
      </c>
      <c r="DC163" s="318">
        <f>+DB163+CW163</f>
        <v>4098938401</v>
      </c>
      <c r="DD163" s="318">
        <f>+DC163+BV163</f>
        <v>4098938401</v>
      </c>
      <c r="DE163" s="322">
        <f>ROUND(SUM(DD163),-3)</f>
        <v>4098938000</v>
      </c>
      <c r="DF163" s="322">
        <f>+DE163-DD163</f>
        <v>-401</v>
      </c>
      <c r="DG163" s="223" t="str">
        <f>CONCATENATE(E163,F163,U163)</f>
        <v>O232020200991122PM/0201/0113/19050490242O23011719052024024213049</v>
      </c>
      <c r="DH163" s="324" t="str">
        <f>VLOOKUP(DG163,'[2]anteproyecto 2025'!DC$45:DC$177,1,0)</f>
        <v>O232020200991122PM/0201/0113/19050490242O23011719052024024213049</v>
      </c>
      <c r="DI163" s="167"/>
      <c r="DJ163" s="196">
        <f t="shared" si="189"/>
        <v>1477690173</v>
      </c>
      <c r="DK163" s="196">
        <f>+CK163+CL163+CM163+CN163</f>
        <v>0</v>
      </c>
      <c r="DL163" s="196">
        <f>+CO163</f>
        <v>0</v>
      </c>
      <c r="DM163" s="196">
        <f>+CP163</f>
        <v>0</v>
      </c>
      <c r="DN163" s="196">
        <f>+CQ163</f>
        <v>0</v>
      </c>
      <c r="DO163" s="196">
        <f>+CX163</f>
        <v>0</v>
      </c>
      <c r="DP163" s="196">
        <f>+CY163+CZ163+DA163</f>
        <v>2621248228</v>
      </c>
      <c r="DQ163" s="196">
        <f>+CS163</f>
        <v>0</v>
      </c>
      <c r="DR163" s="196">
        <v>0</v>
      </c>
      <c r="DS163" s="196">
        <f>+CR163</f>
        <v>0</v>
      </c>
      <c r="DT163" s="196">
        <f>+CT163</f>
        <v>0</v>
      </c>
      <c r="DU163" s="196">
        <f>+CU163</f>
        <v>0</v>
      </c>
      <c r="DV163" s="196">
        <f>+CV163</f>
        <v>0</v>
      </c>
      <c r="DW163" s="196">
        <f>SUM(DJ163:DV163)</f>
        <v>4098938401</v>
      </c>
      <c r="DX163" s="196">
        <f>+Z163+AA163+AB163+AC163+AD163+AE163+AF163+AJ163+AK163+AL163+AM163+AN163+AO163+AP163+AQ163+AR163+AS163+AT163+AU163+AV163+BF163+AW163+AX163+AY163+BG163+BH163+BI163</f>
        <v>0</v>
      </c>
      <c r="DY163" s="196">
        <f>+AG163+AH163</f>
        <v>0</v>
      </c>
      <c r="DZ163" s="196">
        <f>+AH163</f>
        <v>0</v>
      </c>
      <c r="EA163" s="196">
        <f>+AI163</f>
        <v>0</v>
      </c>
      <c r="EB163" s="196">
        <f>+BA163</f>
        <v>0</v>
      </c>
      <c r="EC163" s="196">
        <f>+BJ163+BK163+BL163+BN163+BM163+BT163</f>
        <v>0</v>
      </c>
      <c r="ED163" s="196">
        <f>+BP163</f>
        <v>0</v>
      </c>
      <c r="EE163" s="196">
        <f>+BQ163</f>
        <v>0</v>
      </c>
      <c r="EF163" s="196">
        <f>+BO163</f>
        <v>0</v>
      </c>
      <c r="EG163" s="196">
        <f>+BB163+BC163</f>
        <v>0</v>
      </c>
      <c r="EH163" s="196">
        <f>+BD163</f>
        <v>0</v>
      </c>
      <c r="EI163" s="196">
        <f>+BE163</f>
        <v>0</v>
      </c>
      <c r="EJ163" s="196">
        <f>+BR163</f>
        <v>0</v>
      </c>
      <c r="EK163" s="196">
        <f>+BS163</f>
        <v>0</v>
      </c>
      <c r="EL163" s="196">
        <f>SUM(DX163:EK163)</f>
        <v>0</v>
      </c>
      <c r="EM163" s="196">
        <f>+EL163+DW163</f>
        <v>4098938401</v>
      </c>
      <c r="EN163" s="325">
        <f>+EM163-DD163</f>
        <v>0</v>
      </c>
    </row>
    <row r="164" spans="1:144" s="371" customFormat="1" ht="24.75" hidden="1" customHeight="1">
      <c r="A164" s="313" t="s">
        <v>221</v>
      </c>
      <c r="B164" s="363"/>
      <c r="C164" s="364"/>
      <c r="D164" s="342"/>
      <c r="E164" s="342"/>
      <c r="F164" s="308"/>
      <c r="G164" s="342"/>
      <c r="H164" s="313"/>
      <c r="I164" s="313"/>
      <c r="J164" s="365"/>
      <c r="K164" s="313"/>
      <c r="L164" s="365"/>
      <c r="M164" s="313"/>
      <c r="N164" s="365"/>
      <c r="O164" s="365"/>
      <c r="P164" s="365"/>
      <c r="Q164" s="365"/>
      <c r="R164" s="365"/>
      <c r="S164" s="365"/>
      <c r="T164" s="365"/>
      <c r="U164" s="312"/>
      <c r="V164" s="366"/>
      <c r="W164" s="342"/>
      <c r="X164" s="368"/>
      <c r="Y164" s="351"/>
      <c r="AE164" s="401"/>
      <c r="AX164" s="398"/>
      <c r="AY164" s="398"/>
      <c r="BL164" s="11"/>
      <c r="BN164" s="11"/>
      <c r="BW164" s="862"/>
      <c r="CL164" s="386"/>
      <c r="CM164" s="386"/>
      <c r="CN164" s="386"/>
      <c r="CO164" s="386"/>
      <c r="CP164" s="386"/>
      <c r="CQ164" s="386"/>
      <c r="CR164" s="386"/>
      <c r="CS164" s="386"/>
      <c r="CT164" s="386"/>
      <c r="CU164" s="386"/>
      <c r="CV164" s="386"/>
      <c r="CW164" s="386"/>
      <c r="CX164" s="386"/>
      <c r="CY164" s="389"/>
      <c r="CZ164" s="386"/>
      <c r="DA164" s="386"/>
      <c r="DB164" s="386"/>
      <c r="DC164" s="386"/>
      <c r="DD164" s="386"/>
      <c r="DE164" s="354"/>
      <c r="DF164" s="354"/>
      <c r="DG164" s="223"/>
      <c r="DH164" s="324"/>
      <c r="DI164" s="355"/>
      <c r="DJ164" s="356">
        <f t="shared" si="189"/>
        <v>0</v>
      </c>
      <c r="DK164" s="356"/>
      <c r="DL164" s="356">
        <f>+CN164+CO164</f>
        <v>0</v>
      </c>
      <c r="DM164" s="356">
        <f>+CO164+CP164</f>
        <v>0</v>
      </c>
      <c r="DN164" s="356">
        <f>+CP164+CQ164</f>
        <v>0</v>
      </c>
      <c r="DO164" s="356"/>
      <c r="DP164" s="356"/>
      <c r="DQ164" s="356"/>
      <c r="DR164" s="356"/>
      <c r="DS164" s="356"/>
      <c r="DT164" s="356"/>
      <c r="DU164" s="356"/>
      <c r="DV164" s="356"/>
      <c r="DW164" s="356"/>
      <c r="DX164" s="356"/>
      <c r="DY164" s="356"/>
      <c r="DZ164" s="356"/>
      <c r="EA164" s="356"/>
      <c r="EB164" s="356"/>
      <c r="EC164" s="356"/>
      <c r="ED164" s="356"/>
      <c r="EE164" s="356"/>
      <c r="EF164" s="356"/>
      <c r="EG164" s="356"/>
      <c r="EH164" s="356"/>
      <c r="EI164" s="356"/>
      <c r="EJ164" s="356"/>
      <c r="EK164" s="356"/>
      <c r="EL164" s="356"/>
      <c r="EM164" s="196"/>
      <c r="EN164" s="357"/>
    </row>
    <row r="165" spans="1:144" s="326" customFormat="1" ht="24.75" customHeight="1">
      <c r="A165" s="305" t="s">
        <v>512</v>
      </c>
      <c r="B165" s="306" t="s">
        <v>348</v>
      </c>
      <c r="C165" s="307" t="s">
        <v>352</v>
      </c>
      <c r="D165" s="308" t="s">
        <v>316</v>
      </c>
      <c r="E165" s="308" t="s">
        <v>318</v>
      </c>
      <c r="F165" s="308" t="s">
        <v>499</v>
      </c>
      <c r="G165" s="310" t="str">
        <f>MID(F165,14,7)</f>
        <v>1905049</v>
      </c>
      <c r="H165" s="305" t="s">
        <v>470</v>
      </c>
      <c r="I165" s="311">
        <f>+G165-H165</f>
        <v>0</v>
      </c>
      <c r="J165" s="312" t="s">
        <v>459</v>
      </c>
      <c r="K165" s="358">
        <v>1903035</v>
      </c>
      <c r="L165" s="312" t="s">
        <v>488</v>
      </c>
      <c r="M165" s="359">
        <v>212</v>
      </c>
      <c r="N165" s="312" t="s">
        <v>513</v>
      </c>
      <c r="O165" s="312" t="s">
        <v>326</v>
      </c>
      <c r="P165" s="314" t="str">
        <f>MID(C165,1,7)</f>
        <v>O230117</v>
      </c>
      <c r="Q165" s="314" t="str">
        <f>MID(H165,1,4)</f>
        <v>1905</v>
      </c>
      <c r="R165" s="314" t="str">
        <f>MID(C165,14,8)</f>
        <v>20240242</v>
      </c>
      <c r="S165" s="314" t="str">
        <f>MID(O165,1,2)</f>
        <v>13</v>
      </c>
      <c r="T165" s="314" t="str">
        <f>MID(H165,5,3)</f>
        <v>049</v>
      </c>
      <c r="U165" s="312" t="str">
        <f>CONCATENATE(P165,Q165,R165,S165,T165)</f>
        <v>O23011719052024024213049</v>
      </c>
      <c r="V165" s="315" t="s">
        <v>327</v>
      </c>
      <c r="W165" s="308" t="s">
        <v>492</v>
      </c>
      <c r="X165" s="316" t="s">
        <v>360</v>
      </c>
      <c r="Y165" s="317">
        <v>7074</v>
      </c>
      <c r="Z165" s="385">
        <v>0</v>
      </c>
      <c r="AA165" s="385">
        <v>0</v>
      </c>
      <c r="AB165" s="385">
        <v>0</v>
      </c>
      <c r="AC165" s="385">
        <v>0</v>
      </c>
      <c r="AD165" s="385">
        <v>0</v>
      </c>
      <c r="AE165" s="405">
        <v>0</v>
      </c>
      <c r="AF165" s="385">
        <v>0</v>
      </c>
      <c r="AG165" s="385">
        <v>0</v>
      </c>
      <c r="AH165" s="385">
        <v>0</v>
      </c>
      <c r="AI165" s="385">
        <v>0</v>
      </c>
      <c r="AJ165" s="385">
        <v>0</v>
      </c>
      <c r="AK165" s="385">
        <v>0</v>
      </c>
      <c r="AL165" s="385">
        <v>0</v>
      </c>
      <c r="AM165" s="385">
        <v>0</v>
      </c>
      <c r="AN165" s="385">
        <v>0</v>
      </c>
      <c r="AO165" s="385">
        <v>0</v>
      </c>
      <c r="AP165" s="385">
        <v>0</v>
      </c>
      <c r="AQ165" s="385">
        <v>0</v>
      </c>
      <c r="AR165" s="385">
        <v>0</v>
      </c>
      <c r="AS165" s="385">
        <v>0</v>
      </c>
      <c r="AT165" s="385">
        <v>0</v>
      </c>
      <c r="AU165" s="385">
        <v>0</v>
      </c>
      <c r="AV165" s="385">
        <v>0</v>
      </c>
      <c r="AW165" s="406">
        <v>0</v>
      </c>
      <c r="AX165" s="407">
        <v>0</v>
      </c>
      <c r="AY165" s="407">
        <v>0</v>
      </c>
      <c r="AZ165" s="318">
        <f>SUM(Z165:AY166)</f>
        <v>0</v>
      </c>
      <c r="BA165" s="385">
        <v>0</v>
      </c>
      <c r="BB165" s="385">
        <v>0</v>
      </c>
      <c r="BC165" s="385">
        <v>0</v>
      </c>
      <c r="BD165" s="385">
        <v>0</v>
      </c>
      <c r="BE165" s="385">
        <v>0</v>
      </c>
      <c r="BF165" s="385">
        <v>0</v>
      </c>
      <c r="BG165" s="385">
        <v>0</v>
      </c>
      <c r="BH165" s="385">
        <v>0</v>
      </c>
      <c r="BI165" s="385">
        <v>0</v>
      </c>
      <c r="BJ165" s="385">
        <v>0</v>
      </c>
      <c r="BK165" s="385">
        <v>0</v>
      </c>
      <c r="BL165" s="406">
        <v>0</v>
      </c>
      <c r="BM165" s="385">
        <v>0</v>
      </c>
      <c r="BN165" s="406">
        <v>0</v>
      </c>
      <c r="BO165" s="385">
        <v>0</v>
      </c>
      <c r="BP165" s="385">
        <v>0</v>
      </c>
      <c r="BQ165" s="385">
        <v>0</v>
      </c>
      <c r="BR165" s="385">
        <v>0</v>
      </c>
      <c r="BS165" s="385">
        <v>0</v>
      </c>
      <c r="BT165" s="385">
        <v>0</v>
      </c>
      <c r="BU165" s="385">
        <f>SUM(BA165:BT165)</f>
        <v>0</v>
      </c>
      <c r="BV165" s="385">
        <f>+BU165+AZ165</f>
        <v>0</v>
      </c>
      <c r="BW165" s="863">
        <v>0</v>
      </c>
      <c r="BX165" s="385">
        <v>0</v>
      </c>
      <c r="BY165" s="385">
        <v>0</v>
      </c>
      <c r="BZ165" s="385">
        <v>0</v>
      </c>
      <c r="CA165" s="385">
        <v>0</v>
      </c>
      <c r="CB165" s="385">
        <v>0</v>
      </c>
      <c r="CC165" s="385">
        <v>0</v>
      </c>
      <c r="CD165" s="385">
        <v>0</v>
      </c>
      <c r="CE165" s="385">
        <v>0</v>
      </c>
      <c r="CF165" s="385">
        <v>0</v>
      </c>
      <c r="CG165" s="385">
        <v>0</v>
      </c>
      <c r="CH165" s="196">
        <v>444002701</v>
      </c>
      <c r="CI165" s="196">
        <v>13986085</v>
      </c>
      <c r="CJ165" s="385">
        <v>0</v>
      </c>
      <c r="CK165" s="385">
        <v>0</v>
      </c>
      <c r="CL165" s="385">
        <v>0</v>
      </c>
      <c r="CM165" s="385">
        <v>0</v>
      </c>
      <c r="CN165" s="385">
        <v>0</v>
      </c>
      <c r="CO165" s="385">
        <v>0</v>
      </c>
      <c r="CP165" s="385">
        <v>0</v>
      </c>
      <c r="CQ165" s="385">
        <v>0</v>
      </c>
      <c r="CR165" s="385">
        <v>0</v>
      </c>
      <c r="CS165" s="385">
        <v>0</v>
      </c>
      <c r="CT165" s="385">
        <v>0</v>
      </c>
      <c r="CU165" s="385">
        <v>0</v>
      </c>
      <c r="CV165" s="385">
        <v>0</v>
      </c>
      <c r="CW165" s="385">
        <f>SUM(BW165:CV165)</f>
        <v>457988786</v>
      </c>
      <c r="CX165" s="385">
        <v>0</v>
      </c>
      <c r="CY165" s="196">
        <v>151</v>
      </c>
      <c r="CZ165" s="196">
        <v>98851667</v>
      </c>
      <c r="DA165" s="196">
        <v>3113828</v>
      </c>
      <c r="DB165" s="318">
        <f>SUM(CX165:DA165)</f>
        <v>101965646</v>
      </c>
      <c r="DC165" s="318">
        <f>+DB165+CW165</f>
        <v>559954432</v>
      </c>
      <c r="DD165" s="318">
        <f>+DC165+BV165</f>
        <v>559954432</v>
      </c>
      <c r="DE165" s="322">
        <f>ROUND(SUM(DD165),-3)</f>
        <v>559954000</v>
      </c>
      <c r="DF165" s="322">
        <f>+DE165-DD165</f>
        <v>-432</v>
      </c>
      <c r="DG165" s="223" t="str">
        <f>CONCATENATE(E165,F165,U165)</f>
        <v>O232020200991122PM/0201/0113/19050490242O23011719052024024213049</v>
      </c>
      <c r="DH165" s="324" t="str">
        <f>VLOOKUP(DG165,'[2]anteproyecto 2025'!DC$45:DC$177,1,0)</f>
        <v>O232020200991122PM/0201/0113/19050490242O23011719052024024213049</v>
      </c>
      <c r="DI165" s="167"/>
      <c r="DJ165" s="196">
        <f t="shared" si="189"/>
        <v>457988786</v>
      </c>
      <c r="DK165" s="196">
        <f>+CK165+CL165+CM165+CN165</f>
        <v>0</v>
      </c>
      <c r="DL165" s="196">
        <f>+CO165</f>
        <v>0</v>
      </c>
      <c r="DM165" s="196">
        <f>+CP165</f>
        <v>0</v>
      </c>
      <c r="DN165" s="196">
        <f>+CQ165</f>
        <v>0</v>
      </c>
      <c r="DO165" s="196">
        <f>+CX165</f>
        <v>0</v>
      </c>
      <c r="DP165" s="196">
        <f>+CY165+CZ165+DA165</f>
        <v>101965646</v>
      </c>
      <c r="DQ165" s="196">
        <f>+CS165</f>
        <v>0</v>
      </c>
      <c r="DR165" s="196">
        <v>0</v>
      </c>
      <c r="DS165" s="196">
        <f>+CR165</f>
        <v>0</v>
      </c>
      <c r="DT165" s="196">
        <f>+CT165</f>
        <v>0</v>
      </c>
      <c r="DU165" s="196">
        <f>+CU165</f>
        <v>0</v>
      </c>
      <c r="DV165" s="196">
        <f>+CV165</f>
        <v>0</v>
      </c>
      <c r="DW165" s="196">
        <f>SUM(DJ165:DV165)</f>
        <v>559954432</v>
      </c>
      <c r="DX165" s="196">
        <f>+Z165+AA165+AB165+AC165+AD165+AE165+AF165+AJ165+AK165+AL165+AM165+AN165+AO165+AP165+AQ165+AR165+AS165+AT165+AU165+AV165+BF165+AW165+AX165+AY165+BG165+BH165+BI165</f>
        <v>0</v>
      </c>
      <c r="DY165" s="196">
        <f>+AG165+AH165</f>
        <v>0</v>
      </c>
      <c r="DZ165" s="196">
        <f>+AH165</f>
        <v>0</v>
      </c>
      <c r="EA165" s="196">
        <f>+AI165</f>
        <v>0</v>
      </c>
      <c r="EB165" s="196">
        <f>+BA165</f>
        <v>0</v>
      </c>
      <c r="EC165" s="196">
        <f>+BJ165+BK165+BL165+BN165+BM165+BT165</f>
        <v>0</v>
      </c>
      <c r="ED165" s="196">
        <f>+BP165</f>
        <v>0</v>
      </c>
      <c r="EE165" s="196">
        <f>+BQ165</f>
        <v>0</v>
      </c>
      <c r="EF165" s="196">
        <f>+BO165</f>
        <v>0</v>
      </c>
      <c r="EG165" s="196">
        <f>+BB165+BC165</f>
        <v>0</v>
      </c>
      <c r="EH165" s="196">
        <f>+BD165</f>
        <v>0</v>
      </c>
      <c r="EI165" s="196">
        <f>+BE165</f>
        <v>0</v>
      </c>
      <c r="EJ165" s="196">
        <f>+BR165</f>
        <v>0</v>
      </c>
      <c r="EK165" s="196">
        <f>+BS165</f>
        <v>0</v>
      </c>
      <c r="EL165" s="196">
        <f>SUM(DX165:EK165)</f>
        <v>0</v>
      </c>
      <c r="EM165" s="196">
        <f>+EL165+DW165</f>
        <v>559954432</v>
      </c>
      <c r="EN165" s="325">
        <f>+EM165-DD165</f>
        <v>0</v>
      </c>
    </row>
    <row r="166" spans="1:144" ht="15" hidden="1" customHeight="1">
      <c r="A166" s="189">
        <v>0</v>
      </c>
      <c r="B166" s="189"/>
      <c r="C166" s="189"/>
      <c r="D166" s="433"/>
      <c r="E166" s="433"/>
      <c r="F166" s="434"/>
      <c r="G166" s="435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436"/>
      <c r="V166" s="189"/>
      <c r="W166" s="433"/>
      <c r="X166" s="189"/>
      <c r="Y166" s="189"/>
      <c r="Z166" s="371"/>
      <c r="AA166" s="371"/>
      <c r="AB166" s="371"/>
      <c r="AC166" s="371"/>
      <c r="AD166" s="371"/>
      <c r="AE166" s="401"/>
      <c r="AF166" s="371"/>
      <c r="AG166" s="371"/>
      <c r="AH166" s="371"/>
      <c r="AI166" s="371"/>
      <c r="AJ166" s="371"/>
      <c r="AK166" s="371"/>
      <c r="AL166" s="371"/>
      <c r="AM166" s="371"/>
      <c r="AN166" s="371"/>
      <c r="AO166" s="371"/>
      <c r="AP166" s="371"/>
      <c r="AQ166" s="371"/>
      <c r="AR166" s="371"/>
      <c r="AS166" s="371"/>
      <c r="AT166" s="371"/>
      <c r="AU166" s="371"/>
      <c r="AV166" s="371"/>
      <c r="AW166" s="371"/>
      <c r="AZ166" s="371"/>
      <c r="BA166" s="371"/>
      <c r="BB166" s="371"/>
      <c r="BC166" s="371"/>
      <c r="BD166" s="371"/>
      <c r="BE166" s="371"/>
      <c r="BF166" s="371"/>
      <c r="BG166" s="371"/>
      <c r="BH166" s="371"/>
      <c r="BI166" s="371"/>
      <c r="BJ166" s="371"/>
      <c r="BK166" s="371"/>
      <c r="BM166" s="371"/>
      <c r="BO166" s="371"/>
      <c r="BP166" s="371"/>
      <c r="BQ166" s="371"/>
      <c r="BR166" s="371"/>
      <c r="BS166" s="371"/>
      <c r="BT166" s="371"/>
      <c r="BU166" s="371"/>
      <c r="BV166" s="371"/>
      <c r="BW166" s="862"/>
      <c r="BX166" s="371"/>
      <c r="BY166" s="371"/>
      <c r="BZ166" s="371"/>
      <c r="CA166" s="371"/>
      <c r="CB166" s="371"/>
      <c r="CC166" s="371"/>
      <c r="CD166" s="371"/>
      <c r="CE166" s="371"/>
      <c r="CF166" s="371"/>
      <c r="CG166" s="371"/>
      <c r="CH166" s="371"/>
      <c r="CI166" s="371"/>
      <c r="CJ166" s="371"/>
      <c r="CK166" s="371"/>
      <c r="CL166" s="386"/>
      <c r="CM166" s="386"/>
      <c r="CN166" s="386"/>
      <c r="CO166" s="386"/>
      <c r="CP166" s="386"/>
      <c r="CQ166" s="386"/>
      <c r="CR166" s="386"/>
      <c r="CS166" s="386"/>
      <c r="CT166" s="386"/>
      <c r="CU166" s="386"/>
      <c r="CV166" s="386"/>
      <c r="CW166" s="386"/>
      <c r="CX166" s="386"/>
      <c r="CY166" s="386"/>
      <c r="CZ166" s="386"/>
      <c r="DA166" s="386"/>
      <c r="DB166" s="386"/>
      <c r="DC166" s="386"/>
      <c r="DD166" s="386"/>
      <c r="DE166" s="437"/>
      <c r="DF166" s="437"/>
      <c r="DG166" s="223"/>
      <c r="DH166" s="438"/>
      <c r="DI166" s="30"/>
      <c r="DJ166" s="189">
        <f t="shared" si="189"/>
        <v>0</v>
      </c>
      <c r="DK166" s="189"/>
      <c r="DL166" s="189">
        <f>+CN166+CO166</f>
        <v>0</v>
      </c>
      <c r="DM166" s="189">
        <f>+CO166+CP166</f>
        <v>0</v>
      </c>
      <c r="DN166" s="189">
        <f>+CP166+CQ166</f>
        <v>0</v>
      </c>
      <c r="DO166" s="189"/>
      <c r="DP166" s="189"/>
      <c r="DQ166" s="189"/>
      <c r="DR166" s="189"/>
      <c r="DS166" s="189"/>
      <c r="DT166" s="189"/>
      <c r="DU166" s="189"/>
      <c r="DV166" s="189"/>
      <c r="DW166" s="189"/>
      <c r="DX166" s="189"/>
      <c r="DY166" s="189"/>
      <c r="DZ166" s="189"/>
      <c r="EA166" s="189"/>
      <c r="EB166" s="189"/>
      <c r="EC166" s="189"/>
      <c r="ED166" s="189"/>
      <c r="EE166" s="189"/>
      <c r="EF166" s="189"/>
      <c r="EG166" s="189"/>
      <c r="EH166" s="189"/>
      <c r="EI166" s="189"/>
      <c r="EJ166" s="189"/>
      <c r="EK166" s="189"/>
      <c r="EL166" s="189"/>
      <c r="EM166" s="196"/>
      <c r="EN166" s="189"/>
    </row>
    <row r="167" spans="1:144" s="371" customFormat="1" ht="24.75" customHeight="1">
      <c r="A167" s="313" t="s">
        <v>221</v>
      </c>
      <c r="B167" s="363" t="s">
        <v>348</v>
      </c>
      <c r="C167" s="364" t="s">
        <v>352</v>
      </c>
      <c r="D167" s="342" t="s">
        <v>316</v>
      </c>
      <c r="E167" s="342" t="s">
        <v>318</v>
      </c>
      <c r="F167" s="309" t="s">
        <v>514</v>
      </c>
      <c r="G167" s="343"/>
      <c r="H167" s="313" t="s">
        <v>470</v>
      </c>
      <c r="I167" s="313"/>
      <c r="J167" s="365" t="s">
        <v>459</v>
      </c>
      <c r="K167" s="313">
        <v>1903042</v>
      </c>
      <c r="L167" s="365" t="s">
        <v>377</v>
      </c>
      <c r="M167" s="370">
        <v>0</v>
      </c>
      <c r="N167" s="365" t="s">
        <v>515</v>
      </c>
      <c r="O167" s="365" t="s">
        <v>516</v>
      </c>
      <c r="P167" s="365"/>
      <c r="Q167" s="365"/>
      <c r="R167" s="365"/>
      <c r="S167" s="365"/>
      <c r="T167" s="365"/>
      <c r="U167" s="312"/>
      <c r="V167" s="366" t="s">
        <v>327</v>
      </c>
      <c r="W167" s="342" t="s">
        <v>379</v>
      </c>
      <c r="X167" s="368" t="s">
        <v>360</v>
      </c>
      <c r="Y167" s="351">
        <v>7074</v>
      </c>
      <c r="Z167" s="352">
        <f>+Z168+Z170+Z172</f>
        <v>0</v>
      </c>
      <c r="AA167" s="352">
        <f t="shared" ref="AA167:CQ167" si="199">+AA168+AA170+AA172</f>
        <v>0</v>
      </c>
      <c r="AB167" s="352">
        <f t="shared" si="199"/>
        <v>0</v>
      </c>
      <c r="AC167" s="352">
        <f t="shared" si="199"/>
        <v>0</v>
      </c>
      <c r="AD167" s="352">
        <f t="shared" si="199"/>
        <v>0</v>
      </c>
      <c r="AE167" s="352">
        <f t="shared" si="199"/>
        <v>0</v>
      </c>
      <c r="AF167" s="352">
        <f t="shared" si="199"/>
        <v>0</v>
      </c>
      <c r="AG167" s="352">
        <f t="shared" si="199"/>
        <v>0</v>
      </c>
      <c r="AH167" s="352">
        <f t="shared" si="199"/>
        <v>0</v>
      </c>
      <c r="AI167" s="352">
        <f t="shared" si="199"/>
        <v>0</v>
      </c>
      <c r="AJ167" s="352">
        <f t="shared" si="199"/>
        <v>0</v>
      </c>
      <c r="AK167" s="352">
        <f t="shared" si="199"/>
        <v>0</v>
      </c>
      <c r="AL167" s="352">
        <f t="shared" si="199"/>
        <v>0</v>
      </c>
      <c r="AM167" s="352">
        <f t="shared" si="199"/>
        <v>0</v>
      </c>
      <c r="AN167" s="352">
        <f t="shared" si="199"/>
        <v>0</v>
      </c>
      <c r="AO167" s="352">
        <f t="shared" si="199"/>
        <v>0</v>
      </c>
      <c r="AP167" s="352">
        <f t="shared" si="199"/>
        <v>0</v>
      </c>
      <c r="AQ167" s="352">
        <f t="shared" si="199"/>
        <v>0</v>
      </c>
      <c r="AR167" s="352">
        <f t="shared" si="199"/>
        <v>0</v>
      </c>
      <c r="AS167" s="352">
        <f t="shared" si="199"/>
        <v>0</v>
      </c>
      <c r="AT167" s="352">
        <f t="shared" si="199"/>
        <v>0</v>
      </c>
      <c r="AU167" s="352">
        <f t="shared" si="199"/>
        <v>0</v>
      </c>
      <c r="AV167" s="352">
        <f t="shared" si="199"/>
        <v>0</v>
      </c>
      <c r="AW167" s="352"/>
      <c r="AX167" s="321">
        <f t="shared" ref="AX167" si="200">+AX168+AX170+AX172</f>
        <v>0</v>
      </c>
      <c r="AY167" s="321">
        <f t="shared" ref="AY167" si="201">+AY168+AY170+AY172</f>
        <v>0</v>
      </c>
      <c r="AZ167" s="352">
        <f t="shared" si="199"/>
        <v>0</v>
      </c>
      <c r="BA167" s="352">
        <f t="shared" si="199"/>
        <v>0</v>
      </c>
      <c r="BB167" s="352">
        <f t="shared" si="199"/>
        <v>0</v>
      </c>
      <c r="BC167" s="352">
        <f t="shared" si="199"/>
        <v>0</v>
      </c>
      <c r="BD167" s="352">
        <f t="shared" si="199"/>
        <v>0</v>
      </c>
      <c r="BE167" s="352">
        <f t="shared" si="199"/>
        <v>0</v>
      </c>
      <c r="BF167" s="352">
        <f t="shared" si="199"/>
        <v>0</v>
      </c>
      <c r="BG167" s="352">
        <f t="shared" si="199"/>
        <v>0</v>
      </c>
      <c r="BH167" s="352">
        <f t="shared" si="199"/>
        <v>0</v>
      </c>
      <c r="BI167" s="352">
        <f t="shared" si="199"/>
        <v>0</v>
      </c>
      <c r="BJ167" s="352">
        <f t="shared" si="199"/>
        <v>0</v>
      </c>
      <c r="BK167" s="352">
        <f t="shared" si="199"/>
        <v>0</v>
      </c>
      <c r="BL167" s="320"/>
      <c r="BM167" s="352">
        <f t="shared" ref="BM167" si="202">+BM168+BM170+BM172</f>
        <v>0</v>
      </c>
      <c r="BN167" s="320">
        <f t="shared" si="199"/>
        <v>0</v>
      </c>
      <c r="BO167" s="352">
        <f t="shared" si="199"/>
        <v>0</v>
      </c>
      <c r="BP167" s="352">
        <f t="shared" si="199"/>
        <v>0</v>
      </c>
      <c r="BQ167" s="352">
        <f t="shared" si="199"/>
        <v>0</v>
      </c>
      <c r="BR167" s="352">
        <f t="shared" si="199"/>
        <v>0</v>
      </c>
      <c r="BS167" s="352">
        <f t="shared" si="199"/>
        <v>0</v>
      </c>
      <c r="BT167" s="352">
        <f t="shared" si="199"/>
        <v>0</v>
      </c>
      <c r="BU167" s="352">
        <f t="shared" si="199"/>
        <v>0</v>
      </c>
      <c r="BV167" s="352">
        <f t="shared" si="199"/>
        <v>0</v>
      </c>
      <c r="BW167" s="857">
        <f>+BW168+BW170+BW172</f>
        <v>2041768102</v>
      </c>
      <c r="BX167" s="352">
        <f t="shared" si="199"/>
        <v>0</v>
      </c>
      <c r="BY167" s="352">
        <f t="shared" si="199"/>
        <v>0</v>
      </c>
      <c r="BZ167" s="352">
        <f t="shared" si="199"/>
        <v>0</v>
      </c>
      <c r="CA167" s="352">
        <f t="shared" si="199"/>
        <v>0</v>
      </c>
      <c r="CB167" s="352">
        <f t="shared" si="199"/>
        <v>0</v>
      </c>
      <c r="CC167" s="352">
        <f t="shared" si="199"/>
        <v>0</v>
      </c>
      <c r="CD167" s="352">
        <f t="shared" si="199"/>
        <v>0</v>
      </c>
      <c r="CE167" s="352">
        <f t="shared" si="199"/>
        <v>0</v>
      </c>
      <c r="CF167" s="352">
        <f t="shared" si="199"/>
        <v>0</v>
      </c>
      <c r="CG167" s="352">
        <f t="shared" si="199"/>
        <v>0</v>
      </c>
      <c r="CH167" s="352">
        <f t="shared" si="199"/>
        <v>2325482376</v>
      </c>
      <c r="CI167" s="352">
        <f t="shared" si="199"/>
        <v>69764470</v>
      </c>
      <c r="CJ167" s="352">
        <f t="shared" si="199"/>
        <v>0</v>
      </c>
      <c r="CK167" s="352">
        <f t="shared" si="199"/>
        <v>0</v>
      </c>
      <c r="CL167" s="352">
        <f t="shared" si="199"/>
        <v>0</v>
      </c>
      <c r="CM167" s="352">
        <f t="shared" si="199"/>
        <v>0</v>
      </c>
      <c r="CN167" s="352">
        <f t="shared" si="199"/>
        <v>0</v>
      </c>
      <c r="CO167" s="352">
        <f t="shared" si="199"/>
        <v>0</v>
      </c>
      <c r="CP167" s="352">
        <f t="shared" si="199"/>
        <v>0</v>
      </c>
      <c r="CQ167" s="352">
        <f t="shared" si="199"/>
        <v>0</v>
      </c>
      <c r="CR167" s="352">
        <f t="shared" ref="CR167:DD167" si="203">+CR168+CR170+CR172</f>
        <v>0</v>
      </c>
      <c r="CS167" s="352">
        <f t="shared" si="203"/>
        <v>0</v>
      </c>
      <c r="CT167" s="352">
        <f t="shared" si="203"/>
        <v>0</v>
      </c>
      <c r="CU167" s="352">
        <f t="shared" si="203"/>
        <v>0</v>
      </c>
      <c r="CV167" s="352">
        <f t="shared" si="203"/>
        <v>0</v>
      </c>
      <c r="CW167" s="352">
        <f t="shared" si="203"/>
        <v>4437014948</v>
      </c>
      <c r="CX167" s="352">
        <f t="shared" si="203"/>
        <v>0</v>
      </c>
      <c r="CY167" s="352">
        <f t="shared" si="203"/>
        <v>0</v>
      </c>
      <c r="CZ167" s="352">
        <f t="shared" ref="CZ167" si="204">+CZ168+CZ170+CZ172</f>
        <v>0</v>
      </c>
      <c r="DA167" s="352">
        <f t="shared" si="203"/>
        <v>0</v>
      </c>
      <c r="DB167" s="352">
        <f t="shared" si="203"/>
        <v>0</v>
      </c>
      <c r="DC167" s="352">
        <f t="shared" si="203"/>
        <v>4437014948</v>
      </c>
      <c r="DD167" s="352">
        <f t="shared" si="203"/>
        <v>4437014948</v>
      </c>
      <c r="DE167" s="354"/>
      <c r="DF167" s="354"/>
      <c r="DG167" s="223"/>
      <c r="DH167" s="324"/>
      <c r="DI167" s="355"/>
      <c r="DJ167" s="352">
        <f t="shared" ref="DJ167" si="205">+DJ168+DJ170+DJ172</f>
        <v>4437014948</v>
      </c>
      <c r="DK167" s="352">
        <f t="shared" ref="DK167" si="206">+DK168+DK170+DK172</f>
        <v>0</v>
      </c>
      <c r="DL167" s="352">
        <f t="shared" ref="DL167" si="207">+DL168+DL170+DL172</f>
        <v>0</v>
      </c>
      <c r="DM167" s="352">
        <f t="shared" ref="DM167" si="208">+DM168+DM170+DM172</f>
        <v>0</v>
      </c>
      <c r="DN167" s="352">
        <f t="shared" ref="DN167" si="209">+DN168+DN170+DN172</f>
        <v>0</v>
      </c>
      <c r="DO167" s="352">
        <f t="shared" ref="DO167" si="210">+DO168+DO170+DO172</f>
        <v>0</v>
      </c>
      <c r="DP167" s="352">
        <f t="shared" ref="DP167" si="211">+DP168+DP170+DP172</f>
        <v>0</v>
      </c>
      <c r="DQ167" s="352">
        <f t="shared" ref="DQ167" si="212">+DQ168+DQ170+DQ172</f>
        <v>0</v>
      </c>
      <c r="DR167" s="352">
        <f t="shared" ref="DR167" si="213">+DR168+DR170+DR172</f>
        <v>0</v>
      </c>
      <c r="DS167" s="352">
        <f t="shared" ref="DS167" si="214">+DS168+DS170+DS172</f>
        <v>0</v>
      </c>
      <c r="DT167" s="352">
        <f t="shared" ref="DT167" si="215">+DT168+DT170+DT172</f>
        <v>0</v>
      </c>
      <c r="DU167" s="352">
        <f t="shared" ref="DU167" si="216">+DU168+DU170+DU172</f>
        <v>0</v>
      </c>
      <c r="DV167" s="352">
        <f t="shared" ref="DV167" si="217">+DV168+DV170+DV172</f>
        <v>0</v>
      </c>
      <c r="DW167" s="352">
        <f t="shared" ref="DW167" si="218">+DW168+DW170+DW172</f>
        <v>4437014948</v>
      </c>
      <c r="DX167" s="352">
        <f t="shared" ref="DX167" si="219">+DX168+DX170+DX172</f>
        <v>0</v>
      </c>
      <c r="DY167" s="352">
        <f t="shared" ref="DY167" si="220">+DY168+DY170+DY172</f>
        <v>0</v>
      </c>
      <c r="DZ167" s="352">
        <f t="shared" ref="DZ167" si="221">+DZ168+DZ170+DZ172</f>
        <v>0</v>
      </c>
      <c r="EA167" s="352">
        <f t="shared" ref="EA167" si="222">+EA168+EA170+EA172</f>
        <v>0</v>
      </c>
      <c r="EB167" s="352">
        <f t="shared" ref="EB167" si="223">+EB168+EB170+EB172</f>
        <v>0</v>
      </c>
      <c r="EC167" s="352">
        <f t="shared" ref="EC167" si="224">+EC168+EC170+EC172</f>
        <v>0</v>
      </c>
      <c r="ED167" s="352">
        <f t="shared" ref="ED167" si="225">+ED168+ED170+ED172</f>
        <v>0</v>
      </c>
      <c r="EE167" s="352">
        <f t="shared" ref="EE167" si="226">+EE168+EE170+EE172</f>
        <v>0</v>
      </c>
      <c r="EF167" s="352">
        <f t="shared" ref="EF167" si="227">+EF168+EF170+EF172</f>
        <v>0</v>
      </c>
      <c r="EG167" s="352">
        <f t="shared" ref="EG167" si="228">+EG168+EG170+EG172</f>
        <v>0</v>
      </c>
      <c r="EH167" s="352">
        <f t="shared" ref="EH167" si="229">+EH168+EH170+EH172</f>
        <v>0</v>
      </c>
      <c r="EI167" s="352">
        <f t="shared" ref="EI167" si="230">+EI168+EI170+EI172</f>
        <v>0</v>
      </c>
      <c r="EJ167" s="352">
        <f t="shared" ref="EJ167" si="231">+EJ168+EJ170+EJ172</f>
        <v>0</v>
      </c>
      <c r="EK167" s="352">
        <f t="shared" ref="EK167" si="232">+EK168+EK170+EK172</f>
        <v>0</v>
      </c>
      <c r="EL167" s="352">
        <f t="shared" ref="EL167" si="233">+EL168+EL170+EL172</f>
        <v>0</v>
      </c>
      <c r="EM167" s="196">
        <f t="shared" ref="EM167" si="234">+EM168+EM170+EM172</f>
        <v>4437014948</v>
      </c>
      <c r="EN167" s="352">
        <f t="shared" ref="EN167" si="235">+EN168+EN170</f>
        <v>0</v>
      </c>
    </row>
    <row r="168" spans="1:144" s="326" customFormat="1" ht="24.75" customHeight="1">
      <c r="A168" s="305" t="s">
        <v>517</v>
      </c>
      <c r="B168" s="306" t="s">
        <v>348</v>
      </c>
      <c r="C168" s="307" t="s">
        <v>352</v>
      </c>
      <c r="D168" s="308" t="s">
        <v>316</v>
      </c>
      <c r="E168" s="308" t="s">
        <v>318</v>
      </c>
      <c r="F168" s="308" t="s">
        <v>514</v>
      </c>
      <c r="G168" s="310" t="str">
        <f>MID(F168,14,7)</f>
        <v>1905049</v>
      </c>
      <c r="H168" s="305" t="s">
        <v>470</v>
      </c>
      <c r="I168" s="311">
        <f>+G168-H168</f>
        <v>0</v>
      </c>
      <c r="J168" s="312" t="s">
        <v>459</v>
      </c>
      <c r="K168" s="358">
        <v>1903042</v>
      </c>
      <c r="L168" s="312" t="s">
        <v>377</v>
      </c>
      <c r="M168" s="359">
        <v>230</v>
      </c>
      <c r="N168" s="312" t="s">
        <v>515</v>
      </c>
      <c r="O168" s="312" t="s">
        <v>516</v>
      </c>
      <c r="P168" s="314" t="str">
        <f>MID(C168,1,7)</f>
        <v>O230117</v>
      </c>
      <c r="Q168" s="314" t="str">
        <f>MID(H168,1,4)</f>
        <v>1905</v>
      </c>
      <c r="R168" s="314" t="str">
        <f>MID(C168,14,8)</f>
        <v>20240242</v>
      </c>
      <c r="S168" s="314" t="str">
        <f>MID(O168,1,2)</f>
        <v>26</v>
      </c>
      <c r="T168" s="314" t="str">
        <f>MID(H168,5,3)</f>
        <v>049</v>
      </c>
      <c r="U168" s="312" t="str">
        <f>CONCATENATE(P168,Q168,R168,S168,T168)</f>
        <v>O23011719052024024226049</v>
      </c>
      <c r="V168" s="315" t="s">
        <v>327</v>
      </c>
      <c r="W168" s="308" t="s">
        <v>379</v>
      </c>
      <c r="X168" s="316" t="s">
        <v>360</v>
      </c>
      <c r="Y168" s="317">
        <v>7074</v>
      </c>
      <c r="Z168" s="385">
        <v>0</v>
      </c>
      <c r="AA168" s="385">
        <v>0</v>
      </c>
      <c r="AB168" s="385">
        <v>0</v>
      </c>
      <c r="AC168" s="385">
        <v>0</v>
      </c>
      <c r="AD168" s="385">
        <v>0</v>
      </c>
      <c r="AE168" s="405">
        <v>0</v>
      </c>
      <c r="AF168" s="385">
        <v>0</v>
      </c>
      <c r="AG168" s="385">
        <v>0</v>
      </c>
      <c r="AH168" s="385">
        <v>0</v>
      </c>
      <c r="AI168" s="385">
        <v>0</v>
      </c>
      <c r="AJ168" s="385">
        <v>0</v>
      </c>
      <c r="AK168" s="385">
        <v>0</v>
      </c>
      <c r="AL168" s="385">
        <v>0</v>
      </c>
      <c r="AM168" s="385">
        <v>0</v>
      </c>
      <c r="AN168" s="385">
        <v>0</v>
      </c>
      <c r="AO168" s="385">
        <v>0</v>
      </c>
      <c r="AP168" s="385">
        <v>0</v>
      </c>
      <c r="AQ168" s="385">
        <v>0</v>
      </c>
      <c r="AR168" s="385">
        <v>0</v>
      </c>
      <c r="AS168" s="385">
        <v>0</v>
      </c>
      <c r="AT168" s="385">
        <v>0</v>
      </c>
      <c r="AU168" s="385">
        <v>0</v>
      </c>
      <c r="AV168" s="385">
        <v>0</v>
      </c>
      <c r="AW168" s="406">
        <v>0</v>
      </c>
      <c r="AX168" s="407">
        <v>0</v>
      </c>
      <c r="AY168" s="407">
        <v>0</v>
      </c>
      <c r="AZ168" s="318">
        <f>SUM(Z168:AY169)</f>
        <v>0</v>
      </c>
      <c r="BA168" s="385">
        <v>0</v>
      </c>
      <c r="BB168" s="385">
        <v>0</v>
      </c>
      <c r="BC168" s="385">
        <v>0</v>
      </c>
      <c r="BD168" s="385">
        <v>0</v>
      </c>
      <c r="BE168" s="385">
        <v>0</v>
      </c>
      <c r="BF168" s="385">
        <v>0</v>
      </c>
      <c r="BG168" s="385">
        <v>0</v>
      </c>
      <c r="BH168" s="385">
        <v>0</v>
      </c>
      <c r="BI168" s="385">
        <v>0</v>
      </c>
      <c r="BJ168" s="385">
        <v>0</v>
      </c>
      <c r="BK168" s="385">
        <v>0</v>
      </c>
      <c r="BL168" s="406">
        <v>0</v>
      </c>
      <c r="BM168" s="385">
        <v>0</v>
      </c>
      <c r="BN168" s="406">
        <v>0</v>
      </c>
      <c r="BO168" s="385">
        <v>0</v>
      </c>
      <c r="BP168" s="385">
        <v>0</v>
      </c>
      <c r="BQ168" s="385">
        <v>0</v>
      </c>
      <c r="BR168" s="385">
        <v>0</v>
      </c>
      <c r="BS168" s="385">
        <v>0</v>
      </c>
      <c r="BT168" s="385">
        <v>0</v>
      </c>
      <c r="BU168" s="385">
        <f>SUM(BA168:BT168)</f>
        <v>0</v>
      </c>
      <c r="BV168" s="385">
        <f>+BU168+AZ168</f>
        <v>0</v>
      </c>
      <c r="BW168" s="863">
        <v>0</v>
      </c>
      <c r="BX168" s="385">
        <v>0</v>
      </c>
      <c r="BY168" s="385">
        <v>0</v>
      </c>
      <c r="BZ168" s="385">
        <v>0</v>
      </c>
      <c r="CA168" s="385">
        <v>0</v>
      </c>
      <c r="CB168" s="385">
        <v>0</v>
      </c>
      <c r="CC168" s="385">
        <v>0</v>
      </c>
      <c r="CD168" s="385">
        <v>0</v>
      </c>
      <c r="CE168" s="385">
        <v>0</v>
      </c>
      <c r="CF168" s="385">
        <v>0</v>
      </c>
      <c r="CG168" s="385">
        <v>0</v>
      </c>
      <c r="CH168" s="196">
        <v>0</v>
      </c>
      <c r="CI168" s="196">
        <v>0</v>
      </c>
      <c r="CJ168" s="385">
        <v>0</v>
      </c>
      <c r="CK168" s="385">
        <v>0</v>
      </c>
      <c r="CL168" s="385">
        <v>0</v>
      </c>
      <c r="CM168" s="385">
        <v>0</v>
      </c>
      <c r="CN168" s="385">
        <v>0</v>
      </c>
      <c r="CO168" s="385">
        <v>0</v>
      </c>
      <c r="CP168" s="385">
        <v>0</v>
      </c>
      <c r="CQ168" s="385">
        <v>0</v>
      </c>
      <c r="CR168" s="385">
        <v>0</v>
      </c>
      <c r="CS168" s="385">
        <v>0</v>
      </c>
      <c r="CT168" s="385">
        <v>0</v>
      </c>
      <c r="CU168" s="385">
        <v>0</v>
      </c>
      <c r="CV168" s="385">
        <v>0</v>
      </c>
      <c r="CW168" s="385">
        <f>SUM(BW168:CV168)</f>
        <v>0</v>
      </c>
      <c r="CX168" s="385">
        <v>0</v>
      </c>
      <c r="CY168" s="196">
        <v>0</v>
      </c>
      <c r="CZ168" s="196">
        <v>0</v>
      </c>
      <c r="DA168" s="196">
        <v>0</v>
      </c>
      <c r="DB168" s="318">
        <f>SUM(CX168:DA168)</f>
        <v>0</v>
      </c>
      <c r="DC168" s="318">
        <f>+DB168+CW168</f>
        <v>0</v>
      </c>
      <c r="DD168" s="318">
        <f>+DC168+BV168</f>
        <v>0</v>
      </c>
      <c r="DE168" s="322">
        <f>ROUND(SUM(DD168),-3)</f>
        <v>0</v>
      </c>
      <c r="DF168" s="322">
        <f>+DE168-DD168</f>
        <v>0</v>
      </c>
      <c r="DG168" s="223" t="str">
        <f>CONCATENATE(E168,F168,U168)</f>
        <v>O232020200991122PM/0201/0126/19050490242O23011719052024024226049</v>
      </c>
      <c r="DH168" s="324" t="str">
        <f>VLOOKUP(DG168,'[2]anteproyecto 2025'!DC$45:DC$177,1,0)</f>
        <v>O232020200991122PM/0201/0126/19050490242O23011719052024024226049</v>
      </c>
      <c r="DI168" s="167"/>
      <c r="DJ168" s="196">
        <f t="shared" ref="DJ168:DJ199" si="236">+BW168+BX168+BY168+BZ168+CA168+CB168+CC168+CD168+CE168+CF168+CG168+CH168+CI168</f>
        <v>0</v>
      </c>
      <c r="DK168" s="196">
        <f>+CK168+CL168+CM168+CN168</f>
        <v>0</v>
      </c>
      <c r="DL168" s="196">
        <f>+CO168</f>
        <v>0</v>
      </c>
      <c r="DM168" s="196">
        <f>+CP168</f>
        <v>0</v>
      </c>
      <c r="DN168" s="196">
        <f>+CQ168</f>
        <v>0</v>
      </c>
      <c r="DO168" s="196">
        <f>+CX168</f>
        <v>0</v>
      </c>
      <c r="DP168" s="196">
        <f>+CY168+CZ168+DA168</f>
        <v>0</v>
      </c>
      <c r="DQ168" s="196">
        <f>+CS168</f>
        <v>0</v>
      </c>
      <c r="DR168" s="196">
        <v>0</v>
      </c>
      <c r="DS168" s="196">
        <f>+CR168</f>
        <v>0</v>
      </c>
      <c r="DT168" s="196">
        <f>+CT168</f>
        <v>0</v>
      </c>
      <c r="DU168" s="196">
        <f>+CU168</f>
        <v>0</v>
      </c>
      <c r="DV168" s="196">
        <f>+CV168</f>
        <v>0</v>
      </c>
      <c r="DW168" s="196">
        <f>SUM(DJ168:DV168)</f>
        <v>0</v>
      </c>
      <c r="DX168" s="196">
        <f>+Z168+AA168+AB168+AC168+AD168+AE168+AF168+AJ168+AK168+AL168+AM168+AN168+AO168+AP168+AQ168+AR168+AS168+AT168+AU168+AV168+BF168+AW168+AX168+AY168+BG168+BH168+BI168</f>
        <v>0</v>
      </c>
      <c r="DY168" s="196">
        <f>+AG168+AH168</f>
        <v>0</v>
      </c>
      <c r="DZ168" s="196">
        <f>+AH168</f>
        <v>0</v>
      </c>
      <c r="EA168" s="196">
        <f>+AI168</f>
        <v>0</v>
      </c>
      <c r="EB168" s="196">
        <f>+BA168</f>
        <v>0</v>
      </c>
      <c r="EC168" s="196">
        <f>+BJ168+BK168+BL168+BN168+BM168+BT168</f>
        <v>0</v>
      </c>
      <c r="ED168" s="196">
        <f>+BP168</f>
        <v>0</v>
      </c>
      <c r="EE168" s="196">
        <f>+BQ168</f>
        <v>0</v>
      </c>
      <c r="EF168" s="196">
        <f>+BO168</f>
        <v>0</v>
      </c>
      <c r="EG168" s="196">
        <f>+BB168+BC168</f>
        <v>0</v>
      </c>
      <c r="EH168" s="196">
        <f>+BD168</f>
        <v>0</v>
      </c>
      <c r="EI168" s="196">
        <f>+BE168</f>
        <v>0</v>
      </c>
      <c r="EJ168" s="196">
        <f>+BR168</f>
        <v>0</v>
      </c>
      <c r="EK168" s="196">
        <f>+BS168</f>
        <v>0</v>
      </c>
      <c r="EL168" s="196">
        <f>SUM(DX168:EK168)</f>
        <v>0</v>
      </c>
      <c r="EM168" s="196">
        <f>+EL168+DW168</f>
        <v>0</v>
      </c>
      <c r="EN168" s="325">
        <f>+EM168-DD168</f>
        <v>0</v>
      </c>
    </row>
    <row r="169" spans="1:144" ht="15" hidden="1" customHeight="1">
      <c r="A169" s="189">
        <v>0</v>
      </c>
      <c r="B169" s="189"/>
      <c r="C169" s="189"/>
      <c r="D169" s="433"/>
      <c r="E169" s="433"/>
      <c r="F169" s="434"/>
      <c r="G169" s="435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436"/>
      <c r="V169" s="189"/>
      <c r="W169" s="433"/>
      <c r="X169" s="189"/>
      <c r="Y169" s="189"/>
      <c r="Z169" s="371"/>
      <c r="AA169" s="371"/>
      <c r="AB169" s="371"/>
      <c r="AC169" s="371"/>
      <c r="AD169" s="371"/>
      <c r="AE169" s="401"/>
      <c r="AF169" s="371"/>
      <c r="AG169" s="371"/>
      <c r="AH169" s="371"/>
      <c r="AI169" s="371"/>
      <c r="AJ169" s="371"/>
      <c r="AK169" s="371"/>
      <c r="AL169" s="371"/>
      <c r="AM169" s="371"/>
      <c r="AN169" s="371"/>
      <c r="AO169" s="371"/>
      <c r="AP169" s="371"/>
      <c r="AQ169" s="371"/>
      <c r="AR169" s="371"/>
      <c r="AS169" s="371"/>
      <c r="AT169" s="371"/>
      <c r="AU169" s="371"/>
      <c r="AV169" s="371"/>
      <c r="AW169" s="371"/>
      <c r="AZ169" s="371"/>
      <c r="BA169" s="371"/>
      <c r="BB169" s="371"/>
      <c r="BC169" s="371"/>
      <c r="BD169" s="371"/>
      <c r="BE169" s="371"/>
      <c r="BF169" s="371"/>
      <c r="BG169" s="371"/>
      <c r="BH169" s="371"/>
      <c r="BI169" s="371"/>
      <c r="BJ169" s="371"/>
      <c r="BK169" s="371"/>
      <c r="BM169" s="371"/>
      <c r="BO169" s="371"/>
      <c r="BP169" s="371"/>
      <c r="BQ169" s="371"/>
      <c r="BR169" s="371"/>
      <c r="BS169" s="371"/>
      <c r="BT169" s="371"/>
      <c r="BU169" s="371"/>
      <c r="BV169" s="371"/>
      <c r="BW169" s="862"/>
      <c r="BX169" s="371"/>
      <c r="BY169" s="371"/>
      <c r="BZ169" s="371"/>
      <c r="CA169" s="371"/>
      <c r="CB169" s="371"/>
      <c r="CC169" s="371"/>
      <c r="CD169" s="371"/>
      <c r="CE169" s="371"/>
      <c r="CF169" s="371"/>
      <c r="CG169" s="371"/>
      <c r="CH169" s="371"/>
      <c r="CI169" s="371"/>
      <c r="CJ169" s="371"/>
      <c r="CK169" s="371"/>
      <c r="CL169" s="386"/>
      <c r="CM169" s="386"/>
      <c r="CN169" s="386"/>
      <c r="CO169" s="386"/>
      <c r="CP169" s="386"/>
      <c r="CQ169" s="386"/>
      <c r="CR169" s="386"/>
      <c r="CS169" s="386"/>
      <c r="CT169" s="386"/>
      <c r="CU169" s="386"/>
      <c r="CV169" s="386"/>
      <c r="CW169" s="386"/>
      <c r="CX169" s="386"/>
      <c r="CY169" s="386"/>
      <c r="CZ169" s="386"/>
      <c r="DA169" s="386"/>
      <c r="DB169" s="386"/>
      <c r="DC169" s="386"/>
      <c r="DD169" s="386"/>
      <c r="DE169" s="437"/>
      <c r="DF169" s="437"/>
      <c r="DG169" s="223"/>
      <c r="DH169" s="438"/>
      <c r="DI169" s="30"/>
      <c r="DJ169" s="189">
        <f t="shared" si="236"/>
        <v>0</v>
      </c>
      <c r="DK169" s="189"/>
      <c r="DL169" s="189">
        <f>+CN169+CO169</f>
        <v>0</v>
      </c>
      <c r="DM169" s="189">
        <f>+CO169+CP169</f>
        <v>0</v>
      </c>
      <c r="DN169" s="189">
        <f>+CP169+CQ169</f>
        <v>0</v>
      </c>
      <c r="DO169" s="189"/>
      <c r="DP169" s="189"/>
      <c r="DQ169" s="189"/>
      <c r="DR169" s="189"/>
      <c r="DS169" s="189"/>
      <c r="DT169" s="189"/>
      <c r="DU169" s="189"/>
      <c r="DV169" s="189"/>
      <c r="DW169" s="189"/>
      <c r="DX169" s="189"/>
      <c r="DY169" s="189"/>
      <c r="DZ169" s="189"/>
      <c r="EA169" s="189"/>
      <c r="EB169" s="189"/>
      <c r="EC169" s="189"/>
      <c r="ED169" s="189"/>
      <c r="EE169" s="189"/>
      <c r="EF169" s="189"/>
      <c r="EG169" s="189"/>
      <c r="EH169" s="189"/>
      <c r="EI169" s="189"/>
      <c r="EJ169" s="189"/>
      <c r="EK169" s="189"/>
      <c r="EL169" s="189"/>
      <c r="EM169" s="196"/>
      <c r="EN169" s="189"/>
    </row>
    <row r="170" spans="1:144" s="326" customFormat="1" ht="24.75" customHeight="1">
      <c r="A170" s="305" t="s">
        <v>518</v>
      </c>
      <c r="B170" s="306" t="s">
        <v>348</v>
      </c>
      <c r="C170" s="307" t="s">
        <v>352</v>
      </c>
      <c r="D170" s="308" t="s">
        <v>316</v>
      </c>
      <c r="E170" s="308" t="s">
        <v>318</v>
      </c>
      <c r="F170" s="308" t="s">
        <v>514</v>
      </c>
      <c r="G170" s="310" t="str">
        <f>MID(F170,14,7)</f>
        <v>1905049</v>
      </c>
      <c r="H170" s="305" t="s">
        <v>470</v>
      </c>
      <c r="I170" s="311">
        <f>+G170-H170</f>
        <v>0</v>
      </c>
      <c r="J170" s="312" t="s">
        <v>459</v>
      </c>
      <c r="K170" s="358">
        <v>1903042</v>
      </c>
      <c r="L170" s="312" t="s">
        <v>377</v>
      </c>
      <c r="M170" s="359">
        <v>231</v>
      </c>
      <c r="N170" s="312" t="s">
        <v>515</v>
      </c>
      <c r="O170" s="312" t="s">
        <v>516</v>
      </c>
      <c r="P170" s="314" t="str">
        <f>MID(C170,1,7)</f>
        <v>O230117</v>
      </c>
      <c r="Q170" s="314" t="str">
        <f>MID(H170,1,4)</f>
        <v>1905</v>
      </c>
      <c r="R170" s="314" t="str">
        <f>MID(C170,14,8)</f>
        <v>20240242</v>
      </c>
      <c r="S170" s="314" t="str">
        <f>MID(O170,1,2)</f>
        <v>26</v>
      </c>
      <c r="T170" s="314" t="str">
        <f>MID(H170,5,3)</f>
        <v>049</v>
      </c>
      <c r="U170" s="312" t="str">
        <f>CONCATENATE(P170,Q170,R170,S170,T170)</f>
        <v>O23011719052024024226049</v>
      </c>
      <c r="V170" s="315" t="s">
        <v>327</v>
      </c>
      <c r="W170" s="308" t="s">
        <v>379</v>
      </c>
      <c r="X170" s="316" t="s">
        <v>360</v>
      </c>
      <c r="Y170" s="317">
        <v>7074</v>
      </c>
      <c r="Z170" s="385">
        <v>0</v>
      </c>
      <c r="AA170" s="385">
        <v>0</v>
      </c>
      <c r="AB170" s="385">
        <v>0</v>
      </c>
      <c r="AC170" s="385">
        <v>0</v>
      </c>
      <c r="AD170" s="385">
        <v>0</v>
      </c>
      <c r="AE170" s="405">
        <v>0</v>
      </c>
      <c r="AF170" s="385">
        <v>0</v>
      </c>
      <c r="AG170" s="385">
        <v>0</v>
      </c>
      <c r="AH170" s="385">
        <v>0</v>
      </c>
      <c r="AI170" s="385">
        <v>0</v>
      </c>
      <c r="AJ170" s="385">
        <v>0</v>
      </c>
      <c r="AK170" s="385">
        <v>0</v>
      </c>
      <c r="AL170" s="385">
        <v>0</v>
      </c>
      <c r="AM170" s="385">
        <v>0</v>
      </c>
      <c r="AN170" s="385">
        <v>0</v>
      </c>
      <c r="AO170" s="385">
        <v>0</v>
      </c>
      <c r="AP170" s="385">
        <v>0</v>
      </c>
      <c r="AQ170" s="385">
        <v>0</v>
      </c>
      <c r="AR170" s="385">
        <v>0</v>
      </c>
      <c r="AS170" s="385">
        <v>0</v>
      </c>
      <c r="AT170" s="385">
        <v>0</v>
      </c>
      <c r="AU170" s="385">
        <v>0</v>
      </c>
      <c r="AV170" s="385">
        <v>0</v>
      </c>
      <c r="AW170" s="406">
        <v>0</v>
      </c>
      <c r="AX170" s="407">
        <v>0</v>
      </c>
      <c r="AY170" s="407">
        <v>0</v>
      </c>
      <c r="AZ170" s="318">
        <f>SUM(Z170:AY171)</f>
        <v>0</v>
      </c>
      <c r="BA170" s="385">
        <v>0</v>
      </c>
      <c r="BB170" s="385">
        <v>0</v>
      </c>
      <c r="BC170" s="385">
        <v>0</v>
      </c>
      <c r="BD170" s="385">
        <v>0</v>
      </c>
      <c r="BE170" s="385">
        <v>0</v>
      </c>
      <c r="BF170" s="385">
        <v>0</v>
      </c>
      <c r="BG170" s="385">
        <v>0</v>
      </c>
      <c r="BH170" s="385">
        <v>0</v>
      </c>
      <c r="BI170" s="385">
        <v>0</v>
      </c>
      <c r="BJ170" s="385">
        <v>0</v>
      </c>
      <c r="BK170" s="385">
        <v>0</v>
      </c>
      <c r="BL170" s="406">
        <v>0</v>
      </c>
      <c r="BM170" s="385">
        <v>0</v>
      </c>
      <c r="BN170" s="406">
        <v>0</v>
      </c>
      <c r="BO170" s="385">
        <v>0</v>
      </c>
      <c r="BP170" s="385">
        <v>0</v>
      </c>
      <c r="BQ170" s="385">
        <v>0</v>
      </c>
      <c r="BR170" s="385">
        <v>0</v>
      </c>
      <c r="BS170" s="385">
        <v>0</v>
      </c>
      <c r="BT170" s="385">
        <v>0</v>
      </c>
      <c r="BU170" s="385">
        <f>SUM(BA170:BT170)</f>
        <v>0</v>
      </c>
      <c r="BV170" s="385">
        <f>+BU170+AZ170</f>
        <v>0</v>
      </c>
      <c r="BW170" s="863">
        <v>0</v>
      </c>
      <c r="BX170" s="385">
        <v>0</v>
      </c>
      <c r="BY170" s="385">
        <v>0</v>
      </c>
      <c r="BZ170" s="385">
        <v>0</v>
      </c>
      <c r="CA170" s="385">
        <v>0</v>
      </c>
      <c r="CB170" s="385">
        <v>0</v>
      </c>
      <c r="CC170" s="385">
        <v>0</v>
      </c>
      <c r="CD170" s="385">
        <v>0</v>
      </c>
      <c r="CE170" s="385">
        <v>0</v>
      </c>
      <c r="CF170" s="385">
        <v>0</v>
      </c>
      <c r="CG170" s="385">
        <v>0</v>
      </c>
      <c r="CH170" s="196">
        <v>114563107</v>
      </c>
      <c r="CI170" s="196">
        <v>3436893</v>
      </c>
      <c r="CJ170" s="385">
        <v>0</v>
      </c>
      <c r="CK170" s="385">
        <v>0</v>
      </c>
      <c r="CL170" s="385">
        <v>0</v>
      </c>
      <c r="CM170" s="385">
        <v>0</v>
      </c>
      <c r="CN170" s="385">
        <v>0</v>
      </c>
      <c r="CO170" s="385">
        <v>0</v>
      </c>
      <c r="CP170" s="385">
        <v>0</v>
      </c>
      <c r="CQ170" s="385">
        <v>0</v>
      </c>
      <c r="CR170" s="385">
        <v>0</v>
      </c>
      <c r="CS170" s="385">
        <v>0</v>
      </c>
      <c r="CT170" s="385">
        <v>0</v>
      </c>
      <c r="CU170" s="385">
        <v>0</v>
      </c>
      <c r="CV170" s="385">
        <v>0</v>
      </c>
      <c r="CW170" s="385">
        <f>SUM(BW170:CV170)</f>
        <v>118000000</v>
      </c>
      <c r="CX170" s="385">
        <v>0</v>
      </c>
      <c r="CY170" s="196">
        <v>0</v>
      </c>
      <c r="CZ170" s="196">
        <v>0</v>
      </c>
      <c r="DA170" s="196">
        <v>0</v>
      </c>
      <c r="DB170" s="318">
        <f>SUM(CX170:DA170)</f>
        <v>0</v>
      </c>
      <c r="DC170" s="318">
        <f>+DB170+CW170</f>
        <v>118000000</v>
      </c>
      <c r="DD170" s="318">
        <f>+DC170+BV170</f>
        <v>118000000</v>
      </c>
      <c r="DE170" s="322">
        <f>ROUND(SUM(DD170),-3)</f>
        <v>118000000</v>
      </c>
      <c r="DF170" s="322">
        <f>+DE170-DD170</f>
        <v>0</v>
      </c>
      <c r="DG170" s="223" t="str">
        <f>CONCATENATE(E170,F170,U170)</f>
        <v>O232020200991122PM/0201/0126/19050490242O23011719052024024226049</v>
      </c>
      <c r="DH170" s="324" t="str">
        <f>VLOOKUP(DG170,'[2]anteproyecto 2025'!DC$45:DC$177,1,0)</f>
        <v>O232020200991122PM/0201/0126/19050490242O23011719052024024226049</v>
      </c>
      <c r="DI170" s="167"/>
      <c r="DJ170" s="196">
        <f t="shared" si="236"/>
        <v>118000000</v>
      </c>
      <c r="DK170" s="196">
        <f>+CK170+CL170+CM170+CN170</f>
        <v>0</v>
      </c>
      <c r="DL170" s="196">
        <f>+CO170</f>
        <v>0</v>
      </c>
      <c r="DM170" s="196">
        <f>+CP170</f>
        <v>0</v>
      </c>
      <c r="DN170" s="196">
        <f>+CQ170</f>
        <v>0</v>
      </c>
      <c r="DO170" s="196">
        <f>+CX170</f>
        <v>0</v>
      </c>
      <c r="DP170" s="196">
        <f>+CY170+CZ170+DA170</f>
        <v>0</v>
      </c>
      <c r="DQ170" s="196">
        <f>+CS170</f>
        <v>0</v>
      </c>
      <c r="DR170" s="196">
        <v>0</v>
      </c>
      <c r="DS170" s="196">
        <f>+CR170</f>
        <v>0</v>
      </c>
      <c r="DT170" s="196">
        <f>+CT170</f>
        <v>0</v>
      </c>
      <c r="DU170" s="196">
        <f>+CU170</f>
        <v>0</v>
      </c>
      <c r="DV170" s="196">
        <f>+CV170</f>
        <v>0</v>
      </c>
      <c r="DW170" s="196">
        <f>SUM(DJ170:DV170)</f>
        <v>118000000</v>
      </c>
      <c r="DX170" s="196">
        <f>+Z170+AA170+AB170+AC170+AD170+AE170+AF170+AJ170+AK170+AL170+AM170+AN170+AO170+AP170+AQ170+AR170+AS170+AT170+AU170+AV170+BF170+AW170+AX170+AY170+BG170+BH170+BI170</f>
        <v>0</v>
      </c>
      <c r="DY170" s="196">
        <f>+AG170+AH170</f>
        <v>0</v>
      </c>
      <c r="DZ170" s="196">
        <f>+AH170</f>
        <v>0</v>
      </c>
      <c r="EA170" s="196">
        <f>+AI170</f>
        <v>0</v>
      </c>
      <c r="EB170" s="196">
        <f>+BA170</f>
        <v>0</v>
      </c>
      <c r="EC170" s="196">
        <f>+BJ170+BK170+BL170+BN170+BM170+BT170</f>
        <v>0</v>
      </c>
      <c r="ED170" s="196">
        <f>+BP170</f>
        <v>0</v>
      </c>
      <c r="EE170" s="196">
        <f>+BQ170</f>
        <v>0</v>
      </c>
      <c r="EF170" s="196">
        <f>+BO170</f>
        <v>0</v>
      </c>
      <c r="EG170" s="196">
        <f>+BB170+BC170</f>
        <v>0</v>
      </c>
      <c r="EH170" s="196">
        <f>+BD170</f>
        <v>0</v>
      </c>
      <c r="EI170" s="196">
        <f>+BE170</f>
        <v>0</v>
      </c>
      <c r="EJ170" s="196">
        <f>+BR170</f>
        <v>0</v>
      </c>
      <c r="EK170" s="196">
        <f>+BS170</f>
        <v>0</v>
      </c>
      <c r="EL170" s="196">
        <f>SUM(DX170:EK170)</f>
        <v>0</v>
      </c>
      <c r="EM170" s="196">
        <f>+EL170+DW170</f>
        <v>118000000</v>
      </c>
      <c r="EN170" s="325">
        <f>+EM170-DD170</f>
        <v>0</v>
      </c>
    </row>
    <row r="171" spans="1:144" ht="12.75" hidden="1" customHeight="1">
      <c r="A171" s="189">
        <v>0</v>
      </c>
      <c r="B171" s="189"/>
      <c r="C171" s="189"/>
      <c r="D171" s="433"/>
      <c r="E171" s="433"/>
      <c r="F171" s="434"/>
      <c r="G171" s="435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436"/>
      <c r="V171" s="189"/>
      <c r="W171" s="433"/>
      <c r="X171" s="189"/>
      <c r="Y171" s="189"/>
      <c r="Z171" s="371"/>
      <c r="AA171" s="371"/>
      <c r="AB171" s="371"/>
      <c r="AC171" s="371"/>
      <c r="AD171" s="371"/>
      <c r="AE171" s="401"/>
      <c r="AF171" s="371"/>
      <c r="AG171" s="371"/>
      <c r="AH171" s="371"/>
      <c r="AI171" s="371"/>
      <c r="AJ171" s="371"/>
      <c r="AK171" s="371"/>
      <c r="AL171" s="371"/>
      <c r="AM171" s="371"/>
      <c r="AN171" s="371"/>
      <c r="AO171" s="371"/>
      <c r="AP171" s="371"/>
      <c r="AQ171" s="371"/>
      <c r="AR171" s="371"/>
      <c r="AS171" s="371"/>
      <c r="AT171" s="371"/>
      <c r="AU171" s="371"/>
      <c r="AV171" s="371"/>
      <c r="AW171" s="371"/>
      <c r="AZ171" s="371"/>
      <c r="BA171" s="371"/>
      <c r="BB171" s="371"/>
      <c r="BC171" s="371"/>
      <c r="BD171" s="371"/>
      <c r="BE171" s="371"/>
      <c r="BF171" s="371"/>
      <c r="BG171" s="371"/>
      <c r="BH171" s="371"/>
      <c r="BI171" s="371"/>
      <c r="BJ171" s="371"/>
      <c r="BK171" s="371"/>
      <c r="BM171" s="371"/>
      <c r="BO171" s="371"/>
      <c r="BP171" s="371"/>
      <c r="BQ171" s="371"/>
      <c r="BR171" s="371"/>
      <c r="BS171" s="371"/>
      <c r="BT171" s="371"/>
      <c r="BU171" s="371"/>
      <c r="BV171" s="371"/>
      <c r="BW171" s="862"/>
      <c r="BX171" s="371"/>
      <c r="BY171" s="371"/>
      <c r="BZ171" s="371"/>
      <c r="CA171" s="371"/>
      <c r="CB171" s="371"/>
      <c r="CC171" s="371"/>
      <c r="CD171" s="371"/>
      <c r="CE171" s="371"/>
      <c r="CF171" s="371"/>
      <c r="CG171" s="371"/>
      <c r="CH171" s="371"/>
      <c r="CI171" s="371"/>
      <c r="CJ171" s="371"/>
      <c r="CK171" s="371"/>
      <c r="CL171" s="386"/>
      <c r="CM171" s="386"/>
      <c r="CN171" s="386"/>
      <c r="CO171" s="386"/>
      <c r="CP171" s="386"/>
      <c r="CQ171" s="386"/>
      <c r="CR171" s="386"/>
      <c r="CS171" s="386"/>
      <c r="CT171" s="386"/>
      <c r="CU171" s="386"/>
      <c r="CV171" s="386"/>
      <c r="CW171" s="386"/>
      <c r="CX171" s="386"/>
      <c r="CY171" s="386"/>
      <c r="CZ171" s="386"/>
      <c r="DA171" s="386"/>
      <c r="DB171" s="386"/>
      <c r="DC171" s="386"/>
      <c r="DD171" s="386"/>
      <c r="DE171" s="437"/>
      <c r="DF171" s="437"/>
      <c r="DG171" s="223"/>
      <c r="DH171" s="438"/>
      <c r="DI171" s="30"/>
      <c r="DJ171" s="189">
        <f t="shared" si="236"/>
        <v>0</v>
      </c>
      <c r="DK171" s="189"/>
      <c r="DL171" s="189">
        <f>+CN171+CO171</f>
        <v>0</v>
      </c>
      <c r="DM171" s="189">
        <f>+CO171+CP171</f>
        <v>0</v>
      </c>
      <c r="DN171" s="189">
        <f>+CP171+CQ171</f>
        <v>0</v>
      </c>
      <c r="DO171" s="189"/>
      <c r="DP171" s="189"/>
      <c r="DQ171" s="189"/>
      <c r="DR171" s="189"/>
      <c r="DS171" s="189"/>
      <c r="DT171" s="189"/>
      <c r="DU171" s="189"/>
      <c r="DV171" s="189"/>
      <c r="DW171" s="189"/>
      <c r="DX171" s="189"/>
      <c r="DY171" s="189"/>
      <c r="DZ171" s="189"/>
      <c r="EA171" s="189"/>
      <c r="EB171" s="189"/>
      <c r="EC171" s="189"/>
      <c r="ED171" s="189"/>
      <c r="EE171" s="189"/>
      <c r="EF171" s="189"/>
      <c r="EG171" s="189"/>
      <c r="EH171" s="189"/>
      <c r="EI171" s="189"/>
      <c r="EJ171" s="189"/>
      <c r="EK171" s="189"/>
      <c r="EL171" s="189"/>
      <c r="EM171" s="196"/>
      <c r="EN171" s="189"/>
    </row>
    <row r="172" spans="1:144" s="326" customFormat="1" ht="24.75" customHeight="1">
      <c r="A172" s="305" t="s">
        <v>519</v>
      </c>
      <c r="B172" s="306" t="s">
        <v>348</v>
      </c>
      <c r="C172" s="307" t="s">
        <v>352</v>
      </c>
      <c r="D172" s="308" t="s">
        <v>316</v>
      </c>
      <c r="E172" s="308" t="s">
        <v>318</v>
      </c>
      <c r="F172" s="308" t="s">
        <v>520</v>
      </c>
      <c r="G172" s="310" t="str">
        <f>MID(F172,14,7)</f>
        <v>1905049</v>
      </c>
      <c r="H172" s="305">
        <v>1905049</v>
      </c>
      <c r="I172" s="311">
        <f>+G172-H172</f>
        <v>0</v>
      </c>
      <c r="J172" s="312" t="s">
        <v>459</v>
      </c>
      <c r="K172" s="358">
        <v>1901011</v>
      </c>
      <c r="L172" s="312" t="s">
        <v>521</v>
      </c>
      <c r="M172" s="359">
        <v>95</v>
      </c>
      <c r="N172" s="312" t="s">
        <v>522</v>
      </c>
      <c r="O172" s="312" t="s">
        <v>523</v>
      </c>
      <c r="P172" s="314" t="str">
        <f>MID(C172,1,7)</f>
        <v>O230117</v>
      </c>
      <c r="Q172" s="314" t="str">
        <f>MID(H172,1,4)</f>
        <v>1905</v>
      </c>
      <c r="R172" s="314" t="str">
        <f>MID(C172,14,8)</f>
        <v>20240242</v>
      </c>
      <c r="S172" s="314" t="str">
        <f>MID(O172,1,2)</f>
        <v>27</v>
      </c>
      <c r="T172" s="314" t="str">
        <f>MID(H172,5,3)</f>
        <v>049</v>
      </c>
      <c r="U172" s="312" t="str">
        <f>CONCATENATE(P172,Q172,R172,S172,T172)</f>
        <v>O23011719052024024227049</v>
      </c>
      <c r="V172" s="315" t="s">
        <v>327</v>
      </c>
      <c r="W172" s="308" t="s">
        <v>346</v>
      </c>
      <c r="X172" s="316" t="s">
        <v>360</v>
      </c>
      <c r="Y172" s="317">
        <v>7074</v>
      </c>
      <c r="Z172" s="385">
        <v>0</v>
      </c>
      <c r="AA172" s="385">
        <v>0</v>
      </c>
      <c r="AB172" s="385">
        <v>0</v>
      </c>
      <c r="AC172" s="385">
        <v>0</v>
      </c>
      <c r="AD172" s="385">
        <v>0</v>
      </c>
      <c r="AE172" s="405">
        <v>0</v>
      </c>
      <c r="AF172" s="385">
        <v>0</v>
      </c>
      <c r="AG172" s="385">
        <v>0</v>
      </c>
      <c r="AH172" s="385">
        <v>0</v>
      </c>
      <c r="AI172" s="385">
        <v>0</v>
      </c>
      <c r="AJ172" s="385">
        <v>0</v>
      </c>
      <c r="AK172" s="385">
        <v>0</v>
      </c>
      <c r="AL172" s="385">
        <v>0</v>
      </c>
      <c r="AM172" s="385">
        <v>0</v>
      </c>
      <c r="AN172" s="385">
        <v>0</v>
      </c>
      <c r="AO172" s="385">
        <v>0</v>
      </c>
      <c r="AP172" s="385">
        <v>0</v>
      </c>
      <c r="AQ172" s="385">
        <v>0</v>
      </c>
      <c r="AR172" s="385">
        <v>0</v>
      </c>
      <c r="AS172" s="385">
        <v>0</v>
      </c>
      <c r="AT172" s="385">
        <v>0</v>
      </c>
      <c r="AU172" s="385">
        <v>0</v>
      </c>
      <c r="AV172" s="385">
        <v>0</v>
      </c>
      <c r="AW172" s="406">
        <v>0</v>
      </c>
      <c r="AX172" s="407">
        <v>0</v>
      </c>
      <c r="AY172" s="407">
        <v>0</v>
      </c>
      <c r="AZ172" s="318">
        <f>SUM(Z172:AY173)</f>
        <v>0</v>
      </c>
      <c r="BA172" s="385">
        <v>0</v>
      </c>
      <c r="BB172" s="385">
        <v>0</v>
      </c>
      <c r="BC172" s="385">
        <v>0</v>
      </c>
      <c r="BD172" s="385">
        <v>0</v>
      </c>
      <c r="BE172" s="385">
        <v>0</v>
      </c>
      <c r="BF172" s="385">
        <v>0</v>
      </c>
      <c r="BG172" s="385">
        <v>0</v>
      </c>
      <c r="BH172" s="385">
        <v>0</v>
      </c>
      <c r="BI172" s="385">
        <v>0</v>
      </c>
      <c r="BJ172" s="385">
        <v>0</v>
      </c>
      <c r="BK172" s="385">
        <v>0</v>
      </c>
      <c r="BL172" s="406">
        <v>0</v>
      </c>
      <c r="BM172" s="385">
        <v>0</v>
      </c>
      <c r="BN172" s="406">
        <v>0</v>
      </c>
      <c r="BO172" s="385">
        <v>0</v>
      </c>
      <c r="BP172" s="385">
        <v>0</v>
      </c>
      <c r="BQ172" s="385">
        <v>0</v>
      </c>
      <c r="BR172" s="385">
        <v>0</v>
      </c>
      <c r="BS172" s="385">
        <v>0</v>
      </c>
      <c r="BT172" s="385">
        <v>0</v>
      </c>
      <c r="BU172" s="385">
        <f>SUM(BA172:BT172)</f>
        <v>0</v>
      </c>
      <c r="BV172" s="385">
        <f>+BU172+AZ172</f>
        <v>0</v>
      </c>
      <c r="BW172" s="863">
        <v>2041768102</v>
      </c>
      <c r="BX172" s="385">
        <v>0</v>
      </c>
      <c r="BY172" s="385">
        <v>0</v>
      </c>
      <c r="BZ172" s="385">
        <v>0</v>
      </c>
      <c r="CA172" s="385">
        <v>0</v>
      </c>
      <c r="CB172" s="385">
        <v>0</v>
      </c>
      <c r="CC172" s="385">
        <v>0</v>
      </c>
      <c r="CD172" s="385">
        <v>0</v>
      </c>
      <c r="CE172" s="385">
        <v>0</v>
      </c>
      <c r="CF172" s="385">
        <v>0</v>
      </c>
      <c r="CG172" s="385">
        <v>0</v>
      </c>
      <c r="CH172" s="196">
        <v>2210919269</v>
      </c>
      <c r="CI172" s="196">
        <v>66327577</v>
      </c>
      <c r="CJ172" s="385">
        <v>0</v>
      </c>
      <c r="CK172" s="385">
        <v>0</v>
      </c>
      <c r="CL172" s="385">
        <v>0</v>
      </c>
      <c r="CM172" s="385">
        <v>0</v>
      </c>
      <c r="CN172" s="385">
        <v>0</v>
      </c>
      <c r="CO172" s="385">
        <v>0</v>
      </c>
      <c r="CP172" s="385">
        <v>0</v>
      </c>
      <c r="CQ172" s="385">
        <v>0</v>
      </c>
      <c r="CR172" s="385">
        <v>0</v>
      </c>
      <c r="CS172" s="385">
        <v>0</v>
      </c>
      <c r="CT172" s="385">
        <v>0</v>
      </c>
      <c r="CU172" s="385">
        <v>0</v>
      </c>
      <c r="CV172" s="385">
        <v>0</v>
      </c>
      <c r="CW172" s="385">
        <f>SUM(BW172:CV172)</f>
        <v>4319014948</v>
      </c>
      <c r="CX172" s="385">
        <v>0</v>
      </c>
      <c r="CY172" s="196">
        <v>0</v>
      </c>
      <c r="CZ172" s="196">
        <v>0</v>
      </c>
      <c r="DA172" s="196">
        <v>0</v>
      </c>
      <c r="DB172" s="318">
        <f>SUM(CX172:DA172)</f>
        <v>0</v>
      </c>
      <c r="DC172" s="318">
        <f>+DB172+CW172</f>
        <v>4319014948</v>
      </c>
      <c r="DD172" s="318">
        <f>+DC172+BV172</f>
        <v>4319014948</v>
      </c>
      <c r="DE172" s="322">
        <f>ROUND(SUM(DD172),-3)</f>
        <v>4319015000</v>
      </c>
      <c r="DF172" s="322">
        <f>+DE172-DD172</f>
        <v>52</v>
      </c>
      <c r="DG172" s="223" t="str">
        <f>CONCATENATE(E172,F172,U172)</f>
        <v>O232020200991122PM/0201/0127/19050490242O23011719052024024227049</v>
      </c>
      <c r="DH172" s="324" t="str">
        <f>VLOOKUP(DG172,'[2]anteproyecto 2025'!DC$45:DC$177,1,0)</f>
        <v>O232020200991122PM/0201/0127/19050490242O23011719052024024227049</v>
      </c>
      <c r="DI172" s="167"/>
      <c r="DJ172" s="196">
        <f t="shared" si="236"/>
        <v>4319014948</v>
      </c>
      <c r="DK172" s="196">
        <f>+CK172+CL172+CM172+CN172</f>
        <v>0</v>
      </c>
      <c r="DL172" s="196">
        <f>+CO172</f>
        <v>0</v>
      </c>
      <c r="DM172" s="196">
        <f>+CP172</f>
        <v>0</v>
      </c>
      <c r="DN172" s="196">
        <f>+CQ172</f>
        <v>0</v>
      </c>
      <c r="DO172" s="196">
        <f>+CX172</f>
        <v>0</v>
      </c>
      <c r="DP172" s="196">
        <f>+CY172+CZ172+DA172</f>
        <v>0</v>
      </c>
      <c r="DQ172" s="196">
        <f>+CS172</f>
        <v>0</v>
      </c>
      <c r="DR172" s="196">
        <v>0</v>
      </c>
      <c r="DS172" s="196">
        <f>+CR172</f>
        <v>0</v>
      </c>
      <c r="DT172" s="196">
        <f>+CT172</f>
        <v>0</v>
      </c>
      <c r="DU172" s="196">
        <f>+CU172</f>
        <v>0</v>
      </c>
      <c r="DV172" s="196">
        <f>+CV172</f>
        <v>0</v>
      </c>
      <c r="DW172" s="196">
        <f>SUM(DJ172:DV172)</f>
        <v>4319014948</v>
      </c>
      <c r="DX172" s="196">
        <f>+Z172+AA172+AB172+AC172+AD172+AE172+AF172+AJ172+AK172+AL172+AM172+AN172+AO172+AP172+AQ172+AR172+AS172+AT172+AU172+AV172+BF172+AW172+AX172+AY172+BG172+BH172+BI172</f>
        <v>0</v>
      </c>
      <c r="DY172" s="196">
        <f>+AG172+AH172</f>
        <v>0</v>
      </c>
      <c r="DZ172" s="196">
        <f>+AH172</f>
        <v>0</v>
      </c>
      <c r="EA172" s="196">
        <f>+AI172</f>
        <v>0</v>
      </c>
      <c r="EB172" s="196">
        <f>+BA172</f>
        <v>0</v>
      </c>
      <c r="EC172" s="196">
        <f>+BJ172+BK172+BL172+BN172+BM172+BT172</f>
        <v>0</v>
      </c>
      <c r="ED172" s="196">
        <f>+BP172</f>
        <v>0</v>
      </c>
      <c r="EE172" s="196">
        <f>+BQ172</f>
        <v>0</v>
      </c>
      <c r="EF172" s="196">
        <f>+BO172</f>
        <v>0</v>
      </c>
      <c r="EG172" s="196">
        <f>+BB172+BC172</f>
        <v>0</v>
      </c>
      <c r="EH172" s="196">
        <f>+BD172</f>
        <v>0</v>
      </c>
      <c r="EI172" s="196">
        <f>+BE172</f>
        <v>0</v>
      </c>
      <c r="EJ172" s="196">
        <f>+BR172</f>
        <v>0</v>
      </c>
      <c r="EK172" s="196">
        <f>+BS172</f>
        <v>0</v>
      </c>
      <c r="EL172" s="196">
        <f>SUM(DX172:EK172)</f>
        <v>0</v>
      </c>
      <c r="EM172" s="196">
        <f>+EL172+DW172</f>
        <v>4319014948</v>
      </c>
      <c r="EN172" s="325">
        <f>+EM172-DD172</f>
        <v>0</v>
      </c>
    </row>
    <row r="173" spans="1:144" ht="10.5" hidden="1" customHeight="1">
      <c r="A173">
        <v>0</v>
      </c>
      <c r="S173"/>
      <c r="AE173" s="397"/>
      <c r="AU173"/>
      <c r="AW173"/>
      <c r="BW173" s="861"/>
      <c r="CM173" s="399"/>
      <c r="CN173" s="399"/>
      <c r="CO173" s="399"/>
      <c r="CP173" s="399"/>
      <c r="CQ173" s="399"/>
      <c r="CR173" s="399"/>
      <c r="CS173" s="399"/>
      <c r="CT173" s="399"/>
      <c r="CU173" s="399"/>
      <c r="CV173" s="399"/>
      <c r="CW173" s="399"/>
      <c r="CX173" s="399"/>
      <c r="CY173" s="399"/>
      <c r="CZ173" s="399"/>
      <c r="DA173" s="399"/>
      <c r="DB173" s="399"/>
      <c r="DC173" s="399"/>
      <c r="DD173" s="399"/>
      <c r="DE173"/>
      <c r="DF173"/>
      <c r="DG173" s="223"/>
      <c r="DJ173">
        <f t="shared" si="236"/>
        <v>0</v>
      </c>
      <c r="DL173">
        <f t="shared" ref="DL173:DN175" si="237">+CN173+CO173</f>
        <v>0</v>
      </c>
      <c r="DM173">
        <f t="shared" si="237"/>
        <v>0</v>
      </c>
      <c r="DN173">
        <f t="shared" si="237"/>
        <v>0</v>
      </c>
      <c r="EM173" s="196"/>
      <c r="EN173"/>
    </row>
    <row r="174" spans="1:144" ht="24.75" customHeight="1">
      <c r="A174" s="276" t="s">
        <v>221</v>
      </c>
      <c r="B174" s="277" t="s">
        <v>348</v>
      </c>
      <c r="C174" s="277" t="s">
        <v>352</v>
      </c>
      <c r="D174" s="278" t="s">
        <v>524</v>
      </c>
      <c r="E174" s="279"/>
      <c r="F174" s="240"/>
      <c r="G174" s="280"/>
      <c r="H174" s="281"/>
      <c r="I174" s="281"/>
      <c r="J174" s="282"/>
      <c r="K174" s="281"/>
      <c r="L174" s="282" t="s">
        <v>525</v>
      </c>
      <c r="M174" s="281"/>
      <c r="N174" s="282"/>
      <c r="O174" s="282"/>
      <c r="P174" s="282"/>
      <c r="Q174" s="282"/>
      <c r="R174" s="282"/>
      <c r="S174" s="282"/>
      <c r="T174" s="282"/>
      <c r="U174" s="283"/>
      <c r="V174" s="284"/>
      <c r="W174" s="285"/>
      <c r="X174" s="286"/>
      <c r="Y174" s="286"/>
      <c r="Z174" s="284">
        <f>+Z175</f>
        <v>1678117000</v>
      </c>
      <c r="AA174" s="284">
        <f t="shared" ref="AA174:CX175" si="238">+AA175</f>
        <v>0</v>
      </c>
      <c r="AB174" s="284">
        <f t="shared" si="238"/>
        <v>0</v>
      </c>
      <c r="AC174" s="284">
        <f t="shared" si="238"/>
        <v>0</v>
      </c>
      <c r="AD174" s="284">
        <f t="shared" si="238"/>
        <v>0</v>
      </c>
      <c r="AE174" s="287"/>
      <c r="AF174" s="284">
        <f t="shared" si="238"/>
        <v>0</v>
      </c>
      <c r="AG174" s="284">
        <f t="shared" si="238"/>
        <v>0</v>
      </c>
      <c r="AH174" s="284">
        <f t="shared" si="238"/>
        <v>0</v>
      </c>
      <c r="AI174" s="284">
        <f t="shared" si="238"/>
        <v>0</v>
      </c>
      <c r="AJ174" s="284">
        <f t="shared" si="238"/>
        <v>0</v>
      </c>
      <c r="AK174" s="284">
        <f t="shared" si="238"/>
        <v>0</v>
      </c>
      <c r="AL174" s="284">
        <f t="shared" si="238"/>
        <v>0</v>
      </c>
      <c r="AM174" s="284">
        <f t="shared" si="238"/>
        <v>0</v>
      </c>
      <c r="AN174" s="284">
        <f t="shared" si="238"/>
        <v>0</v>
      </c>
      <c r="AO174" s="284">
        <f t="shared" si="238"/>
        <v>0</v>
      </c>
      <c r="AP174" s="284">
        <f t="shared" si="238"/>
        <v>0</v>
      </c>
      <c r="AQ174" s="284">
        <f t="shared" si="238"/>
        <v>0</v>
      </c>
      <c r="AR174" s="284">
        <f t="shared" si="238"/>
        <v>0</v>
      </c>
      <c r="AS174" s="284">
        <f t="shared" si="238"/>
        <v>0</v>
      </c>
      <c r="AT174" s="284">
        <f t="shared" si="238"/>
        <v>0</v>
      </c>
      <c r="AU174" s="284">
        <f t="shared" si="238"/>
        <v>0</v>
      </c>
      <c r="AV174" s="284">
        <f t="shared" si="238"/>
        <v>0</v>
      </c>
      <c r="AW174" s="284"/>
      <c r="AX174" s="220">
        <f t="shared" si="238"/>
        <v>0</v>
      </c>
      <c r="AY174" s="220">
        <f t="shared" si="238"/>
        <v>0</v>
      </c>
      <c r="AZ174" s="284">
        <f t="shared" si="238"/>
        <v>1678117000</v>
      </c>
      <c r="BA174" s="284">
        <f t="shared" si="238"/>
        <v>0</v>
      </c>
      <c r="BB174" s="284">
        <f t="shared" si="238"/>
        <v>0</v>
      </c>
      <c r="BC174" s="284">
        <f t="shared" si="238"/>
        <v>0</v>
      </c>
      <c r="BD174" s="284">
        <f t="shared" si="238"/>
        <v>0</v>
      </c>
      <c r="BE174" s="284">
        <f t="shared" si="238"/>
        <v>0</v>
      </c>
      <c r="BF174" s="284">
        <f t="shared" si="238"/>
        <v>0</v>
      </c>
      <c r="BG174" s="284">
        <f t="shared" si="238"/>
        <v>0</v>
      </c>
      <c r="BH174" s="284">
        <f t="shared" si="238"/>
        <v>0</v>
      </c>
      <c r="BI174" s="284">
        <f t="shared" si="238"/>
        <v>0</v>
      </c>
      <c r="BJ174" s="284">
        <f t="shared" si="238"/>
        <v>746879000</v>
      </c>
      <c r="BK174" s="284">
        <f t="shared" si="238"/>
        <v>0</v>
      </c>
      <c r="BL174" s="221"/>
      <c r="BM174" s="284">
        <f t="shared" si="238"/>
        <v>0</v>
      </c>
      <c r="BN174" s="221">
        <f t="shared" si="238"/>
        <v>0</v>
      </c>
      <c r="BO174" s="284">
        <f t="shared" si="238"/>
        <v>0</v>
      </c>
      <c r="BP174" s="284">
        <f t="shared" si="238"/>
        <v>0</v>
      </c>
      <c r="BQ174" s="284">
        <f t="shared" si="238"/>
        <v>0</v>
      </c>
      <c r="BR174" s="284">
        <f t="shared" si="238"/>
        <v>0</v>
      </c>
      <c r="BS174" s="284">
        <f t="shared" si="238"/>
        <v>0</v>
      </c>
      <c r="BT174" s="284">
        <f t="shared" si="238"/>
        <v>0</v>
      </c>
      <c r="BU174" s="284">
        <f t="shared" si="238"/>
        <v>746879000</v>
      </c>
      <c r="BV174" s="284">
        <f t="shared" si="238"/>
        <v>2424996000</v>
      </c>
      <c r="BW174" s="853">
        <f t="shared" si="238"/>
        <v>5429260000</v>
      </c>
      <c r="BX174" s="284">
        <f t="shared" si="238"/>
        <v>0</v>
      </c>
      <c r="BY174" s="284">
        <f t="shared" si="238"/>
        <v>0</v>
      </c>
      <c r="BZ174" s="284">
        <f t="shared" si="238"/>
        <v>0</v>
      </c>
      <c r="CA174" s="284">
        <f t="shared" si="238"/>
        <v>0</v>
      </c>
      <c r="CB174" s="284">
        <f t="shared" si="238"/>
        <v>0</v>
      </c>
      <c r="CC174" s="284">
        <f t="shared" si="238"/>
        <v>0</v>
      </c>
      <c r="CD174" s="284">
        <f t="shared" si="238"/>
        <v>0</v>
      </c>
      <c r="CE174" s="284">
        <f t="shared" si="238"/>
        <v>0</v>
      </c>
      <c r="CF174" s="284">
        <f t="shared" si="238"/>
        <v>0</v>
      </c>
      <c r="CG174" s="284">
        <f t="shared" si="238"/>
        <v>0</v>
      </c>
      <c r="CH174" s="284">
        <f t="shared" si="238"/>
        <v>0</v>
      </c>
      <c r="CI174" s="284">
        <f t="shared" si="238"/>
        <v>0</v>
      </c>
      <c r="CJ174" s="284">
        <f>+CJ175</f>
        <v>0</v>
      </c>
      <c r="CK174" s="284">
        <f t="shared" si="238"/>
        <v>0</v>
      </c>
      <c r="CL174" s="284">
        <f t="shared" si="238"/>
        <v>0</v>
      </c>
      <c r="CM174" s="284">
        <f t="shared" si="238"/>
        <v>0</v>
      </c>
      <c r="CN174" s="284">
        <f t="shared" si="238"/>
        <v>0</v>
      </c>
      <c r="CO174" s="284">
        <f t="shared" si="238"/>
        <v>0</v>
      </c>
      <c r="CP174" s="284">
        <f t="shared" si="238"/>
        <v>0</v>
      </c>
      <c r="CQ174" s="284">
        <f t="shared" si="238"/>
        <v>0</v>
      </c>
      <c r="CR174" s="284">
        <f t="shared" si="238"/>
        <v>0</v>
      </c>
      <c r="CS174" s="284">
        <f t="shared" si="238"/>
        <v>0</v>
      </c>
      <c r="CT174" s="284">
        <f t="shared" si="238"/>
        <v>0</v>
      </c>
      <c r="CU174" s="284">
        <f t="shared" si="238"/>
        <v>0</v>
      </c>
      <c r="CV174" s="284">
        <f t="shared" si="238"/>
        <v>0</v>
      </c>
      <c r="CW174" s="284">
        <f>+CW175</f>
        <v>5429260000</v>
      </c>
      <c r="CX174" s="284">
        <f t="shared" si="238"/>
        <v>0</v>
      </c>
      <c r="CY174" s="284">
        <f t="shared" ref="CY174:EN175" si="239">+CY175</f>
        <v>0</v>
      </c>
      <c r="CZ174" s="284">
        <f t="shared" si="239"/>
        <v>0</v>
      </c>
      <c r="DA174" s="284">
        <f t="shared" si="239"/>
        <v>0</v>
      </c>
      <c r="DB174" s="284">
        <f t="shared" si="239"/>
        <v>0</v>
      </c>
      <c r="DC174" s="284">
        <f t="shared" si="239"/>
        <v>5429260000</v>
      </c>
      <c r="DD174" s="284">
        <f>+DD175</f>
        <v>7854256000</v>
      </c>
      <c r="DE174" s="222"/>
      <c r="DF174" s="222"/>
      <c r="DG174" s="223"/>
      <c r="DH174" s="223"/>
      <c r="DI174" s="224"/>
      <c r="DJ174" s="284">
        <f t="shared" si="236"/>
        <v>5429260000</v>
      </c>
      <c r="DK174" s="284">
        <f t="shared" si="239"/>
        <v>0</v>
      </c>
      <c r="DL174" s="284">
        <f t="shared" si="237"/>
        <v>0</v>
      </c>
      <c r="DM174" s="284">
        <f t="shared" si="237"/>
        <v>0</v>
      </c>
      <c r="DN174" s="284">
        <f t="shared" si="237"/>
        <v>0</v>
      </c>
      <c r="DO174" s="284">
        <f t="shared" si="239"/>
        <v>0</v>
      </c>
      <c r="DP174" s="284">
        <f t="shared" si="239"/>
        <v>0</v>
      </c>
      <c r="DQ174" s="284">
        <f t="shared" si="239"/>
        <v>0</v>
      </c>
      <c r="DR174" s="284">
        <f t="shared" si="239"/>
        <v>0</v>
      </c>
      <c r="DS174" s="284">
        <f t="shared" si="239"/>
        <v>0</v>
      </c>
      <c r="DT174" s="284">
        <f t="shared" si="239"/>
        <v>0</v>
      </c>
      <c r="DU174" s="284">
        <f t="shared" si="239"/>
        <v>0</v>
      </c>
      <c r="DV174" s="284">
        <f t="shared" si="239"/>
        <v>0</v>
      </c>
      <c r="DW174" s="284">
        <f t="shared" si="239"/>
        <v>5429260000</v>
      </c>
      <c r="DX174" s="284">
        <f t="shared" si="239"/>
        <v>1678117000</v>
      </c>
      <c r="DY174" s="284">
        <f t="shared" si="239"/>
        <v>0</v>
      </c>
      <c r="DZ174" s="284">
        <f t="shared" si="239"/>
        <v>0</v>
      </c>
      <c r="EA174" s="284">
        <f t="shared" si="239"/>
        <v>0</v>
      </c>
      <c r="EB174" s="284">
        <f t="shared" si="239"/>
        <v>0</v>
      </c>
      <c r="EC174" s="284">
        <f t="shared" si="239"/>
        <v>746879000</v>
      </c>
      <c r="ED174" s="284">
        <f t="shared" si="239"/>
        <v>0</v>
      </c>
      <c r="EE174" s="284">
        <f t="shared" si="239"/>
        <v>0</v>
      </c>
      <c r="EF174" s="284">
        <f t="shared" si="239"/>
        <v>0</v>
      </c>
      <c r="EG174" s="284">
        <f t="shared" si="239"/>
        <v>0</v>
      </c>
      <c r="EH174" s="284">
        <f t="shared" si="239"/>
        <v>0</v>
      </c>
      <c r="EI174" s="284">
        <f t="shared" si="239"/>
        <v>0</v>
      </c>
      <c r="EJ174" s="284">
        <f t="shared" si="239"/>
        <v>0</v>
      </c>
      <c r="EK174" s="284">
        <f t="shared" si="239"/>
        <v>0</v>
      </c>
      <c r="EL174" s="284">
        <f t="shared" si="239"/>
        <v>2424996000</v>
      </c>
      <c r="EM174" s="196">
        <f t="shared" si="239"/>
        <v>7854256000</v>
      </c>
      <c r="EN174" s="284">
        <f t="shared" si="239"/>
        <v>0</v>
      </c>
    </row>
    <row r="175" spans="1:144" s="304" customFormat="1" ht="24.75" customHeight="1">
      <c r="A175" s="288" t="s">
        <v>221</v>
      </c>
      <c r="B175" s="439" t="s">
        <v>348</v>
      </c>
      <c r="C175" s="439" t="s">
        <v>352</v>
      </c>
      <c r="D175" s="440" t="s">
        <v>524</v>
      </c>
      <c r="E175" s="440" t="s">
        <v>526</v>
      </c>
      <c r="F175" s="291"/>
      <c r="G175" s="291"/>
      <c r="H175" s="292"/>
      <c r="I175" s="292"/>
      <c r="J175" s="293"/>
      <c r="K175" s="294"/>
      <c r="L175" s="293" t="s">
        <v>527</v>
      </c>
      <c r="M175" s="292"/>
      <c r="N175" s="293"/>
      <c r="O175" s="293"/>
      <c r="P175" s="293"/>
      <c r="Q175" s="293"/>
      <c r="R175" s="293"/>
      <c r="S175" s="293"/>
      <c r="T175" s="293"/>
      <c r="U175" s="293"/>
      <c r="V175" s="295"/>
      <c r="W175" s="296"/>
      <c r="X175" s="297"/>
      <c r="Y175" s="297"/>
      <c r="Z175" s="295">
        <f>+Z176</f>
        <v>1678117000</v>
      </c>
      <c r="AA175" s="295">
        <f t="shared" si="238"/>
        <v>0</v>
      </c>
      <c r="AB175" s="295">
        <f t="shared" si="238"/>
        <v>0</v>
      </c>
      <c r="AC175" s="295">
        <f t="shared" si="238"/>
        <v>0</v>
      </c>
      <c r="AD175" s="295">
        <f t="shared" si="238"/>
        <v>0</v>
      </c>
      <c r="AE175" s="298"/>
      <c r="AF175" s="295">
        <f t="shared" si="238"/>
        <v>0</v>
      </c>
      <c r="AG175" s="295">
        <f t="shared" si="238"/>
        <v>0</v>
      </c>
      <c r="AH175" s="295">
        <f t="shared" si="238"/>
        <v>0</v>
      </c>
      <c r="AI175" s="295">
        <f t="shared" si="238"/>
        <v>0</v>
      </c>
      <c r="AJ175" s="295">
        <f t="shared" si="238"/>
        <v>0</v>
      </c>
      <c r="AK175" s="295">
        <f t="shared" si="238"/>
        <v>0</v>
      </c>
      <c r="AL175" s="295">
        <f t="shared" si="238"/>
        <v>0</v>
      </c>
      <c r="AM175" s="295">
        <f t="shared" si="238"/>
        <v>0</v>
      </c>
      <c r="AN175" s="295">
        <f t="shared" si="238"/>
        <v>0</v>
      </c>
      <c r="AO175" s="295">
        <f t="shared" si="238"/>
        <v>0</v>
      </c>
      <c r="AP175" s="295">
        <f t="shared" si="238"/>
        <v>0</v>
      </c>
      <c r="AQ175" s="295">
        <f t="shared" si="238"/>
        <v>0</v>
      </c>
      <c r="AR175" s="295">
        <f t="shared" si="238"/>
        <v>0</v>
      </c>
      <c r="AS175" s="295">
        <f t="shared" si="238"/>
        <v>0</v>
      </c>
      <c r="AT175" s="295">
        <f t="shared" si="238"/>
        <v>0</v>
      </c>
      <c r="AU175" s="295">
        <f t="shared" si="238"/>
        <v>0</v>
      </c>
      <c r="AV175" s="295">
        <f t="shared" si="238"/>
        <v>0</v>
      </c>
      <c r="AW175" s="295"/>
      <c r="AX175" s="299">
        <f t="shared" si="238"/>
        <v>0</v>
      </c>
      <c r="AY175" s="299">
        <f t="shared" si="238"/>
        <v>0</v>
      </c>
      <c r="AZ175" s="295">
        <f t="shared" si="238"/>
        <v>1678117000</v>
      </c>
      <c r="BA175" s="295">
        <f t="shared" si="238"/>
        <v>0</v>
      </c>
      <c r="BB175" s="295">
        <f t="shared" si="238"/>
        <v>0</v>
      </c>
      <c r="BC175" s="295">
        <f t="shared" si="238"/>
        <v>0</v>
      </c>
      <c r="BD175" s="295">
        <f t="shared" si="238"/>
        <v>0</v>
      </c>
      <c r="BE175" s="295">
        <f t="shared" si="238"/>
        <v>0</v>
      </c>
      <c r="BF175" s="295">
        <f t="shared" si="238"/>
        <v>0</v>
      </c>
      <c r="BG175" s="295">
        <f t="shared" si="238"/>
        <v>0</v>
      </c>
      <c r="BH175" s="295">
        <f t="shared" si="238"/>
        <v>0</v>
      </c>
      <c r="BI175" s="295">
        <f t="shared" si="238"/>
        <v>0</v>
      </c>
      <c r="BJ175" s="295">
        <f t="shared" si="238"/>
        <v>746879000</v>
      </c>
      <c r="BK175" s="295">
        <f t="shared" si="238"/>
        <v>0</v>
      </c>
      <c r="BL175" s="300"/>
      <c r="BM175" s="295">
        <f t="shared" si="238"/>
        <v>0</v>
      </c>
      <c r="BN175" s="300">
        <f t="shared" si="238"/>
        <v>0</v>
      </c>
      <c r="BO175" s="295">
        <f t="shared" si="238"/>
        <v>0</v>
      </c>
      <c r="BP175" s="295">
        <f t="shared" si="238"/>
        <v>0</v>
      </c>
      <c r="BQ175" s="295">
        <f t="shared" si="238"/>
        <v>0</v>
      </c>
      <c r="BR175" s="295">
        <f t="shared" si="238"/>
        <v>0</v>
      </c>
      <c r="BS175" s="295">
        <f t="shared" si="238"/>
        <v>0</v>
      </c>
      <c r="BT175" s="295">
        <f t="shared" si="238"/>
        <v>0</v>
      </c>
      <c r="BU175" s="295">
        <f t="shared" si="238"/>
        <v>746879000</v>
      </c>
      <c r="BV175" s="295">
        <f t="shared" si="238"/>
        <v>2424996000</v>
      </c>
      <c r="BW175" s="854">
        <f t="shared" si="238"/>
        <v>5429260000</v>
      </c>
      <c r="BX175" s="295">
        <f t="shared" si="238"/>
        <v>0</v>
      </c>
      <c r="BY175" s="295">
        <f t="shared" si="238"/>
        <v>0</v>
      </c>
      <c r="BZ175" s="295">
        <f t="shared" si="238"/>
        <v>0</v>
      </c>
      <c r="CA175" s="295">
        <f t="shared" si="238"/>
        <v>0</v>
      </c>
      <c r="CB175" s="295">
        <f t="shared" si="238"/>
        <v>0</v>
      </c>
      <c r="CC175" s="295">
        <f t="shared" si="238"/>
        <v>0</v>
      </c>
      <c r="CD175" s="295">
        <f t="shared" si="238"/>
        <v>0</v>
      </c>
      <c r="CE175" s="295">
        <f t="shared" si="238"/>
        <v>0</v>
      </c>
      <c r="CF175" s="295">
        <f t="shared" si="238"/>
        <v>0</v>
      </c>
      <c r="CG175" s="295">
        <f t="shared" si="238"/>
        <v>0</v>
      </c>
      <c r="CH175" s="295">
        <f t="shared" si="238"/>
        <v>0</v>
      </c>
      <c r="CI175" s="295">
        <f t="shared" si="238"/>
        <v>0</v>
      </c>
      <c r="CJ175" s="295">
        <f>+CJ176</f>
        <v>0</v>
      </c>
      <c r="CK175" s="295">
        <f t="shared" si="238"/>
        <v>0</v>
      </c>
      <c r="CL175" s="295">
        <f t="shared" si="238"/>
        <v>0</v>
      </c>
      <c r="CM175" s="441">
        <f t="shared" si="238"/>
        <v>0</v>
      </c>
      <c r="CN175" s="441">
        <f t="shared" si="238"/>
        <v>0</v>
      </c>
      <c r="CO175" s="441">
        <f t="shared" si="238"/>
        <v>0</v>
      </c>
      <c r="CP175" s="441">
        <f t="shared" si="238"/>
        <v>0</v>
      </c>
      <c r="CQ175" s="441">
        <f t="shared" si="238"/>
        <v>0</v>
      </c>
      <c r="CR175" s="441">
        <f t="shared" si="238"/>
        <v>0</v>
      </c>
      <c r="CS175" s="441">
        <f t="shared" si="238"/>
        <v>0</v>
      </c>
      <c r="CT175" s="441">
        <f t="shared" si="238"/>
        <v>0</v>
      </c>
      <c r="CU175" s="441">
        <f t="shared" si="238"/>
        <v>0</v>
      </c>
      <c r="CV175" s="441">
        <f t="shared" si="238"/>
        <v>0</v>
      </c>
      <c r="CW175" s="441">
        <f t="shared" si="238"/>
        <v>5429260000</v>
      </c>
      <c r="CX175" s="441">
        <f t="shared" si="238"/>
        <v>0</v>
      </c>
      <c r="CY175" s="441">
        <f t="shared" si="239"/>
        <v>0</v>
      </c>
      <c r="CZ175" s="441">
        <f t="shared" si="239"/>
        <v>0</v>
      </c>
      <c r="DA175" s="441">
        <f t="shared" si="239"/>
        <v>0</v>
      </c>
      <c r="DB175" s="441">
        <f t="shared" si="239"/>
        <v>0</v>
      </c>
      <c r="DC175" s="441">
        <f t="shared" si="239"/>
        <v>5429260000</v>
      </c>
      <c r="DD175" s="441">
        <f>+DD176</f>
        <v>7854256000</v>
      </c>
      <c r="DE175" s="301"/>
      <c r="DF175" s="301"/>
      <c r="DG175" s="223"/>
      <c r="DH175" s="302"/>
      <c r="DI175" s="303"/>
      <c r="DJ175" s="295">
        <f t="shared" si="236"/>
        <v>5429260000</v>
      </c>
      <c r="DK175" s="295">
        <f t="shared" si="239"/>
        <v>0</v>
      </c>
      <c r="DL175" s="295">
        <f t="shared" si="237"/>
        <v>0</v>
      </c>
      <c r="DM175" s="295">
        <f t="shared" si="237"/>
        <v>0</v>
      </c>
      <c r="DN175" s="295">
        <f t="shared" si="237"/>
        <v>0</v>
      </c>
      <c r="DO175" s="295">
        <f t="shared" si="239"/>
        <v>0</v>
      </c>
      <c r="DP175" s="295">
        <f t="shared" si="239"/>
        <v>0</v>
      </c>
      <c r="DQ175" s="295">
        <f t="shared" si="239"/>
        <v>0</v>
      </c>
      <c r="DR175" s="295">
        <f t="shared" si="239"/>
        <v>0</v>
      </c>
      <c r="DS175" s="295">
        <f t="shared" si="239"/>
        <v>0</v>
      </c>
      <c r="DT175" s="295">
        <f t="shared" si="239"/>
        <v>0</v>
      </c>
      <c r="DU175" s="295">
        <f t="shared" si="239"/>
        <v>0</v>
      </c>
      <c r="DV175" s="295">
        <f t="shared" si="239"/>
        <v>0</v>
      </c>
      <c r="DW175" s="295">
        <f t="shared" si="239"/>
        <v>5429260000</v>
      </c>
      <c r="DX175" s="295">
        <f t="shared" si="239"/>
        <v>1678117000</v>
      </c>
      <c r="DY175" s="295">
        <f t="shared" si="239"/>
        <v>0</v>
      </c>
      <c r="DZ175" s="295">
        <f t="shared" si="239"/>
        <v>0</v>
      </c>
      <c r="EA175" s="295">
        <f t="shared" si="239"/>
        <v>0</v>
      </c>
      <c r="EB175" s="295">
        <f t="shared" si="239"/>
        <v>0</v>
      </c>
      <c r="EC175" s="295">
        <f t="shared" si="239"/>
        <v>746879000</v>
      </c>
      <c r="ED175" s="295">
        <f t="shared" si="239"/>
        <v>0</v>
      </c>
      <c r="EE175" s="295">
        <f t="shared" si="239"/>
        <v>0</v>
      </c>
      <c r="EF175" s="295">
        <f t="shared" si="239"/>
        <v>0</v>
      </c>
      <c r="EG175" s="295">
        <f t="shared" si="239"/>
        <v>0</v>
      </c>
      <c r="EH175" s="295">
        <f t="shared" si="239"/>
        <v>0</v>
      </c>
      <c r="EI175" s="295">
        <f t="shared" si="239"/>
        <v>0</v>
      </c>
      <c r="EJ175" s="295">
        <f t="shared" si="239"/>
        <v>0</v>
      </c>
      <c r="EK175" s="295">
        <f t="shared" si="239"/>
        <v>0</v>
      </c>
      <c r="EL175" s="295">
        <f t="shared" si="239"/>
        <v>2424996000</v>
      </c>
      <c r="EM175" s="196">
        <f t="shared" si="239"/>
        <v>7854256000</v>
      </c>
      <c r="EN175" s="295">
        <f t="shared" si="239"/>
        <v>0</v>
      </c>
    </row>
    <row r="176" spans="1:144" s="326" customFormat="1" ht="24.75" customHeight="1">
      <c r="A176" s="305" t="s">
        <v>528</v>
      </c>
      <c r="B176" s="306" t="s">
        <v>348</v>
      </c>
      <c r="C176" s="307" t="s">
        <v>352</v>
      </c>
      <c r="D176" s="308" t="s">
        <v>524</v>
      </c>
      <c r="E176" s="308" t="s">
        <v>526</v>
      </c>
      <c r="F176" s="402" t="s">
        <v>499</v>
      </c>
      <c r="G176" s="310" t="str">
        <f>MID(F176,14,7)</f>
        <v>1905049</v>
      </c>
      <c r="H176" s="442">
        <v>1905049</v>
      </c>
      <c r="I176" s="311">
        <f>+G176-H176</f>
        <v>0</v>
      </c>
      <c r="J176" s="312" t="s">
        <v>459</v>
      </c>
      <c r="K176" s="369">
        <v>1901011</v>
      </c>
      <c r="L176" s="312" t="s">
        <v>521</v>
      </c>
      <c r="M176" s="359">
        <v>89</v>
      </c>
      <c r="N176" s="312" t="s">
        <v>529</v>
      </c>
      <c r="O176" s="312" t="s">
        <v>326</v>
      </c>
      <c r="P176" s="314" t="str">
        <f>MID(C176,1,7)</f>
        <v>O230117</v>
      </c>
      <c r="Q176" s="314" t="str">
        <f>MID(H176,1,4)</f>
        <v>1905</v>
      </c>
      <c r="R176" s="314" t="str">
        <f>MID(C176,14,8)</f>
        <v>20240242</v>
      </c>
      <c r="S176" s="314" t="str">
        <f>MID(O176,1,2)</f>
        <v>13</v>
      </c>
      <c r="T176" s="314" t="str">
        <f>MID(H176,5,3)</f>
        <v>049</v>
      </c>
      <c r="U176" s="312" t="str">
        <f>CONCATENATE(P176,Q176,R176,S176,T176)</f>
        <v>O23011719052024024213049</v>
      </c>
      <c r="V176" s="315" t="s">
        <v>327</v>
      </c>
      <c r="W176" s="308" t="s">
        <v>530</v>
      </c>
      <c r="X176" s="316" t="s">
        <v>360</v>
      </c>
      <c r="Y176" s="317">
        <v>7074</v>
      </c>
      <c r="Z176" s="443">
        <v>1678117000</v>
      </c>
      <c r="AA176" s="318"/>
      <c r="AB176" s="318">
        <v>0</v>
      </c>
      <c r="AC176" s="318">
        <v>0</v>
      </c>
      <c r="AD176" s="318">
        <v>0</v>
      </c>
      <c r="AE176" s="319">
        <v>0</v>
      </c>
      <c r="AF176" s="318">
        <v>0</v>
      </c>
      <c r="AG176" s="318">
        <v>0</v>
      </c>
      <c r="AH176" s="318">
        <v>0</v>
      </c>
      <c r="AI176" s="318">
        <v>0</v>
      </c>
      <c r="AJ176" s="318">
        <v>0</v>
      </c>
      <c r="AK176" s="318">
        <v>0</v>
      </c>
      <c r="AL176" s="318">
        <v>0</v>
      </c>
      <c r="AM176" s="318">
        <v>0</v>
      </c>
      <c r="AN176" s="318">
        <v>0</v>
      </c>
      <c r="AO176" s="318">
        <v>0</v>
      </c>
      <c r="AP176" s="318">
        <v>0</v>
      </c>
      <c r="AQ176" s="318">
        <v>0</v>
      </c>
      <c r="AR176" s="318">
        <v>0</v>
      </c>
      <c r="AS176" s="318">
        <v>0</v>
      </c>
      <c r="AT176" s="318">
        <v>0</v>
      </c>
      <c r="AU176" s="318">
        <v>0</v>
      </c>
      <c r="AV176" s="318">
        <v>0</v>
      </c>
      <c r="AW176" s="320">
        <v>0</v>
      </c>
      <c r="AX176" s="321">
        <v>0</v>
      </c>
      <c r="AY176" s="321">
        <v>0</v>
      </c>
      <c r="AZ176" s="318">
        <f>SUM(Z176:AY176)</f>
        <v>1678117000</v>
      </c>
      <c r="BA176" s="318">
        <v>0</v>
      </c>
      <c r="BB176" s="318">
        <v>0</v>
      </c>
      <c r="BC176" s="318">
        <v>0</v>
      </c>
      <c r="BD176" s="318">
        <v>0</v>
      </c>
      <c r="BE176" s="318">
        <v>0</v>
      </c>
      <c r="BF176" s="318">
        <v>0</v>
      </c>
      <c r="BG176" s="318">
        <v>0</v>
      </c>
      <c r="BH176" s="318">
        <v>0</v>
      </c>
      <c r="BI176" s="318">
        <v>0</v>
      </c>
      <c r="BJ176" s="318">
        <v>746879000</v>
      </c>
      <c r="BK176" s="318">
        <v>0</v>
      </c>
      <c r="BL176" s="320">
        <v>0</v>
      </c>
      <c r="BM176" s="318">
        <v>0</v>
      </c>
      <c r="BN176" s="320">
        <v>0</v>
      </c>
      <c r="BO176" s="318">
        <v>0</v>
      </c>
      <c r="BP176" s="318">
        <v>0</v>
      </c>
      <c r="BQ176" s="318">
        <v>0</v>
      </c>
      <c r="BR176" s="318">
        <v>0</v>
      </c>
      <c r="BS176" s="318">
        <v>0</v>
      </c>
      <c r="BT176" s="318">
        <v>0</v>
      </c>
      <c r="BU176" s="318">
        <f>SUM(BA176:BT176)</f>
        <v>746879000</v>
      </c>
      <c r="BV176" s="444">
        <f>+BU176+AZ176</f>
        <v>2424996000</v>
      </c>
      <c r="BW176" s="855">
        <v>5429260000</v>
      </c>
      <c r="BX176" s="318">
        <v>0</v>
      </c>
      <c r="BY176" s="318">
        <v>0</v>
      </c>
      <c r="BZ176" s="318">
        <v>0</v>
      </c>
      <c r="CA176" s="318">
        <v>0</v>
      </c>
      <c r="CB176" s="318">
        <v>0</v>
      </c>
      <c r="CC176" s="318">
        <v>0</v>
      </c>
      <c r="CD176" s="318">
        <v>0</v>
      </c>
      <c r="CE176" s="318">
        <v>0</v>
      </c>
      <c r="CF176" s="318">
        <v>0</v>
      </c>
      <c r="CG176" s="318">
        <v>0</v>
      </c>
      <c r="CH176" s="196">
        <v>0</v>
      </c>
      <c r="CI176" s="196">
        <v>0</v>
      </c>
      <c r="CJ176" s="318">
        <v>0</v>
      </c>
      <c r="CK176" s="318">
        <v>0</v>
      </c>
      <c r="CL176" s="318">
        <v>0</v>
      </c>
      <c r="CM176" s="385">
        <v>0</v>
      </c>
      <c r="CN176" s="385">
        <v>0</v>
      </c>
      <c r="CO176" s="385">
        <v>0</v>
      </c>
      <c r="CP176" s="385">
        <v>0</v>
      </c>
      <c r="CQ176" s="385">
        <v>0</v>
      </c>
      <c r="CR176" s="385">
        <v>0</v>
      </c>
      <c r="CS176" s="385">
        <v>0</v>
      </c>
      <c r="CT176" s="385">
        <v>0</v>
      </c>
      <c r="CU176" s="385">
        <v>0</v>
      </c>
      <c r="CV176" s="385">
        <v>0</v>
      </c>
      <c r="CW176" s="385">
        <f>SUM(BW176:CV176)</f>
        <v>5429260000</v>
      </c>
      <c r="CX176" s="385">
        <v>0</v>
      </c>
      <c r="CY176" s="196">
        <v>0</v>
      </c>
      <c r="CZ176" s="196">
        <v>0</v>
      </c>
      <c r="DA176" s="196">
        <v>0</v>
      </c>
      <c r="DB176" s="318">
        <f>SUM(CX176:DA176)</f>
        <v>0</v>
      </c>
      <c r="DC176" s="318">
        <f>+DB176+CW176</f>
        <v>5429260000</v>
      </c>
      <c r="DD176" s="318">
        <f>+DC176+BV176</f>
        <v>7854256000</v>
      </c>
      <c r="DE176" s="322">
        <f>ROUND(SUM(DD176),-3)</f>
        <v>7854256000</v>
      </c>
      <c r="DF176" s="322">
        <f>+DE176-DD176</f>
        <v>0</v>
      </c>
      <c r="DG176" s="223" t="str">
        <f>CONCATENATE(E176,F176,U176)</f>
        <v>O2320201003053544204PM/0201/0113/19050490242O23011719052024024213049</v>
      </c>
      <c r="DH176" s="324" t="str">
        <f>VLOOKUP(DG176,'[2]anteproyecto 2025'!DC$45:DC$177,1,0)</f>
        <v>O2320201003053544204PM/0201/0113/19050490242O23011719052024024213049</v>
      </c>
      <c r="DI176" s="167"/>
      <c r="DJ176" s="196">
        <f t="shared" si="236"/>
        <v>5429260000</v>
      </c>
      <c r="DK176" s="196">
        <f>+CK176+CL176+CM176+CN176</f>
        <v>0</v>
      </c>
      <c r="DL176" s="196">
        <f>+CO176</f>
        <v>0</v>
      </c>
      <c r="DM176" s="196">
        <f>+CP176</f>
        <v>0</v>
      </c>
      <c r="DN176" s="196">
        <f>+CQ176</f>
        <v>0</v>
      </c>
      <c r="DO176" s="196">
        <f>+CX176</f>
        <v>0</v>
      </c>
      <c r="DP176" s="196">
        <f>+CY176+CZ176+DA176</f>
        <v>0</v>
      </c>
      <c r="DQ176" s="196">
        <f>+CS176</f>
        <v>0</v>
      </c>
      <c r="DR176" s="196">
        <v>0</v>
      </c>
      <c r="DS176" s="196">
        <f>+CR176</f>
        <v>0</v>
      </c>
      <c r="DT176" s="196">
        <f>+CT176</f>
        <v>0</v>
      </c>
      <c r="DU176" s="196">
        <f>+CU176</f>
        <v>0</v>
      </c>
      <c r="DV176" s="196">
        <f>+CV176</f>
        <v>0</v>
      </c>
      <c r="DW176" s="196">
        <f>SUM(DJ176:DV176)</f>
        <v>5429260000</v>
      </c>
      <c r="DX176" s="196">
        <f>+Z176+AA176+AB176+AC176+AD176+AE176+AF176+AJ176+AK176+AL176+AM176+AN176+AO176+AP176+AQ176+AR176+AS176+AT176+AU176+AV176+BF176+AW176+AX176+AY176+BG176+BH176+BI176</f>
        <v>1678117000</v>
      </c>
      <c r="DY176" s="196">
        <f>+AG176+AH176</f>
        <v>0</v>
      </c>
      <c r="DZ176" s="196">
        <f>+AH176</f>
        <v>0</v>
      </c>
      <c r="EA176" s="196">
        <f>+AI176</f>
        <v>0</v>
      </c>
      <c r="EB176" s="196">
        <f>+BA176</f>
        <v>0</v>
      </c>
      <c r="EC176" s="196">
        <f>+BJ176+BK176+BL176+BN176+BM176+BT176</f>
        <v>746879000</v>
      </c>
      <c r="ED176" s="196">
        <f>+BP176</f>
        <v>0</v>
      </c>
      <c r="EE176" s="196">
        <f>+BQ176</f>
        <v>0</v>
      </c>
      <c r="EF176" s="196">
        <f>+BO176</f>
        <v>0</v>
      </c>
      <c r="EG176" s="196">
        <f>+BB176+BC176</f>
        <v>0</v>
      </c>
      <c r="EH176" s="196">
        <f>+BD176</f>
        <v>0</v>
      </c>
      <c r="EI176" s="196">
        <f>+BE176</f>
        <v>0</v>
      </c>
      <c r="EJ176" s="196">
        <f>+BR176</f>
        <v>0</v>
      </c>
      <c r="EK176" s="196">
        <f>+BS176</f>
        <v>0</v>
      </c>
      <c r="EL176" s="196">
        <f>SUM(DX176:EK176)</f>
        <v>2424996000</v>
      </c>
      <c r="EM176" s="196">
        <f>+EL176+DW176</f>
        <v>7854256000</v>
      </c>
      <c r="EN176" s="325">
        <f>+EM176-DD176</f>
        <v>0</v>
      </c>
    </row>
    <row r="177" spans="1:144" ht="18" hidden="1" customHeight="1">
      <c r="A177" s="189">
        <v>0</v>
      </c>
      <c r="B177" s="189"/>
      <c r="C177" s="189"/>
      <c r="D177" s="433"/>
      <c r="E177" s="433"/>
      <c r="F177" s="434"/>
      <c r="G177" s="435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436"/>
      <c r="V177" s="189"/>
      <c r="W177" s="433"/>
      <c r="X177" s="189"/>
      <c r="Y177" s="189"/>
      <c r="Z177" s="189"/>
      <c r="AA177" s="189"/>
      <c r="AB177" s="189"/>
      <c r="AC177" s="189"/>
      <c r="AD177" s="189"/>
      <c r="AE177" s="445"/>
      <c r="AF177" s="189"/>
      <c r="AG177" s="189"/>
      <c r="AH177" s="189"/>
      <c r="AI177" s="189"/>
      <c r="AJ177" s="189"/>
      <c r="AK177" s="189"/>
      <c r="AL177" s="189"/>
      <c r="AM177" s="189"/>
      <c r="AN177" s="189"/>
      <c r="AO177" s="189"/>
      <c r="AP177" s="189"/>
      <c r="AQ177" s="189"/>
      <c r="AR177" s="189"/>
      <c r="AS177" s="189"/>
      <c r="AT177" s="189"/>
      <c r="AU177" s="189"/>
      <c r="AV177" s="189"/>
      <c r="AW177" s="189"/>
      <c r="AX177" s="446"/>
      <c r="AY177" s="446"/>
      <c r="AZ177" s="189"/>
      <c r="BA177" s="189"/>
      <c r="BB177" s="189"/>
      <c r="BC177" s="189"/>
      <c r="BD177" s="189"/>
      <c r="BE177" s="189"/>
      <c r="BF177" s="189"/>
      <c r="BG177" s="189"/>
      <c r="BH177" s="189"/>
      <c r="BI177" s="189"/>
      <c r="BJ177" s="189"/>
      <c r="BK177" s="189"/>
      <c r="BL177" s="447"/>
      <c r="BM177" s="189"/>
      <c r="BN177" s="447"/>
      <c r="BO177" s="189"/>
      <c r="BP177" s="189"/>
      <c r="BQ177" s="189"/>
      <c r="BR177" s="189"/>
      <c r="BS177" s="189"/>
      <c r="BT177" s="189"/>
      <c r="BU177" s="189"/>
      <c r="BV177" s="189"/>
      <c r="BW177" s="865"/>
      <c r="BX177" s="189"/>
      <c r="BY177" s="189"/>
      <c r="BZ177" s="189"/>
      <c r="CA177" s="189"/>
      <c r="CB177" s="189"/>
      <c r="CC177" s="189"/>
      <c r="CD177" s="189"/>
      <c r="CE177" s="189"/>
      <c r="CF177" s="189"/>
      <c r="CG177" s="189"/>
      <c r="CH177" s="189"/>
      <c r="CI177" s="189"/>
      <c r="CJ177" s="189"/>
      <c r="CK177" s="189"/>
      <c r="CL177" s="189"/>
      <c r="CM177" s="389"/>
      <c r="CN177" s="389"/>
      <c r="CO177" s="389"/>
      <c r="CP177" s="389"/>
      <c r="CQ177" s="389"/>
      <c r="CR177" s="389"/>
      <c r="CS177" s="389"/>
      <c r="CT177" s="389"/>
      <c r="CU177" s="389"/>
      <c r="CV177" s="389"/>
      <c r="CW177" s="389"/>
      <c r="CX177" s="389"/>
      <c r="CY177" s="389"/>
      <c r="CZ177" s="389"/>
      <c r="DA177" s="389"/>
      <c r="DB177" s="389"/>
      <c r="DC177" s="389"/>
      <c r="DD177" s="389"/>
      <c r="DE177" s="437"/>
      <c r="DF177" s="437"/>
      <c r="DG177" s="223"/>
      <c r="DH177" s="438"/>
      <c r="DI177" s="30"/>
      <c r="DJ177" s="189">
        <f t="shared" si="236"/>
        <v>0</v>
      </c>
      <c r="DK177" s="189"/>
      <c r="DL177" s="189">
        <f t="shared" ref="DL177:DN179" si="240">+CN177+CO177</f>
        <v>0</v>
      </c>
      <c r="DM177" s="189">
        <f t="shared" si="240"/>
        <v>0</v>
      </c>
      <c r="DN177" s="189">
        <f t="shared" si="240"/>
        <v>0</v>
      </c>
      <c r="DO177" s="189"/>
      <c r="DP177" s="189"/>
      <c r="DQ177" s="189"/>
      <c r="DR177" s="189"/>
      <c r="DS177" s="189"/>
      <c r="DT177" s="189"/>
      <c r="DU177" s="189"/>
      <c r="DV177" s="189"/>
      <c r="DW177" s="189"/>
      <c r="DX177" s="189"/>
      <c r="DY177" s="189"/>
      <c r="DZ177" s="189"/>
      <c r="EA177" s="189"/>
      <c r="EB177" s="189"/>
      <c r="EC177" s="189"/>
      <c r="ED177" s="189"/>
      <c r="EE177" s="189"/>
      <c r="EF177" s="189"/>
      <c r="EG177" s="189"/>
      <c r="EH177" s="189"/>
      <c r="EI177" s="189"/>
      <c r="EJ177" s="189"/>
      <c r="EK177" s="189"/>
      <c r="EL177" s="189"/>
      <c r="EM177" s="196"/>
      <c r="EN177" s="189"/>
    </row>
    <row r="178" spans="1:144" ht="24.75" customHeight="1">
      <c r="A178" s="276" t="s">
        <v>221</v>
      </c>
      <c r="B178" s="277" t="s">
        <v>348</v>
      </c>
      <c r="C178" s="277" t="s">
        <v>352</v>
      </c>
      <c r="D178" s="278" t="s">
        <v>531</v>
      </c>
      <c r="E178" s="279"/>
      <c r="F178" s="240"/>
      <c r="G178" s="280"/>
      <c r="H178" s="281"/>
      <c r="I178" s="281"/>
      <c r="J178" s="282"/>
      <c r="K178" s="281"/>
      <c r="L178" s="282" t="s">
        <v>525</v>
      </c>
      <c r="M178" s="281"/>
      <c r="N178" s="282"/>
      <c r="O178" s="282"/>
      <c r="P178" s="282"/>
      <c r="Q178" s="282"/>
      <c r="R178" s="282"/>
      <c r="S178" s="282"/>
      <c r="T178" s="282"/>
      <c r="U178" s="283"/>
      <c r="V178" s="284"/>
      <c r="W178" s="285"/>
      <c r="X178" s="286"/>
      <c r="Y178" s="286"/>
      <c r="Z178" s="284">
        <f>+Z179</f>
        <v>1162630000</v>
      </c>
      <c r="AA178" s="284">
        <f t="shared" ref="AA178:DB179" si="241">+AA179</f>
        <v>498163000</v>
      </c>
      <c r="AB178" s="284">
        <f t="shared" si="241"/>
        <v>0</v>
      </c>
      <c r="AC178" s="284">
        <f t="shared" si="241"/>
        <v>0</v>
      </c>
      <c r="AD178" s="284">
        <f t="shared" si="241"/>
        <v>0</v>
      </c>
      <c r="AE178" s="287"/>
      <c r="AF178" s="284">
        <f t="shared" si="241"/>
        <v>0</v>
      </c>
      <c r="AG178" s="284">
        <f t="shared" si="241"/>
        <v>0</v>
      </c>
      <c r="AH178" s="284">
        <f t="shared" si="241"/>
        <v>0</v>
      </c>
      <c r="AI178" s="284">
        <f t="shared" si="241"/>
        <v>0</v>
      </c>
      <c r="AJ178" s="284">
        <f t="shared" si="241"/>
        <v>0</v>
      </c>
      <c r="AK178" s="284">
        <f t="shared" si="241"/>
        <v>0</v>
      </c>
      <c r="AL178" s="284">
        <f t="shared" si="241"/>
        <v>0</v>
      </c>
      <c r="AM178" s="284">
        <f t="shared" si="241"/>
        <v>0</v>
      </c>
      <c r="AN178" s="284">
        <f t="shared" si="241"/>
        <v>0</v>
      </c>
      <c r="AO178" s="284">
        <f t="shared" si="241"/>
        <v>0</v>
      </c>
      <c r="AP178" s="284">
        <f t="shared" si="241"/>
        <v>0</v>
      </c>
      <c r="AQ178" s="284">
        <f t="shared" si="241"/>
        <v>0</v>
      </c>
      <c r="AR178" s="284">
        <f t="shared" si="241"/>
        <v>0</v>
      </c>
      <c r="AS178" s="284">
        <f t="shared" si="241"/>
        <v>0</v>
      </c>
      <c r="AT178" s="284">
        <f t="shared" si="241"/>
        <v>0</v>
      </c>
      <c r="AU178" s="284">
        <f t="shared" si="241"/>
        <v>0</v>
      </c>
      <c r="AV178" s="284">
        <f t="shared" si="241"/>
        <v>0</v>
      </c>
      <c r="AW178" s="284"/>
      <c r="AX178" s="220">
        <f t="shared" si="241"/>
        <v>0</v>
      </c>
      <c r="AY178" s="220">
        <f t="shared" si="241"/>
        <v>0</v>
      </c>
      <c r="AZ178" s="284">
        <f t="shared" si="241"/>
        <v>1660793000</v>
      </c>
      <c r="BA178" s="284">
        <f t="shared" si="241"/>
        <v>0</v>
      </c>
      <c r="BB178" s="284">
        <f>+BB179</f>
        <v>0</v>
      </c>
      <c r="BC178" s="284">
        <f>+BC179</f>
        <v>0</v>
      </c>
      <c r="BD178" s="284">
        <f t="shared" si="241"/>
        <v>0</v>
      </c>
      <c r="BE178" s="284">
        <f>+BE179</f>
        <v>0</v>
      </c>
      <c r="BF178" s="284">
        <f t="shared" si="241"/>
        <v>0</v>
      </c>
      <c r="BG178" s="284">
        <f t="shared" si="241"/>
        <v>0</v>
      </c>
      <c r="BH178" s="284">
        <f t="shared" si="241"/>
        <v>0</v>
      </c>
      <c r="BI178" s="284">
        <f t="shared" si="241"/>
        <v>0</v>
      </c>
      <c r="BJ178" s="284">
        <f t="shared" si="241"/>
        <v>2478406000</v>
      </c>
      <c r="BK178" s="284">
        <f t="shared" si="241"/>
        <v>0</v>
      </c>
      <c r="BL178" s="221"/>
      <c r="BM178" s="284">
        <f t="shared" si="241"/>
        <v>0</v>
      </c>
      <c r="BN178" s="221">
        <f t="shared" si="241"/>
        <v>0</v>
      </c>
      <c r="BO178" s="284">
        <f t="shared" si="241"/>
        <v>0</v>
      </c>
      <c r="BP178" s="284">
        <f t="shared" si="241"/>
        <v>0</v>
      </c>
      <c r="BQ178" s="284">
        <f t="shared" si="241"/>
        <v>0</v>
      </c>
      <c r="BR178" s="284">
        <f t="shared" si="241"/>
        <v>0</v>
      </c>
      <c r="BS178" s="284">
        <f t="shared" si="241"/>
        <v>0</v>
      </c>
      <c r="BT178" s="284">
        <f t="shared" si="241"/>
        <v>0</v>
      </c>
      <c r="BU178" s="284">
        <f t="shared" si="241"/>
        <v>2478406000</v>
      </c>
      <c r="BV178" s="284">
        <f t="shared" si="241"/>
        <v>4139199000</v>
      </c>
      <c r="BW178" s="853">
        <f t="shared" si="241"/>
        <v>1748932600</v>
      </c>
      <c r="BX178" s="284">
        <f t="shared" si="241"/>
        <v>0</v>
      </c>
      <c r="BY178" s="284">
        <f t="shared" si="241"/>
        <v>0</v>
      </c>
      <c r="BZ178" s="284">
        <f t="shared" si="241"/>
        <v>0</v>
      </c>
      <c r="CA178" s="284">
        <f t="shared" si="241"/>
        <v>0</v>
      </c>
      <c r="CB178" s="284">
        <f t="shared" si="241"/>
        <v>0</v>
      </c>
      <c r="CC178" s="284">
        <f t="shared" si="241"/>
        <v>0</v>
      </c>
      <c r="CD178" s="284">
        <f t="shared" si="241"/>
        <v>0</v>
      </c>
      <c r="CE178" s="284">
        <f t="shared" si="241"/>
        <v>0</v>
      </c>
      <c r="CF178" s="284">
        <f t="shared" si="241"/>
        <v>0</v>
      </c>
      <c r="CG178" s="284">
        <f t="shared" si="241"/>
        <v>0</v>
      </c>
      <c r="CH178" s="284">
        <f t="shared" si="241"/>
        <v>48543689</v>
      </c>
      <c r="CI178" s="284">
        <f t="shared" si="241"/>
        <v>1456311</v>
      </c>
      <c r="CJ178" s="284">
        <f>+CJ179</f>
        <v>0</v>
      </c>
      <c r="CK178" s="284">
        <f t="shared" si="241"/>
        <v>0</v>
      </c>
      <c r="CL178" s="284">
        <f t="shared" si="241"/>
        <v>0</v>
      </c>
      <c r="CM178" s="284">
        <f t="shared" si="241"/>
        <v>0</v>
      </c>
      <c r="CN178" s="284">
        <f t="shared" si="241"/>
        <v>0</v>
      </c>
      <c r="CO178" s="284">
        <f t="shared" si="241"/>
        <v>0</v>
      </c>
      <c r="CP178" s="284">
        <f t="shared" si="241"/>
        <v>0</v>
      </c>
      <c r="CQ178" s="284">
        <f t="shared" si="241"/>
        <v>0</v>
      </c>
      <c r="CR178" s="284">
        <f t="shared" si="241"/>
        <v>0</v>
      </c>
      <c r="CS178" s="284">
        <f t="shared" si="241"/>
        <v>0</v>
      </c>
      <c r="CT178" s="284">
        <f>+CT179</f>
        <v>0</v>
      </c>
      <c r="CU178" s="284">
        <f t="shared" si="241"/>
        <v>0</v>
      </c>
      <c r="CV178" s="284">
        <f t="shared" si="241"/>
        <v>0</v>
      </c>
      <c r="CW178" s="284">
        <f>+CW179</f>
        <v>1798932600</v>
      </c>
      <c r="CX178" s="284">
        <f t="shared" si="241"/>
        <v>0</v>
      </c>
      <c r="CY178" s="284">
        <f t="shared" si="241"/>
        <v>0</v>
      </c>
      <c r="CZ178" s="284">
        <f t="shared" si="241"/>
        <v>0</v>
      </c>
      <c r="DA178" s="284">
        <f t="shared" si="241"/>
        <v>0</v>
      </c>
      <c r="DB178" s="284">
        <f t="shared" si="241"/>
        <v>0</v>
      </c>
      <c r="DC178" s="284">
        <f>+DC179</f>
        <v>1798932600</v>
      </c>
      <c r="DD178" s="284">
        <f>+DD179</f>
        <v>5938131600</v>
      </c>
      <c r="DE178" s="222"/>
      <c r="DF178" s="222"/>
      <c r="DG178" s="223"/>
      <c r="DH178" s="223"/>
      <c r="DI178" s="224"/>
      <c r="DJ178" s="284">
        <f t="shared" si="236"/>
        <v>1798932600</v>
      </c>
      <c r="DK178" s="284">
        <f t="shared" ref="DK178:DW179" si="242">+DK179</f>
        <v>0</v>
      </c>
      <c r="DL178" s="284">
        <f t="shared" si="240"/>
        <v>0</v>
      </c>
      <c r="DM178" s="284">
        <f t="shared" si="240"/>
        <v>0</v>
      </c>
      <c r="DN178" s="284">
        <f t="shared" si="240"/>
        <v>0</v>
      </c>
      <c r="DO178" s="284">
        <f t="shared" si="242"/>
        <v>0</v>
      </c>
      <c r="DP178" s="284">
        <f t="shared" si="242"/>
        <v>0</v>
      </c>
      <c r="DQ178" s="284">
        <f t="shared" si="242"/>
        <v>0</v>
      </c>
      <c r="DR178" s="284">
        <f t="shared" si="242"/>
        <v>0</v>
      </c>
      <c r="DS178" s="284">
        <f t="shared" si="242"/>
        <v>0</v>
      </c>
      <c r="DT178" s="284">
        <f t="shared" si="242"/>
        <v>0</v>
      </c>
      <c r="DU178" s="284">
        <f t="shared" si="242"/>
        <v>0</v>
      </c>
      <c r="DV178" s="284">
        <f t="shared" si="242"/>
        <v>0</v>
      </c>
      <c r="DW178" s="284">
        <f t="shared" si="242"/>
        <v>1798932600</v>
      </c>
      <c r="DX178" s="284">
        <f>+Z178+AA178+AB178+AC178+AD178+AF178+AJ178+AK178+AL178+AM178+AN178+AO178+AP178+AQ178+AR178+AS178+AT178+AU178+AV178+BF178+BG178+BH178+BI178+BT178</f>
        <v>1660793000</v>
      </c>
      <c r="DY178" s="284">
        <f t="shared" ref="DY178:EJ179" si="243">+DY179</f>
        <v>0</v>
      </c>
      <c r="DZ178" s="284">
        <f t="shared" si="243"/>
        <v>0</v>
      </c>
      <c r="EA178" s="284">
        <f t="shared" si="243"/>
        <v>0</v>
      </c>
      <c r="EB178" s="284">
        <f t="shared" si="243"/>
        <v>0</v>
      </c>
      <c r="EC178" s="284">
        <f t="shared" si="243"/>
        <v>2478406000</v>
      </c>
      <c r="ED178" s="284">
        <f t="shared" si="243"/>
        <v>0</v>
      </c>
      <c r="EE178" s="284">
        <f t="shared" si="243"/>
        <v>0</v>
      </c>
      <c r="EF178" s="284">
        <f t="shared" si="243"/>
        <v>0</v>
      </c>
      <c r="EG178" s="284">
        <f t="shared" si="243"/>
        <v>0</v>
      </c>
      <c r="EH178" s="284">
        <f t="shared" si="243"/>
        <v>0</v>
      </c>
      <c r="EI178" s="284">
        <f t="shared" si="243"/>
        <v>0</v>
      </c>
      <c r="EJ178" s="284">
        <f t="shared" si="243"/>
        <v>0</v>
      </c>
      <c r="EK178" s="284">
        <f>+BS178</f>
        <v>0</v>
      </c>
      <c r="EL178" s="284">
        <f>+EL179</f>
        <v>4139199000</v>
      </c>
      <c r="EM178" s="196">
        <f>+EM179</f>
        <v>5938131600</v>
      </c>
      <c r="EN178" s="284">
        <f>+EM178-DD178</f>
        <v>0</v>
      </c>
    </row>
    <row r="179" spans="1:144" s="304" customFormat="1" ht="24.75" customHeight="1">
      <c r="A179" s="288" t="s">
        <v>221</v>
      </c>
      <c r="B179" s="439" t="s">
        <v>348</v>
      </c>
      <c r="C179" s="439" t="s">
        <v>352</v>
      </c>
      <c r="D179" s="440" t="s">
        <v>531</v>
      </c>
      <c r="E179" s="440" t="s">
        <v>532</v>
      </c>
      <c r="F179" s="291"/>
      <c r="G179" s="291"/>
      <c r="H179" s="292"/>
      <c r="I179" s="292"/>
      <c r="J179" s="293"/>
      <c r="K179" s="294"/>
      <c r="L179" s="293" t="s">
        <v>533</v>
      </c>
      <c r="M179" s="292"/>
      <c r="N179" s="293"/>
      <c r="O179" s="293"/>
      <c r="P179" s="293"/>
      <c r="Q179" s="293"/>
      <c r="R179" s="293"/>
      <c r="S179" s="293"/>
      <c r="T179" s="293"/>
      <c r="U179" s="293"/>
      <c r="V179" s="295"/>
      <c r="W179" s="296"/>
      <c r="X179" s="297"/>
      <c r="Y179" s="297"/>
      <c r="Z179" s="295">
        <f>+Z180</f>
        <v>1162630000</v>
      </c>
      <c r="AA179" s="295">
        <f t="shared" si="241"/>
        <v>498163000</v>
      </c>
      <c r="AB179" s="295">
        <f t="shared" si="241"/>
        <v>0</v>
      </c>
      <c r="AC179" s="295">
        <f t="shared" si="241"/>
        <v>0</v>
      </c>
      <c r="AD179" s="295">
        <f t="shared" si="241"/>
        <v>0</v>
      </c>
      <c r="AE179" s="298"/>
      <c r="AF179" s="295">
        <f t="shared" si="241"/>
        <v>0</v>
      </c>
      <c r="AG179" s="295">
        <f t="shared" si="241"/>
        <v>0</v>
      </c>
      <c r="AH179" s="295">
        <f t="shared" si="241"/>
        <v>0</v>
      </c>
      <c r="AI179" s="295">
        <f t="shared" si="241"/>
        <v>0</v>
      </c>
      <c r="AJ179" s="295">
        <f t="shared" si="241"/>
        <v>0</v>
      </c>
      <c r="AK179" s="295">
        <f t="shared" si="241"/>
        <v>0</v>
      </c>
      <c r="AL179" s="295">
        <f t="shared" si="241"/>
        <v>0</v>
      </c>
      <c r="AM179" s="295">
        <f t="shared" si="241"/>
        <v>0</v>
      </c>
      <c r="AN179" s="295">
        <f t="shared" si="241"/>
        <v>0</v>
      </c>
      <c r="AO179" s="295">
        <f t="shared" si="241"/>
        <v>0</v>
      </c>
      <c r="AP179" s="295">
        <f t="shared" si="241"/>
        <v>0</v>
      </c>
      <c r="AQ179" s="295">
        <f t="shared" si="241"/>
        <v>0</v>
      </c>
      <c r="AR179" s="295">
        <f t="shared" si="241"/>
        <v>0</v>
      </c>
      <c r="AS179" s="295">
        <f t="shared" si="241"/>
        <v>0</v>
      </c>
      <c r="AT179" s="295">
        <f t="shared" si="241"/>
        <v>0</v>
      </c>
      <c r="AU179" s="295">
        <f t="shared" si="241"/>
        <v>0</v>
      </c>
      <c r="AV179" s="295">
        <f t="shared" si="241"/>
        <v>0</v>
      </c>
      <c r="AW179" s="295"/>
      <c r="AX179" s="299">
        <f t="shared" si="241"/>
        <v>0</v>
      </c>
      <c r="AY179" s="299">
        <f t="shared" si="241"/>
        <v>0</v>
      </c>
      <c r="AZ179" s="295">
        <f t="shared" si="241"/>
        <v>1660793000</v>
      </c>
      <c r="BA179" s="295">
        <f t="shared" si="241"/>
        <v>0</v>
      </c>
      <c r="BB179" s="295">
        <f>+BB180</f>
        <v>0</v>
      </c>
      <c r="BC179" s="295">
        <f>+BC180</f>
        <v>0</v>
      </c>
      <c r="BD179" s="295">
        <f t="shared" si="241"/>
        <v>0</v>
      </c>
      <c r="BE179" s="295">
        <f>+BE180</f>
        <v>0</v>
      </c>
      <c r="BF179" s="295">
        <f t="shared" si="241"/>
        <v>0</v>
      </c>
      <c r="BG179" s="295">
        <f t="shared" si="241"/>
        <v>0</v>
      </c>
      <c r="BH179" s="295">
        <f t="shared" si="241"/>
        <v>0</v>
      </c>
      <c r="BI179" s="295">
        <f t="shared" si="241"/>
        <v>0</v>
      </c>
      <c r="BJ179" s="295">
        <f t="shared" si="241"/>
        <v>2478406000</v>
      </c>
      <c r="BK179" s="295">
        <f t="shared" si="241"/>
        <v>0</v>
      </c>
      <c r="BL179" s="300"/>
      <c r="BM179" s="295">
        <f t="shared" si="241"/>
        <v>0</v>
      </c>
      <c r="BN179" s="300">
        <f t="shared" si="241"/>
        <v>0</v>
      </c>
      <c r="BO179" s="295">
        <f t="shared" si="241"/>
        <v>0</v>
      </c>
      <c r="BP179" s="295">
        <f t="shared" si="241"/>
        <v>0</v>
      </c>
      <c r="BQ179" s="295">
        <f t="shared" si="241"/>
        <v>0</v>
      </c>
      <c r="BR179" s="295">
        <f t="shared" si="241"/>
        <v>0</v>
      </c>
      <c r="BS179" s="295">
        <f t="shared" si="241"/>
        <v>0</v>
      </c>
      <c r="BT179" s="295">
        <f t="shared" si="241"/>
        <v>0</v>
      </c>
      <c r="BU179" s="295">
        <f t="shared" si="241"/>
        <v>2478406000</v>
      </c>
      <c r="BV179" s="295">
        <f t="shared" si="241"/>
        <v>4139199000</v>
      </c>
      <c r="BW179" s="854">
        <f t="shared" si="241"/>
        <v>1748932600</v>
      </c>
      <c r="BX179" s="295">
        <f t="shared" si="241"/>
        <v>0</v>
      </c>
      <c r="BY179" s="295">
        <f t="shared" si="241"/>
        <v>0</v>
      </c>
      <c r="BZ179" s="295">
        <f t="shared" si="241"/>
        <v>0</v>
      </c>
      <c r="CA179" s="295">
        <f t="shared" si="241"/>
        <v>0</v>
      </c>
      <c r="CB179" s="295">
        <f t="shared" si="241"/>
        <v>0</v>
      </c>
      <c r="CC179" s="295">
        <f t="shared" si="241"/>
        <v>0</v>
      </c>
      <c r="CD179" s="295">
        <f t="shared" si="241"/>
        <v>0</v>
      </c>
      <c r="CE179" s="295">
        <f t="shared" si="241"/>
        <v>0</v>
      </c>
      <c r="CF179" s="295">
        <f t="shared" si="241"/>
        <v>0</v>
      </c>
      <c r="CG179" s="295">
        <f t="shared" si="241"/>
        <v>0</v>
      </c>
      <c r="CH179" s="295">
        <f t="shared" si="241"/>
        <v>48543689</v>
      </c>
      <c r="CI179" s="295">
        <f t="shared" si="241"/>
        <v>1456311</v>
      </c>
      <c r="CJ179" s="295">
        <f>+CJ180</f>
        <v>0</v>
      </c>
      <c r="CK179" s="295">
        <f t="shared" si="241"/>
        <v>0</v>
      </c>
      <c r="CL179" s="295">
        <f t="shared" si="241"/>
        <v>0</v>
      </c>
      <c r="CM179" s="441">
        <f t="shared" si="241"/>
        <v>0</v>
      </c>
      <c r="CN179" s="441">
        <f t="shared" si="241"/>
        <v>0</v>
      </c>
      <c r="CO179" s="441">
        <f t="shared" si="241"/>
        <v>0</v>
      </c>
      <c r="CP179" s="441">
        <f t="shared" si="241"/>
        <v>0</v>
      </c>
      <c r="CQ179" s="441">
        <f t="shared" si="241"/>
        <v>0</v>
      </c>
      <c r="CR179" s="441">
        <f t="shared" si="241"/>
        <v>0</v>
      </c>
      <c r="CS179" s="441">
        <f t="shared" si="241"/>
        <v>0</v>
      </c>
      <c r="CT179" s="441">
        <f>+CT180</f>
        <v>0</v>
      </c>
      <c r="CU179" s="441">
        <f t="shared" si="241"/>
        <v>0</v>
      </c>
      <c r="CV179" s="441">
        <f t="shared" si="241"/>
        <v>0</v>
      </c>
      <c r="CW179" s="441">
        <f t="shared" si="241"/>
        <v>1798932600</v>
      </c>
      <c r="CX179" s="441">
        <f t="shared" si="241"/>
        <v>0</v>
      </c>
      <c r="CY179" s="441">
        <f t="shared" si="241"/>
        <v>0</v>
      </c>
      <c r="CZ179" s="441">
        <f t="shared" si="241"/>
        <v>0</v>
      </c>
      <c r="DA179" s="441">
        <f t="shared" si="241"/>
        <v>0</v>
      </c>
      <c r="DB179" s="441">
        <f t="shared" si="241"/>
        <v>0</v>
      </c>
      <c r="DC179" s="441">
        <f>+DC180</f>
        <v>1798932600</v>
      </c>
      <c r="DD179" s="441">
        <f>+DD180</f>
        <v>5938131600</v>
      </c>
      <c r="DE179" s="301"/>
      <c r="DF179" s="301"/>
      <c r="DG179" s="223"/>
      <c r="DH179" s="302"/>
      <c r="DI179" s="303"/>
      <c r="DJ179" s="295">
        <f t="shared" si="236"/>
        <v>1798932600</v>
      </c>
      <c r="DK179" s="295">
        <f t="shared" si="242"/>
        <v>0</v>
      </c>
      <c r="DL179" s="295">
        <f t="shared" si="240"/>
        <v>0</v>
      </c>
      <c r="DM179" s="295">
        <f t="shared" si="240"/>
        <v>0</v>
      </c>
      <c r="DN179" s="295">
        <f t="shared" si="240"/>
        <v>0</v>
      </c>
      <c r="DO179" s="295">
        <f t="shared" si="242"/>
        <v>0</v>
      </c>
      <c r="DP179" s="295">
        <f t="shared" si="242"/>
        <v>0</v>
      </c>
      <c r="DQ179" s="295">
        <f t="shared" si="242"/>
        <v>0</v>
      </c>
      <c r="DR179" s="295">
        <f t="shared" si="242"/>
        <v>0</v>
      </c>
      <c r="DS179" s="295">
        <f t="shared" si="242"/>
        <v>0</v>
      </c>
      <c r="DT179" s="295">
        <f t="shared" si="242"/>
        <v>0</v>
      </c>
      <c r="DU179" s="295">
        <f t="shared" si="242"/>
        <v>0</v>
      </c>
      <c r="DV179" s="295">
        <f t="shared" si="242"/>
        <v>0</v>
      </c>
      <c r="DW179" s="295">
        <f t="shared" si="242"/>
        <v>1798932600</v>
      </c>
      <c r="DX179" s="295">
        <f>+Z179+AA179+AB179+AC179+AD179+AF179+AJ179+AK179+AL179+AM179+AN179+AO179+AP179+AQ179+AR179+AS179+AT179+AU179+AV179+BF179+BG179+BH179+BI179+BT179</f>
        <v>1660793000</v>
      </c>
      <c r="DY179" s="295">
        <f t="shared" si="243"/>
        <v>0</v>
      </c>
      <c r="DZ179" s="295">
        <f t="shared" si="243"/>
        <v>0</v>
      </c>
      <c r="EA179" s="295">
        <f t="shared" si="243"/>
        <v>0</v>
      </c>
      <c r="EB179" s="295">
        <f t="shared" si="243"/>
        <v>0</v>
      </c>
      <c r="EC179" s="295">
        <f t="shared" si="243"/>
        <v>2478406000</v>
      </c>
      <c r="ED179" s="295">
        <f t="shared" si="243"/>
        <v>0</v>
      </c>
      <c r="EE179" s="295">
        <f t="shared" si="243"/>
        <v>0</v>
      </c>
      <c r="EF179" s="295">
        <f t="shared" si="243"/>
        <v>0</v>
      </c>
      <c r="EG179" s="295">
        <f t="shared" si="243"/>
        <v>0</v>
      </c>
      <c r="EH179" s="295">
        <f t="shared" si="243"/>
        <v>0</v>
      </c>
      <c r="EI179" s="295">
        <f t="shared" si="243"/>
        <v>0</v>
      </c>
      <c r="EJ179" s="295">
        <f t="shared" si="243"/>
        <v>0</v>
      </c>
      <c r="EK179" s="295">
        <f>+BS179</f>
        <v>0</v>
      </c>
      <c r="EL179" s="295">
        <f>+EL180</f>
        <v>4139199000</v>
      </c>
      <c r="EM179" s="196">
        <f>+EM180</f>
        <v>5938131600</v>
      </c>
      <c r="EN179" s="448">
        <f>+EM179-DD179</f>
        <v>0</v>
      </c>
    </row>
    <row r="180" spans="1:144" s="326" customFormat="1" ht="24.75" customHeight="1">
      <c r="A180" s="449">
        <v>91</v>
      </c>
      <c r="B180" s="306" t="s">
        <v>348</v>
      </c>
      <c r="C180" s="307" t="s">
        <v>352</v>
      </c>
      <c r="D180" s="308" t="s">
        <v>531</v>
      </c>
      <c r="E180" s="308" t="s">
        <v>532</v>
      </c>
      <c r="F180" s="402" t="s">
        <v>499</v>
      </c>
      <c r="G180" s="310" t="str">
        <f>MID(F180,14,7)</f>
        <v>1905049</v>
      </c>
      <c r="H180" s="316" t="s">
        <v>470</v>
      </c>
      <c r="I180" s="311">
        <f>+G180-H180</f>
        <v>0</v>
      </c>
      <c r="J180" s="312" t="s">
        <v>459</v>
      </c>
      <c r="K180" s="368">
        <v>1901011</v>
      </c>
      <c r="L180" s="450" t="s">
        <v>521</v>
      </c>
      <c r="M180" s="449">
        <v>91</v>
      </c>
      <c r="N180" s="450" t="s">
        <v>534</v>
      </c>
      <c r="O180" s="450" t="s">
        <v>326</v>
      </c>
      <c r="P180" s="314" t="str">
        <f>MID(C180,1,7)</f>
        <v>O230117</v>
      </c>
      <c r="Q180" s="314" t="str">
        <f>MID(H180,1,4)</f>
        <v>1905</v>
      </c>
      <c r="R180" s="314" t="str">
        <f>MID(C180,14,8)</f>
        <v>20240242</v>
      </c>
      <c r="S180" s="314" t="str">
        <f>MID(O180,1,2)</f>
        <v>13</v>
      </c>
      <c r="T180" s="314" t="str">
        <f>MID(H180,5,3)</f>
        <v>049</v>
      </c>
      <c r="U180" s="312" t="str">
        <f>CONCATENATE(P180,Q180,R180,S180,T180)</f>
        <v>O23011719052024024213049</v>
      </c>
      <c r="V180" s="315" t="s">
        <v>327</v>
      </c>
      <c r="W180" s="339" t="s">
        <v>535</v>
      </c>
      <c r="X180" s="316" t="s">
        <v>360</v>
      </c>
      <c r="Y180" s="317">
        <v>7074</v>
      </c>
      <c r="Z180" s="443">
        <v>1162630000</v>
      </c>
      <c r="AA180" s="443">
        <v>498163000</v>
      </c>
      <c r="AB180" s="318">
        <v>0</v>
      </c>
      <c r="AC180" s="318">
        <v>0</v>
      </c>
      <c r="AD180" s="318">
        <v>0</v>
      </c>
      <c r="AE180" s="319">
        <v>0</v>
      </c>
      <c r="AF180" s="318">
        <v>0</v>
      </c>
      <c r="AG180" s="318">
        <v>0</v>
      </c>
      <c r="AH180" s="318">
        <v>0</v>
      </c>
      <c r="AI180" s="318">
        <v>0</v>
      </c>
      <c r="AJ180" s="318">
        <v>0</v>
      </c>
      <c r="AK180" s="318">
        <v>0</v>
      </c>
      <c r="AL180" s="318">
        <v>0</v>
      </c>
      <c r="AM180" s="318">
        <v>0</v>
      </c>
      <c r="AN180" s="318">
        <v>0</v>
      </c>
      <c r="AO180" s="318">
        <v>0</v>
      </c>
      <c r="AP180" s="318">
        <v>0</v>
      </c>
      <c r="AQ180" s="318">
        <v>0</v>
      </c>
      <c r="AR180" s="318">
        <v>0</v>
      </c>
      <c r="AS180" s="318">
        <v>0</v>
      </c>
      <c r="AT180" s="318">
        <v>0</v>
      </c>
      <c r="AU180" s="320">
        <v>0</v>
      </c>
      <c r="AV180" s="318">
        <v>0</v>
      </c>
      <c r="AW180" s="320">
        <v>0</v>
      </c>
      <c r="AX180" s="321">
        <v>0</v>
      </c>
      <c r="AY180" s="321">
        <v>0</v>
      </c>
      <c r="AZ180" s="318">
        <f>SUM(Z180:AY180)</f>
        <v>1660793000</v>
      </c>
      <c r="BA180" s="318">
        <v>0</v>
      </c>
      <c r="BB180" s="318">
        <v>0</v>
      </c>
      <c r="BC180" s="318">
        <v>0</v>
      </c>
      <c r="BD180" s="318">
        <v>0</v>
      </c>
      <c r="BE180" s="318">
        <v>0</v>
      </c>
      <c r="BF180" s="318">
        <v>0</v>
      </c>
      <c r="BG180" s="318">
        <v>0</v>
      </c>
      <c r="BH180" s="318">
        <v>0</v>
      </c>
      <c r="BI180" s="318">
        <v>0</v>
      </c>
      <c r="BJ180" s="318">
        <v>2478406000</v>
      </c>
      <c r="BK180" s="318">
        <v>0</v>
      </c>
      <c r="BL180" s="320">
        <v>0</v>
      </c>
      <c r="BM180" s="318">
        <v>0</v>
      </c>
      <c r="BN180" s="320">
        <v>0</v>
      </c>
      <c r="BO180" s="318">
        <v>0</v>
      </c>
      <c r="BP180" s="318">
        <v>0</v>
      </c>
      <c r="BQ180" s="318">
        <v>0</v>
      </c>
      <c r="BR180" s="318">
        <v>0</v>
      </c>
      <c r="BS180" s="318">
        <v>0</v>
      </c>
      <c r="BT180" s="318">
        <v>0</v>
      </c>
      <c r="BU180" s="318">
        <f>SUM(BA180:BT180)</f>
        <v>2478406000</v>
      </c>
      <c r="BV180" s="444">
        <f>+BU180+AZ180</f>
        <v>4139199000</v>
      </c>
      <c r="BW180" s="855">
        <v>1748932600</v>
      </c>
      <c r="BX180" s="318">
        <v>0</v>
      </c>
      <c r="BY180" s="318">
        <v>0</v>
      </c>
      <c r="BZ180" s="318">
        <v>0</v>
      </c>
      <c r="CA180" s="318">
        <v>0</v>
      </c>
      <c r="CB180" s="318">
        <v>0</v>
      </c>
      <c r="CC180" s="318">
        <v>0</v>
      </c>
      <c r="CD180" s="318">
        <v>0</v>
      </c>
      <c r="CE180" s="318">
        <v>0</v>
      </c>
      <c r="CF180" s="318">
        <v>0</v>
      </c>
      <c r="CG180" s="318">
        <v>0</v>
      </c>
      <c r="CH180" s="196">
        <v>48543689</v>
      </c>
      <c r="CI180" s="196">
        <v>1456311</v>
      </c>
      <c r="CJ180" s="318">
        <v>0</v>
      </c>
      <c r="CK180" s="318">
        <v>0</v>
      </c>
      <c r="CL180" s="318">
        <v>0</v>
      </c>
      <c r="CM180" s="385">
        <v>0</v>
      </c>
      <c r="CN180" s="385">
        <v>0</v>
      </c>
      <c r="CO180" s="385">
        <v>0</v>
      </c>
      <c r="CP180" s="385">
        <v>0</v>
      </c>
      <c r="CQ180" s="385">
        <v>0</v>
      </c>
      <c r="CR180" s="385">
        <v>0</v>
      </c>
      <c r="CS180" s="385">
        <v>0</v>
      </c>
      <c r="CT180" s="385">
        <v>0</v>
      </c>
      <c r="CU180" s="385">
        <v>0</v>
      </c>
      <c r="CV180" s="385">
        <v>0</v>
      </c>
      <c r="CW180" s="385">
        <f>SUM(BW180:CV180)</f>
        <v>1798932600</v>
      </c>
      <c r="CX180" s="385">
        <v>0</v>
      </c>
      <c r="CY180" s="196">
        <v>0</v>
      </c>
      <c r="CZ180" s="196">
        <v>0</v>
      </c>
      <c r="DA180" s="196">
        <v>0</v>
      </c>
      <c r="DB180" s="318">
        <f>SUM(CX180:DA180)</f>
        <v>0</v>
      </c>
      <c r="DC180" s="318">
        <f>+DB180+CW180</f>
        <v>1798932600</v>
      </c>
      <c r="DD180" s="318">
        <f>+DC180+BV180</f>
        <v>5938131600</v>
      </c>
      <c r="DE180" s="322">
        <f>ROUND(SUM(DD180),-3)</f>
        <v>5938132000</v>
      </c>
      <c r="DF180" s="322">
        <f>+DE180-DD180</f>
        <v>400</v>
      </c>
      <c r="DG180" s="223" t="str">
        <f>CONCATENATE(E180,F180,U180)</f>
        <v>O23201010030807PM/0201/0113/19050490242O23011719052024024213049</v>
      </c>
      <c r="DH180" s="324" t="str">
        <f>VLOOKUP(DG180,'[2]anteproyecto 2025'!DC$45:DC$177,1,0)</f>
        <v>O23201010030807PM/0201/0113/19050490242O23011719052024024213049</v>
      </c>
      <c r="DI180" s="167"/>
      <c r="DJ180" s="196">
        <f t="shared" si="236"/>
        <v>1798932600</v>
      </c>
      <c r="DK180" s="196">
        <f>+CK180+CL180+CM180+CN180</f>
        <v>0</v>
      </c>
      <c r="DL180" s="196">
        <f>+CO180</f>
        <v>0</v>
      </c>
      <c r="DM180" s="196">
        <f>+CP180</f>
        <v>0</v>
      </c>
      <c r="DN180" s="196">
        <f>+CQ180</f>
        <v>0</v>
      </c>
      <c r="DO180" s="196">
        <f>+CX180</f>
        <v>0</v>
      </c>
      <c r="DP180" s="196">
        <f>+CY180+CZ180+DA180</f>
        <v>0</v>
      </c>
      <c r="DQ180" s="196">
        <f>+CS180</f>
        <v>0</v>
      </c>
      <c r="DR180" s="196">
        <v>0</v>
      </c>
      <c r="DS180" s="196">
        <f>+CR180</f>
        <v>0</v>
      </c>
      <c r="DT180" s="196">
        <f>+CT180</f>
        <v>0</v>
      </c>
      <c r="DU180" s="196">
        <f>+CU180</f>
        <v>0</v>
      </c>
      <c r="DV180" s="196">
        <f>+CV180</f>
        <v>0</v>
      </c>
      <c r="DW180" s="196">
        <f>SUM(DJ180:DV180)</f>
        <v>1798932600</v>
      </c>
      <c r="DX180" s="196">
        <f>+Z180+AA180+AB180+AC180+AD180+AE180+AF180+AJ180+AK180+AL180+AM180+AN180+AO180+AP180+AQ180+AR180+AS180+AT180+AU180+AV180+BF180+AW180+AX180+AY180+BG180+BH180+BI180</f>
        <v>1660793000</v>
      </c>
      <c r="DY180" s="196">
        <f>+AG180+AH180</f>
        <v>0</v>
      </c>
      <c r="DZ180" s="196">
        <f>+AH180</f>
        <v>0</v>
      </c>
      <c r="EA180" s="196">
        <f>+AI180</f>
        <v>0</v>
      </c>
      <c r="EB180" s="196">
        <f>+BA180</f>
        <v>0</v>
      </c>
      <c r="EC180" s="196">
        <f>+BJ180+BK180+BL180+BN180+BM180+BT180</f>
        <v>2478406000</v>
      </c>
      <c r="ED180" s="196">
        <f>+BP180</f>
        <v>0</v>
      </c>
      <c r="EE180" s="196">
        <f>+BQ180</f>
        <v>0</v>
      </c>
      <c r="EF180" s="196">
        <f>+BO180</f>
        <v>0</v>
      </c>
      <c r="EG180" s="196">
        <f>+BB180+BC180</f>
        <v>0</v>
      </c>
      <c r="EH180" s="196">
        <f>+BD180</f>
        <v>0</v>
      </c>
      <c r="EI180" s="196">
        <f>+BE180</f>
        <v>0</v>
      </c>
      <c r="EJ180" s="196">
        <f>+BR180</f>
        <v>0</v>
      </c>
      <c r="EK180" s="196">
        <f>+BS180</f>
        <v>0</v>
      </c>
      <c r="EL180" s="196">
        <f>SUM(DX180:EK180)</f>
        <v>4139199000</v>
      </c>
      <c r="EM180" s="196">
        <f>+EL180+DW180</f>
        <v>5938131600</v>
      </c>
      <c r="EN180" s="325">
        <f>+EM180-DD180</f>
        <v>0</v>
      </c>
    </row>
    <row r="181" spans="1:144" ht="17.25" hidden="1" customHeight="1">
      <c r="A181" s="147">
        <v>0</v>
      </c>
      <c r="B181" s="66"/>
      <c r="C181" s="66"/>
      <c r="D181" s="67"/>
      <c r="E181" s="68"/>
      <c r="F181" s="69"/>
      <c r="G181" s="70"/>
      <c r="H181" s="71"/>
      <c r="I181" s="327"/>
      <c r="J181" s="189"/>
      <c r="K181" s="71"/>
      <c r="L181" s="189"/>
      <c r="M181" s="190"/>
      <c r="N181" s="189"/>
      <c r="O181" s="189"/>
      <c r="P181" s="190"/>
      <c r="Q181" s="190"/>
      <c r="R181" s="190"/>
      <c r="S181" s="190"/>
      <c r="T181" s="190"/>
      <c r="U181" s="191"/>
      <c r="V181" s="190"/>
      <c r="W181" s="192"/>
      <c r="X181" s="193"/>
      <c r="Y181" s="75"/>
      <c r="Z181" s="75"/>
      <c r="AA181" s="75"/>
      <c r="AB181" s="75"/>
      <c r="AC181" s="75"/>
      <c r="AD181" s="75"/>
      <c r="AE181" s="194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87"/>
      <c r="AY181" s="87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6"/>
      <c r="BM181" s="75"/>
      <c r="BN181" s="76"/>
      <c r="BO181" s="75"/>
      <c r="BP181" s="75"/>
      <c r="BQ181" s="75"/>
      <c r="BR181" s="75"/>
      <c r="BS181" s="75"/>
      <c r="BT181" s="75"/>
      <c r="BU181" s="75"/>
      <c r="BV181" s="75"/>
      <c r="BW181" s="856">
        <v>0</v>
      </c>
      <c r="BX181" s="75"/>
      <c r="BY181" s="75"/>
      <c r="BZ181" s="75"/>
      <c r="CA181" s="75"/>
      <c r="CB181" s="75"/>
      <c r="CC181" s="75"/>
      <c r="CD181" s="75"/>
      <c r="CE181" s="75"/>
      <c r="CF181" s="75"/>
      <c r="CG181" s="75"/>
      <c r="CH181" s="75"/>
      <c r="CI181" s="75"/>
      <c r="CJ181" s="75"/>
      <c r="CK181" s="78"/>
      <c r="CL181" s="75"/>
      <c r="CM181" s="389"/>
      <c r="CN181" s="389"/>
      <c r="CO181" s="389"/>
      <c r="CP181" s="389"/>
      <c r="CQ181" s="389"/>
      <c r="CR181" s="389"/>
      <c r="CS181" s="389"/>
      <c r="CT181" s="389"/>
      <c r="CU181" s="389"/>
      <c r="CV181" s="389"/>
      <c r="CW181" s="389"/>
      <c r="CX181" s="389"/>
      <c r="CY181" s="389"/>
      <c r="CZ181" s="389"/>
      <c r="DA181" s="389"/>
      <c r="DB181" s="389"/>
      <c r="DC181" s="389"/>
      <c r="DD181" s="389"/>
      <c r="DE181" s="96"/>
      <c r="DF181" s="96"/>
      <c r="DG181" s="223"/>
      <c r="DH181" s="195"/>
      <c r="DI181" s="88"/>
      <c r="DJ181" s="75">
        <f t="shared" si="236"/>
        <v>0</v>
      </c>
      <c r="DK181" s="75"/>
      <c r="DL181" s="75">
        <f t="shared" ref="DL181:DN185" si="244">+CN181+CO181</f>
        <v>0</v>
      </c>
      <c r="DM181" s="75">
        <f t="shared" si="244"/>
        <v>0</v>
      </c>
      <c r="DN181" s="75">
        <f t="shared" si="244"/>
        <v>0</v>
      </c>
      <c r="DO181" s="75"/>
      <c r="DP181" s="75"/>
      <c r="DQ181" s="75"/>
      <c r="DR181" s="75"/>
      <c r="DS181" s="75"/>
      <c r="DT181" s="75"/>
      <c r="DU181" s="75"/>
      <c r="DV181" s="75"/>
      <c r="DW181" s="75"/>
      <c r="DX181" s="75">
        <f>+Z181+AA181+AB181+AC181+AD181+AF181+AJ181+AK181+AL181+AM181+AN181+AO181+AP181+AQ181+AR181+AS181+AT181+AU181+AV181+BF181+BG181+BH181+BI181+BT181</f>
        <v>0</v>
      </c>
      <c r="DY181" s="75"/>
      <c r="DZ181" s="75"/>
      <c r="EA181" s="75"/>
      <c r="EB181" s="75"/>
      <c r="EC181" s="75"/>
      <c r="ED181" s="75"/>
      <c r="EE181" s="75"/>
      <c r="EF181" s="75"/>
      <c r="EG181" s="75"/>
      <c r="EH181" s="75"/>
      <c r="EI181" s="75"/>
      <c r="EJ181" s="75"/>
      <c r="EK181" s="75">
        <f>+BS181</f>
        <v>0</v>
      </c>
      <c r="EL181" s="75"/>
      <c r="EM181" s="196"/>
      <c r="EN181" s="75">
        <f>+EM181-DD181</f>
        <v>0</v>
      </c>
    </row>
    <row r="182" spans="1:144" s="275" customFormat="1" ht="24.75" hidden="1" customHeight="1">
      <c r="A182" s="260" t="s">
        <v>221</v>
      </c>
      <c r="B182" s="261" t="s">
        <v>348</v>
      </c>
      <c r="C182" s="262" t="s">
        <v>536</v>
      </c>
      <c r="D182" s="263"/>
      <c r="E182" s="264"/>
      <c r="F182" s="240"/>
      <c r="G182" s="265"/>
      <c r="H182" s="266"/>
      <c r="I182" s="266"/>
      <c r="J182" s="269"/>
      <c r="K182" s="266"/>
      <c r="L182" s="269" t="s">
        <v>537</v>
      </c>
      <c r="M182" s="266"/>
      <c r="N182" s="269"/>
      <c r="O182" s="269"/>
      <c r="P182" s="269"/>
      <c r="Q182" s="269"/>
      <c r="R182" s="269"/>
      <c r="S182" s="269"/>
      <c r="T182" s="269"/>
      <c r="U182" s="283"/>
      <c r="V182" s="268"/>
      <c r="W182" s="269"/>
      <c r="X182" s="270"/>
      <c r="Y182" s="270"/>
      <c r="Z182" s="271">
        <f>+Z183</f>
        <v>0</v>
      </c>
      <c r="AA182" s="271">
        <f t="shared" ref="AA182:CX183" si="245">+AA183</f>
        <v>0</v>
      </c>
      <c r="AB182" s="271">
        <f t="shared" si="245"/>
        <v>0</v>
      </c>
      <c r="AC182" s="271">
        <f t="shared" si="245"/>
        <v>0</v>
      </c>
      <c r="AD182" s="271">
        <f t="shared" si="245"/>
        <v>0</v>
      </c>
      <c r="AE182" s="336"/>
      <c r="AF182" s="271">
        <f t="shared" si="245"/>
        <v>0</v>
      </c>
      <c r="AG182" s="271">
        <f t="shared" si="245"/>
        <v>0</v>
      </c>
      <c r="AH182" s="271">
        <f t="shared" si="245"/>
        <v>0</v>
      </c>
      <c r="AI182" s="271">
        <f t="shared" si="245"/>
        <v>0</v>
      </c>
      <c r="AJ182" s="271">
        <f t="shared" si="245"/>
        <v>0</v>
      </c>
      <c r="AK182" s="271">
        <f t="shared" si="245"/>
        <v>0</v>
      </c>
      <c r="AL182" s="271">
        <f t="shared" si="245"/>
        <v>0</v>
      </c>
      <c r="AM182" s="271">
        <f t="shared" si="245"/>
        <v>0</v>
      </c>
      <c r="AN182" s="271">
        <f t="shared" si="245"/>
        <v>0</v>
      </c>
      <c r="AO182" s="271">
        <f t="shared" si="245"/>
        <v>0</v>
      </c>
      <c r="AP182" s="271">
        <f t="shared" si="245"/>
        <v>0</v>
      </c>
      <c r="AQ182" s="271">
        <f t="shared" si="245"/>
        <v>0</v>
      </c>
      <c r="AR182" s="271">
        <f t="shared" si="245"/>
        <v>0</v>
      </c>
      <c r="AS182" s="271">
        <f t="shared" si="245"/>
        <v>0</v>
      </c>
      <c r="AT182" s="271">
        <f t="shared" si="245"/>
        <v>0</v>
      </c>
      <c r="AU182" s="271">
        <f t="shared" si="245"/>
        <v>0</v>
      </c>
      <c r="AV182" s="271">
        <f t="shared" si="245"/>
        <v>0</v>
      </c>
      <c r="AW182" s="271">
        <f t="shared" si="245"/>
        <v>0</v>
      </c>
      <c r="AX182" s="220">
        <f t="shared" si="245"/>
        <v>0</v>
      </c>
      <c r="AY182" s="220">
        <f t="shared" si="245"/>
        <v>0</v>
      </c>
      <c r="AZ182" s="271">
        <f t="shared" si="245"/>
        <v>0</v>
      </c>
      <c r="BA182" s="271">
        <f t="shared" si="245"/>
        <v>0</v>
      </c>
      <c r="BB182" s="271">
        <f t="shared" si="245"/>
        <v>0</v>
      </c>
      <c r="BC182" s="271">
        <f t="shared" si="245"/>
        <v>0</v>
      </c>
      <c r="BD182" s="271">
        <f t="shared" si="245"/>
        <v>0</v>
      </c>
      <c r="BE182" s="271">
        <f t="shared" si="245"/>
        <v>0</v>
      </c>
      <c r="BF182" s="271">
        <f t="shared" si="245"/>
        <v>0</v>
      </c>
      <c r="BG182" s="271">
        <f t="shared" si="245"/>
        <v>0</v>
      </c>
      <c r="BH182" s="271">
        <f t="shared" si="245"/>
        <v>0</v>
      </c>
      <c r="BI182" s="271">
        <f t="shared" si="245"/>
        <v>0</v>
      </c>
      <c r="BJ182" s="271">
        <f t="shared" si="245"/>
        <v>0</v>
      </c>
      <c r="BK182" s="271">
        <f t="shared" si="245"/>
        <v>0</v>
      </c>
      <c r="BL182" s="221">
        <f t="shared" si="245"/>
        <v>0</v>
      </c>
      <c r="BM182" s="271">
        <f t="shared" si="245"/>
        <v>0</v>
      </c>
      <c r="BN182" s="221">
        <f t="shared" si="245"/>
        <v>0</v>
      </c>
      <c r="BO182" s="271">
        <f t="shared" si="245"/>
        <v>0</v>
      </c>
      <c r="BP182" s="271">
        <f t="shared" si="245"/>
        <v>0</v>
      </c>
      <c r="BQ182" s="271">
        <f t="shared" si="245"/>
        <v>0</v>
      </c>
      <c r="BR182" s="271">
        <f t="shared" si="245"/>
        <v>0</v>
      </c>
      <c r="BS182" s="271">
        <f t="shared" si="245"/>
        <v>0</v>
      </c>
      <c r="BT182" s="271">
        <f t="shared" si="245"/>
        <v>0</v>
      </c>
      <c r="BU182" s="271">
        <f t="shared" si="245"/>
        <v>0</v>
      </c>
      <c r="BV182" s="271">
        <f t="shared" si="245"/>
        <v>0</v>
      </c>
      <c r="BW182" s="852">
        <f t="shared" si="245"/>
        <v>14314027137</v>
      </c>
      <c r="BX182" s="271">
        <f t="shared" si="245"/>
        <v>0</v>
      </c>
      <c r="BY182" s="271">
        <f t="shared" si="245"/>
        <v>0</v>
      </c>
      <c r="BZ182" s="271">
        <f t="shared" si="245"/>
        <v>0</v>
      </c>
      <c r="CA182" s="271">
        <f t="shared" si="245"/>
        <v>0</v>
      </c>
      <c r="CB182" s="271">
        <f t="shared" si="245"/>
        <v>0</v>
      </c>
      <c r="CC182" s="271">
        <f t="shared" si="245"/>
        <v>0</v>
      </c>
      <c r="CD182" s="271">
        <f t="shared" si="245"/>
        <v>0</v>
      </c>
      <c r="CE182" s="271">
        <f t="shared" si="245"/>
        <v>0</v>
      </c>
      <c r="CF182" s="271">
        <f t="shared" si="245"/>
        <v>0</v>
      </c>
      <c r="CG182" s="271">
        <f t="shared" si="245"/>
        <v>0</v>
      </c>
      <c r="CH182" s="271">
        <f t="shared" si="245"/>
        <v>4581954554</v>
      </c>
      <c r="CI182" s="271">
        <f t="shared" si="245"/>
        <v>137683309</v>
      </c>
      <c r="CJ182" s="271">
        <f>+CJ183</f>
        <v>0</v>
      </c>
      <c r="CK182" s="271">
        <f t="shared" si="245"/>
        <v>0</v>
      </c>
      <c r="CL182" s="271">
        <f t="shared" si="245"/>
        <v>0</v>
      </c>
      <c r="CM182" s="451">
        <f t="shared" si="245"/>
        <v>0</v>
      </c>
      <c r="CN182" s="451">
        <f t="shared" si="245"/>
        <v>0</v>
      </c>
      <c r="CO182" s="451">
        <f t="shared" si="245"/>
        <v>0</v>
      </c>
      <c r="CP182" s="451">
        <f t="shared" si="245"/>
        <v>0</v>
      </c>
      <c r="CQ182" s="451">
        <f t="shared" si="245"/>
        <v>0</v>
      </c>
      <c r="CR182" s="451">
        <f t="shared" si="245"/>
        <v>0</v>
      </c>
      <c r="CS182" s="451">
        <f t="shared" si="245"/>
        <v>0</v>
      </c>
      <c r="CT182" s="451">
        <f t="shared" si="245"/>
        <v>0</v>
      </c>
      <c r="CU182" s="272">
        <f t="shared" si="245"/>
        <v>0</v>
      </c>
      <c r="CV182" s="272">
        <f t="shared" si="245"/>
        <v>0</v>
      </c>
      <c r="CW182" s="271">
        <f t="shared" si="245"/>
        <v>19033665000</v>
      </c>
      <c r="CX182" s="271">
        <f t="shared" si="245"/>
        <v>0</v>
      </c>
      <c r="CY182" s="271">
        <f t="shared" ref="CY182:EN183" si="246">+CY183</f>
        <v>0</v>
      </c>
      <c r="CZ182" s="271">
        <f t="shared" si="246"/>
        <v>0</v>
      </c>
      <c r="DA182" s="271">
        <f t="shared" si="246"/>
        <v>0</v>
      </c>
      <c r="DB182" s="271">
        <f t="shared" si="246"/>
        <v>0</v>
      </c>
      <c r="DC182" s="271">
        <f t="shared" si="246"/>
        <v>19033665000</v>
      </c>
      <c r="DD182" s="271">
        <f t="shared" si="246"/>
        <v>19033665000</v>
      </c>
      <c r="DE182" s="273"/>
      <c r="DF182" s="273"/>
      <c r="DG182" s="223">
        <v>19331405000</v>
      </c>
      <c r="DH182" s="166">
        <f>+DG182-DD182</f>
        <v>297740000</v>
      </c>
      <c r="DI182" s="274"/>
      <c r="DJ182" s="271">
        <f t="shared" si="236"/>
        <v>19033665000</v>
      </c>
      <c r="DK182" s="271">
        <f t="shared" si="246"/>
        <v>0</v>
      </c>
      <c r="DL182" s="271">
        <f t="shared" si="244"/>
        <v>0</v>
      </c>
      <c r="DM182" s="271">
        <f t="shared" si="244"/>
        <v>0</v>
      </c>
      <c r="DN182" s="271">
        <f t="shared" si="244"/>
        <v>0</v>
      </c>
      <c r="DO182" s="271">
        <f t="shared" si="246"/>
        <v>0</v>
      </c>
      <c r="DP182" s="271">
        <f t="shared" si="246"/>
        <v>0</v>
      </c>
      <c r="DQ182" s="271">
        <f t="shared" si="246"/>
        <v>0</v>
      </c>
      <c r="DR182" s="271">
        <f t="shared" si="246"/>
        <v>0</v>
      </c>
      <c r="DS182" s="271">
        <f t="shared" si="246"/>
        <v>0</v>
      </c>
      <c r="DT182" s="271">
        <f t="shared" si="246"/>
        <v>0</v>
      </c>
      <c r="DU182" s="271">
        <f t="shared" si="246"/>
        <v>0</v>
      </c>
      <c r="DV182" s="271">
        <f t="shared" si="246"/>
        <v>0</v>
      </c>
      <c r="DW182" s="271">
        <f t="shared" si="246"/>
        <v>18933665000</v>
      </c>
      <c r="DX182" s="271">
        <f t="shared" si="246"/>
        <v>0</v>
      </c>
      <c r="DY182" s="271">
        <f t="shared" si="246"/>
        <v>0</v>
      </c>
      <c r="DZ182" s="271">
        <f t="shared" si="246"/>
        <v>0</v>
      </c>
      <c r="EA182" s="271">
        <f t="shared" si="246"/>
        <v>0</v>
      </c>
      <c r="EB182" s="271">
        <f t="shared" si="246"/>
        <v>0</v>
      </c>
      <c r="EC182" s="271">
        <f t="shared" si="246"/>
        <v>0</v>
      </c>
      <c r="ED182" s="271">
        <f t="shared" si="246"/>
        <v>0</v>
      </c>
      <c r="EE182" s="271">
        <f t="shared" si="246"/>
        <v>0</v>
      </c>
      <c r="EF182" s="271">
        <f t="shared" si="246"/>
        <v>0</v>
      </c>
      <c r="EG182" s="271">
        <f t="shared" si="246"/>
        <v>0</v>
      </c>
      <c r="EH182" s="271">
        <f t="shared" si="246"/>
        <v>0</v>
      </c>
      <c r="EI182" s="271">
        <f t="shared" si="246"/>
        <v>0</v>
      </c>
      <c r="EJ182" s="271">
        <f t="shared" si="246"/>
        <v>0</v>
      </c>
      <c r="EK182" s="271">
        <f t="shared" si="246"/>
        <v>0</v>
      </c>
      <c r="EL182" s="271">
        <f t="shared" si="246"/>
        <v>0</v>
      </c>
      <c r="EM182" s="196">
        <f t="shared" si="246"/>
        <v>18933665000</v>
      </c>
      <c r="EN182" s="271">
        <f t="shared" si="246"/>
        <v>0</v>
      </c>
    </row>
    <row r="183" spans="1:144" ht="24.75" hidden="1" customHeight="1">
      <c r="A183" s="276" t="s">
        <v>221</v>
      </c>
      <c r="B183" s="277" t="s">
        <v>348</v>
      </c>
      <c r="C183" s="277" t="s">
        <v>536</v>
      </c>
      <c r="D183" s="278" t="s">
        <v>316</v>
      </c>
      <c r="E183" s="279"/>
      <c r="F183" s="240"/>
      <c r="G183" s="280"/>
      <c r="H183" s="281"/>
      <c r="I183" s="281"/>
      <c r="J183" s="282"/>
      <c r="K183" s="281"/>
      <c r="L183" s="282" t="s">
        <v>317</v>
      </c>
      <c r="M183" s="281"/>
      <c r="N183" s="282"/>
      <c r="O183" s="282"/>
      <c r="P183" s="282"/>
      <c r="Q183" s="282"/>
      <c r="R183" s="282"/>
      <c r="S183" s="282"/>
      <c r="T183" s="282"/>
      <c r="U183" s="283"/>
      <c r="V183" s="284"/>
      <c r="W183" s="285"/>
      <c r="X183" s="286"/>
      <c r="Y183" s="286"/>
      <c r="Z183" s="284">
        <f>+Z184</f>
        <v>0</v>
      </c>
      <c r="AA183" s="284">
        <f t="shared" si="245"/>
        <v>0</v>
      </c>
      <c r="AB183" s="284">
        <f t="shared" si="245"/>
        <v>0</v>
      </c>
      <c r="AC183" s="284">
        <f t="shared" si="245"/>
        <v>0</v>
      </c>
      <c r="AD183" s="284">
        <f t="shared" si="245"/>
        <v>0</v>
      </c>
      <c r="AE183" s="287"/>
      <c r="AF183" s="284">
        <f t="shared" si="245"/>
        <v>0</v>
      </c>
      <c r="AG183" s="284">
        <f t="shared" si="245"/>
        <v>0</v>
      </c>
      <c r="AH183" s="284">
        <f t="shared" si="245"/>
        <v>0</v>
      </c>
      <c r="AI183" s="284">
        <f t="shared" si="245"/>
        <v>0</v>
      </c>
      <c r="AJ183" s="284">
        <f t="shared" si="245"/>
        <v>0</v>
      </c>
      <c r="AK183" s="284">
        <f t="shared" si="245"/>
        <v>0</v>
      </c>
      <c r="AL183" s="284">
        <f t="shared" si="245"/>
        <v>0</v>
      </c>
      <c r="AM183" s="284">
        <f t="shared" si="245"/>
        <v>0</v>
      </c>
      <c r="AN183" s="284">
        <f t="shared" si="245"/>
        <v>0</v>
      </c>
      <c r="AO183" s="284">
        <f t="shared" si="245"/>
        <v>0</v>
      </c>
      <c r="AP183" s="284">
        <f t="shared" si="245"/>
        <v>0</v>
      </c>
      <c r="AQ183" s="284">
        <f t="shared" si="245"/>
        <v>0</v>
      </c>
      <c r="AR183" s="284">
        <f t="shared" si="245"/>
        <v>0</v>
      </c>
      <c r="AS183" s="284">
        <f t="shared" si="245"/>
        <v>0</v>
      </c>
      <c r="AT183" s="284">
        <f t="shared" si="245"/>
        <v>0</v>
      </c>
      <c r="AU183" s="284">
        <f t="shared" si="245"/>
        <v>0</v>
      </c>
      <c r="AV183" s="284">
        <f t="shared" si="245"/>
        <v>0</v>
      </c>
      <c r="AW183" s="284"/>
      <c r="AX183" s="220">
        <f t="shared" si="245"/>
        <v>0</v>
      </c>
      <c r="AY183" s="220">
        <f t="shared" si="245"/>
        <v>0</v>
      </c>
      <c r="AZ183" s="284">
        <f t="shared" si="245"/>
        <v>0</v>
      </c>
      <c r="BA183" s="284">
        <f t="shared" si="245"/>
        <v>0</v>
      </c>
      <c r="BB183" s="284">
        <f t="shared" si="245"/>
        <v>0</v>
      </c>
      <c r="BC183" s="284">
        <f t="shared" si="245"/>
        <v>0</v>
      </c>
      <c r="BD183" s="284">
        <f t="shared" si="245"/>
        <v>0</v>
      </c>
      <c r="BE183" s="284">
        <f t="shared" si="245"/>
        <v>0</v>
      </c>
      <c r="BF183" s="284">
        <f t="shared" si="245"/>
        <v>0</v>
      </c>
      <c r="BG183" s="284">
        <f t="shared" si="245"/>
        <v>0</v>
      </c>
      <c r="BH183" s="284">
        <f t="shared" si="245"/>
        <v>0</v>
      </c>
      <c r="BI183" s="284">
        <f t="shared" si="245"/>
        <v>0</v>
      </c>
      <c r="BJ183" s="284">
        <f t="shared" si="245"/>
        <v>0</v>
      </c>
      <c r="BK183" s="284">
        <f t="shared" si="245"/>
        <v>0</v>
      </c>
      <c r="BL183" s="221">
        <f t="shared" si="245"/>
        <v>0</v>
      </c>
      <c r="BM183" s="284">
        <f t="shared" si="245"/>
        <v>0</v>
      </c>
      <c r="BN183" s="221">
        <f t="shared" si="245"/>
        <v>0</v>
      </c>
      <c r="BO183" s="284">
        <f t="shared" si="245"/>
        <v>0</v>
      </c>
      <c r="BP183" s="284">
        <f t="shared" si="245"/>
        <v>0</v>
      </c>
      <c r="BQ183" s="284">
        <f t="shared" si="245"/>
        <v>0</v>
      </c>
      <c r="BR183" s="284">
        <f t="shared" si="245"/>
        <v>0</v>
      </c>
      <c r="BS183" s="284">
        <f t="shared" si="245"/>
        <v>0</v>
      </c>
      <c r="BT183" s="284">
        <f t="shared" si="245"/>
        <v>0</v>
      </c>
      <c r="BU183" s="284">
        <f t="shared" si="245"/>
        <v>0</v>
      </c>
      <c r="BV183" s="284">
        <f t="shared" si="245"/>
        <v>0</v>
      </c>
      <c r="BW183" s="853">
        <f t="shared" si="245"/>
        <v>14314027137</v>
      </c>
      <c r="BX183" s="284">
        <f t="shared" si="245"/>
        <v>0</v>
      </c>
      <c r="BY183" s="284">
        <f t="shared" si="245"/>
        <v>0</v>
      </c>
      <c r="BZ183" s="284">
        <f t="shared" si="245"/>
        <v>0</v>
      </c>
      <c r="CA183" s="284">
        <f t="shared" si="245"/>
        <v>0</v>
      </c>
      <c r="CB183" s="284">
        <f t="shared" si="245"/>
        <v>0</v>
      </c>
      <c r="CC183" s="284">
        <f t="shared" si="245"/>
        <v>0</v>
      </c>
      <c r="CD183" s="284">
        <f t="shared" si="245"/>
        <v>0</v>
      </c>
      <c r="CE183" s="284">
        <f t="shared" si="245"/>
        <v>0</v>
      </c>
      <c r="CF183" s="284">
        <f t="shared" si="245"/>
        <v>0</v>
      </c>
      <c r="CG183" s="284">
        <f t="shared" si="245"/>
        <v>0</v>
      </c>
      <c r="CH183" s="284">
        <f t="shared" si="245"/>
        <v>4581954554</v>
      </c>
      <c r="CI183" s="284">
        <f t="shared" si="245"/>
        <v>137683309</v>
      </c>
      <c r="CJ183" s="284">
        <f>+CJ184</f>
        <v>0</v>
      </c>
      <c r="CK183" s="284">
        <f t="shared" si="245"/>
        <v>0</v>
      </c>
      <c r="CL183" s="284">
        <f t="shared" si="245"/>
        <v>0</v>
      </c>
      <c r="CM183" s="389">
        <f t="shared" si="245"/>
        <v>0</v>
      </c>
      <c r="CN183" s="389">
        <f t="shared" si="245"/>
        <v>0</v>
      </c>
      <c r="CO183" s="389">
        <f t="shared" si="245"/>
        <v>0</v>
      </c>
      <c r="CP183" s="389">
        <f t="shared" si="245"/>
        <v>0</v>
      </c>
      <c r="CQ183" s="389">
        <f t="shared" si="245"/>
        <v>0</v>
      </c>
      <c r="CR183" s="389">
        <f t="shared" si="245"/>
        <v>0</v>
      </c>
      <c r="CS183" s="389">
        <f t="shared" si="245"/>
        <v>0</v>
      </c>
      <c r="CT183" s="389">
        <f t="shared" si="245"/>
        <v>0</v>
      </c>
      <c r="CU183" s="389">
        <f t="shared" si="245"/>
        <v>0</v>
      </c>
      <c r="CV183" s="389">
        <f t="shared" si="245"/>
        <v>0</v>
      </c>
      <c r="CW183" s="389">
        <f t="shared" si="245"/>
        <v>19033665000</v>
      </c>
      <c r="CX183" s="389">
        <f t="shared" si="245"/>
        <v>0</v>
      </c>
      <c r="CY183" s="389">
        <f t="shared" si="246"/>
        <v>0</v>
      </c>
      <c r="CZ183" s="389">
        <f t="shared" si="246"/>
        <v>0</v>
      </c>
      <c r="DA183" s="389">
        <f t="shared" si="246"/>
        <v>0</v>
      </c>
      <c r="DB183" s="389">
        <f t="shared" si="246"/>
        <v>0</v>
      </c>
      <c r="DC183" s="389">
        <f t="shared" si="246"/>
        <v>19033665000</v>
      </c>
      <c r="DD183" s="389">
        <f t="shared" si="246"/>
        <v>19033665000</v>
      </c>
      <c r="DE183" s="222"/>
      <c r="DF183" s="222"/>
      <c r="DG183" s="223"/>
      <c r="DH183" s="223"/>
      <c r="DI183" s="224"/>
      <c r="DJ183" s="284">
        <f t="shared" si="236"/>
        <v>19033665000</v>
      </c>
      <c r="DK183" s="284">
        <f t="shared" si="246"/>
        <v>0</v>
      </c>
      <c r="DL183" s="284">
        <f t="shared" si="244"/>
        <v>0</v>
      </c>
      <c r="DM183" s="284">
        <f t="shared" si="244"/>
        <v>0</v>
      </c>
      <c r="DN183" s="284">
        <f t="shared" si="244"/>
        <v>0</v>
      </c>
      <c r="DO183" s="284">
        <f t="shared" si="246"/>
        <v>0</v>
      </c>
      <c r="DP183" s="284">
        <f t="shared" si="246"/>
        <v>0</v>
      </c>
      <c r="DQ183" s="284">
        <f t="shared" si="246"/>
        <v>0</v>
      </c>
      <c r="DR183" s="284">
        <f t="shared" si="246"/>
        <v>0</v>
      </c>
      <c r="DS183" s="284">
        <f t="shared" si="246"/>
        <v>0</v>
      </c>
      <c r="DT183" s="284">
        <f t="shared" si="246"/>
        <v>0</v>
      </c>
      <c r="DU183" s="284">
        <f t="shared" si="246"/>
        <v>0</v>
      </c>
      <c r="DV183" s="284">
        <f t="shared" si="246"/>
        <v>0</v>
      </c>
      <c r="DW183" s="284">
        <f t="shared" si="246"/>
        <v>18933665000</v>
      </c>
      <c r="DX183" s="284">
        <f t="shared" si="246"/>
        <v>0</v>
      </c>
      <c r="DY183" s="284">
        <f t="shared" si="246"/>
        <v>0</v>
      </c>
      <c r="DZ183" s="284">
        <f t="shared" si="246"/>
        <v>0</v>
      </c>
      <c r="EA183" s="284">
        <f t="shared" si="246"/>
        <v>0</v>
      </c>
      <c r="EB183" s="284">
        <f t="shared" si="246"/>
        <v>0</v>
      </c>
      <c r="EC183" s="284">
        <f t="shared" si="246"/>
        <v>0</v>
      </c>
      <c r="ED183" s="284">
        <f t="shared" si="246"/>
        <v>0</v>
      </c>
      <c r="EE183" s="284">
        <f t="shared" si="246"/>
        <v>0</v>
      </c>
      <c r="EF183" s="284">
        <f t="shared" si="246"/>
        <v>0</v>
      </c>
      <c r="EG183" s="284">
        <f t="shared" si="246"/>
        <v>0</v>
      </c>
      <c r="EH183" s="284">
        <f t="shared" si="246"/>
        <v>0</v>
      </c>
      <c r="EI183" s="284">
        <f t="shared" si="246"/>
        <v>0</v>
      </c>
      <c r="EJ183" s="284">
        <f t="shared" si="246"/>
        <v>0</v>
      </c>
      <c r="EK183" s="284">
        <f t="shared" si="246"/>
        <v>0</v>
      </c>
      <c r="EL183" s="284">
        <f t="shared" si="246"/>
        <v>0</v>
      </c>
      <c r="EM183" s="196">
        <f t="shared" si="246"/>
        <v>18933665000</v>
      </c>
      <c r="EN183" s="284">
        <f t="shared" si="246"/>
        <v>0</v>
      </c>
    </row>
    <row r="184" spans="1:144" s="304" customFormat="1" ht="24.75" hidden="1" customHeight="1">
      <c r="A184" s="288" t="s">
        <v>221</v>
      </c>
      <c r="B184" s="289" t="s">
        <v>348</v>
      </c>
      <c r="C184" s="289" t="s">
        <v>536</v>
      </c>
      <c r="D184" s="290" t="s">
        <v>316</v>
      </c>
      <c r="E184" s="290" t="s">
        <v>318</v>
      </c>
      <c r="F184" s="291"/>
      <c r="G184" s="291"/>
      <c r="H184" s="292"/>
      <c r="I184" s="292"/>
      <c r="J184" s="293"/>
      <c r="K184" s="294"/>
      <c r="L184" s="293" t="s">
        <v>319</v>
      </c>
      <c r="M184" s="292"/>
      <c r="N184" s="293"/>
      <c r="O184" s="293"/>
      <c r="P184" s="293"/>
      <c r="Q184" s="293"/>
      <c r="R184" s="293"/>
      <c r="S184" s="293"/>
      <c r="T184" s="293"/>
      <c r="U184" s="293"/>
      <c r="V184" s="295"/>
      <c r="W184" s="296"/>
      <c r="X184" s="297"/>
      <c r="Y184" s="297"/>
      <c r="Z184" s="295">
        <f>+Z185+Z190+Z196</f>
        <v>0</v>
      </c>
      <c r="AA184" s="295">
        <f t="shared" ref="AA184:CX184" si="247">+AA185+AA190+AA196</f>
        <v>0</v>
      </c>
      <c r="AB184" s="295">
        <f t="shared" si="247"/>
        <v>0</v>
      </c>
      <c r="AC184" s="295">
        <f t="shared" si="247"/>
        <v>0</v>
      </c>
      <c r="AD184" s="295">
        <f t="shared" si="247"/>
        <v>0</v>
      </c>
      <c r="AE184" s="298"/>
      <c r="AF184" s="295">
        <f t="shared" si="247"/>
        <v>0</v>
      </c>
      <c r="AG184" s="295">
        <f t="shared" si="247"/>
        <v>0</v>
      </c>
      <c r="AH184" s="295">
        <f t="shared" si="247"/>
        <v>0</v>
      </c>
      <c r="AI184" s="295">
        <f t="shared" si="247"/>
        <v>0</v>
      </c>
      <c r="AJ184" s="295">
        <f t="shared" si="247"/>
        <v>0</v>
      </c>
      <c r="AK184" s="295">
        <f t="shared" si="247"/>
        <v>0</v>
      </c>
      <c r="AL184" s="295">
        <f t="shared" si="247"/>
        <v>0</v>
      </c>
      <c r="AM184" s="295">
        <f t="shared" si="247"/>
        <v>0</v>
      </c>
      <c r="AN184" s="295">
        <f t="shared" si="247"/>
        <v>0</v>
      </c>
      <c r="AO184" s="295">
        <f t="shared" si="247"/>
        <v>0</v>
      </c>
      <c r="AP184" s="295">
        <f t="shared" si="247"/>
        <v>0</v>
      </c>
      <c r="AQ184" s="295">
        <f t="shared" si="247"/>
        <v>0</v>
      </c>
      <c r="AR184" s="295">
        <f t="shared" si="247"/>
        <v>0</v>
      </c>
      <c r="AS184" s="295">
        <f t="shared" si="247"/>
        <v>0</v>
      </c>
      <c r="AT184" s="295">
        <f t="shared" si="247"/>
        <v>0</v>
      </c>
      <c r="AU184" s="295">
        <f t="shared" si="247"/>
        <v>0</v>
      </c>
      <c r="AV184" s="295">
        <f t="shared" si="247"/>
        <v>0</v>
      </c>
      <c r="AW184" s="295"/>
      <c r="AX184" s="299">
        <f t="shared" ref="AX184" si="248">+AX185+AX190+AX196</f>
        <v>0</v>
      </c>
      <c r="AY184" s="299">
        <f t="shared" ref="AY184" si="249">+AY185+AY190+AY196</f>
        <v>0</v>
      </c>
      <c r="AZ184" s="295">
        <f t="shared" si="247"/>
        <v>0</v>
      </c>
      <c r="BA184" s="295">
        <f t="shared" si="247"/>
        <v>0</v>
      </c>
      <c r="BB184" s="295">
        <f t="shared" si="247"/>
        <v>0</v>
      </c>
      <c r="BC184" s="295">
        <f t="shared" si="247"/>
        <v>0</v>
      </c>
      <c r="BD184" s="295">
        <f t="shared" si="247"/>
        <v>0</v>
      </c>
      <c r="BE184" s="295">
        <f t="shared" si="247"/>
        <v>0</v>
      </c>
      <c r="BF184" s="295">
        <f t="shared" si="247"/>
        <v>0</v>
      </c>
      <c r="BG184" s="295">
        <f t="shared" si="247"/>
        <v>0</v>
      </c>
      <c r="BH184" s="295">
        <f t="shared" si="247"/>
        <v>0</v>
      </c>
      <c r="BI184" s="295">
        <f t="shared" si="247"/>
        <v>0</v>
      </c>
      <c r="BJ184" s="295">
        <f t="shared" si="247"/>
        <v>0</v>
      </c>
      <c r="BK184" s="295">
        <f t="shared" si="247"/>
        <v>0</v>
      </c>
      <c r="BL184" s="300">
        <f t="shared" ref="BL184:BM184" si="250">+BL185+BL190+BL196</f>
        <v>0</v>
      </c>
      <c r="BM184" s="295">
        <f t="shared" si="250"/>
        <v>0</v>
      </c>
      <c r="BN184" s="300">
        <f t="shared" si="247"/>
        <v>0</v>
      </c>
      <c r="BO184" s="295">
        <f t="shared" si="247"/>
        <v>0</v>
      </c>
      <c r="BP184" s="295">
        <f t="shared" si="247"/>
        <v>0</v>
      </c>
      <c r="BQ184" s="295">
        <f t="shared" si="247"/>
        <v>0</v>
      </c>
      <c r="BR184" s="295">
        <f t="shared" si="247"/>
        <v>0</v>
      </c>
      <c r="BS184" s="295">
        <f t="shared" si="247"/>
        <v>0</v>
      </c>
      <c r="BT184" s="295">
        <f t="shared" si="247"/>
        <v>0</v>
      </c>
      <c r="BU184" s="295">
        <f t="shared" si="247"/>
        <v>0</v>
      </c>
      <c r="BV184" s="295">
        <f t="shared" si="247"/>
        <v>0</v>
      </c>
      <c r="BW184" s="854">
        <f>+BW185+BW190</f>
        <v>14314027137</v>
      </c>
      <c r="BX184" s="295">
        <f t="shared" si="247"/>
        <v>0</v>
      </c>
      <c r="BY184" s="295">
        <f t="shared" si="247"/>
        <v>0</v>
      </c>
      <c r="BZ184" s="295">
        <f t="shared" si="247"/>
        <v>0</v>
      </c>
      <c r="CA184" s="295">
        <f t="shared" si="247"/>
        <v>0</v>
      </c>
      <c r="CB184" s="295">
        <f>+CB185+CB190+CB196</f>
        <v>0</v>
      </c>
      <c r="CC184" s="295">
        <f t="shared" si="247"/>
        <v>0</v>
      </c>
      <c r="CD184" s="295">
        <f>+CD185+CD190+CD196</f>
        <v>0</v>
      </c>
      <c r="CE184" s="295">
        <f>+CE185+CE190+CE196</f>
        <v>0</v>
      </c>
      <c r="CF184" s="295">
        <f>+CF185+CF190+CF196</f>
        <v>0</v>
      </c>
      <c r="CG184" s="295">
        <f>+CG185+CG190+CG196</f>
        <v>0</v>
      </c>
      <c r="CH184" s="295">
        <f t="shared" si="247"/>
        <v>4581954554</v>
      </c>
      <c r="CI184" s="295">
        <f t="shared" si="247"/>
        <v>137683309</v>
      </c>
      <c r="CJ184" s="295">
        <f>+CJ185+CJ190+CJ196</f>
        <v>0</v>
      </c>
      <c r="CK184" s="295">
        <f t="shared" si="247"/>
        <v>0</v>
      </c>
      <c r="CL184" s="295">
        <f t="shared" si="247"/>
        <v>0</v>
      </c>
      <c r="CM184" s="441">
        <f t="shared" si="247"/>
        <v>0</v>
      </c>
      <c r="CN184" s="441">
        <f t="shared" si="247"/>
        <v>0</v>
      </c>
      <c r="CO184" s="441">
        <f t="shared" ref="CO184:CP184" si="251">+CO185+CO190+CO196</f>
        <v>0</v>
      </c>
      <c r="CP184" s="441">
        <f t="shared" si="251"/>
        <v>0</v>
      </c>
      <c r="CQ184" s="441">
        <f t="shared" si="247"/>
        <v>0</v>
      </c>
      <c r="CR184" s="441">
        <f t="shared" si="247"/>
        <v>0</v>
      </c>
      <c r="CS184" s="441">
        <f t="shared" si="247"/>
        <v>0</v>
      </c>
      <c r="CT184" s="441">
        <f t="shared" si="247"/>
        <v>0</v>
      </c>
      <c r="CU184" s="441">
        <f t="shared" si="247"/>
        <v>0</v>
      </c>
      <c r="CV184" s="441">
        <f t="shared" si="247"/>
        <v>0</v>
      </c>
      <c r="CW184" s="441">
        <f t="shared" si="247"/>
        <v>19033665000</v>
      </c>
      <c r="CX184" s="441">
        <f t="shared" si="247"/>
        <v>0</v>
      </c>
      <c r="CY184" s="441">
        <f t="shared" ref="CY184:EN184" si="252">+CY185+CY190+CY196</f>
        <v>0</v>
      </c>
      <c r="CZ184" s="441">
        <f>+CZ185+CZ190+CZ196</f>
        <v>0</v>
      </c>
      <c r="DA184" s="441">
        <f>+DA185+DA190+DA196</f>
        <v>0</v>
      </c>
      <c r="DB184" s="441">
        <f t="shared" si="252"/>
        <v>0</v>
      </c>
      <c r="DC184" s="441">
        <f t="shared" si="252"/>
        <v>19033665000</v>
      </c>
      <c r="DD184" s="441">
        <f>+DD185+DD190+DD196</f>
        <v>19033665000</v>
      </c>
      <c r="DE184" s="301"/>
      <c r="DF184" s="301"/>
      <c r="DG184" s="223"/>
      <c r="DH184" s="302"/>
      <c r="DI184" s="303"/>
      <c r="DJ184" s="295">
        <f t="shared" si="236"/>
        <v>19033665000</v>
      </c>
      <c r="DK184" s="295">
        <f t="shared" si="252"/>
        <v>0</v>
      </c>
      <c r="DL184" s="295">
        <f t="shared" si="244"/>
        <v>0</v>
      </c>
      <c r="DM184" s="295">
        <f t="shared" si="244"/>
        <v>0</v>
      </c>
      <c r="DN184" s="295">
        <f t="shared" si="244"/>
        <v>0</v>
      </c>
      <c r="DO184" s="295">
        <f t="shared" si="252"/>
        <v>0</v>
      </c>
      <c r="DP184" s="295">
        <f t="shared" si="252"/>
        <v>0</v>
      </c>
      <c r="DQ184" s="295">
        <f t="shared" si="252"/>
        <v>0</v>
      </c>
      <c r="DR184" s="295">
        <f t="shared" si="252"/>
        <v>0</v>
      </c>
      <c r="DS184" s="295">
        <f t="shared" si="252"/>
        <v>0</v>
      </c>
      <c r="DT184" s="295">
        <f t="shared" si="252"/>
        <v>0</v>
      </c>
      <c r="DU184" s="295">
        <f t="shared" si="252"/>
        <v>0</v>
      </c>
      <c r="DV184" s="295">
        <f t="shared" si="252"/>
        <v>0</v>
      </c>
      <c r="DW184" s="295">
        <f t="shared" si="252"/>
        <v>18933665000</v>
      </c>
      <c r="DX184" s="295">
        <f t="shared" si="252"/>
        <v>0</v>
      </c>
      <c r="DY184" s="295">
        <f t="shared" si="252"/>
        <v>0</v>
      </c>
      <c r="DZ184" s="295">
        <f t="shared" si="252"/>
        <v>0</v>
      </c>
      <c r="EA184" s="295">
        <f t="shared" si="252"/>
        <v>0</v>
      </c>
      <c r="EB184" s="295">
        <f t="shared" si="252"/>
        <v>0</v>
      </c>
      <c r="EC184" s="295">
        <f t="shared" si="252"/>
        <v>0</v>
      </c>
      <c r="ED184" s="295">
        <f t="shared" si="252"/>
        <v>0</v>
      </c>
      <c r="EE184" s="295">
        <f t="shared" si="252"/>
        <v>0</v>
      </c>
      <c r="EF184" s="295">
        <f t="shared" si="252"/>
        <v>0</v>
      </c>
      <c r="EG184" s="295">
        <f t="shared" si="252"/>
        <v>0</v>
      </c>
      <c r="EH184" s="295">
        <f t="shared" si="252"/>
        <v>0</v>
      </c>
      <c r="EI184" s="295">
        <f t="shared" si="252"/>
        <v>0</v>
      </c>
      <c r="EJ184" s="295">
        <f t="shared" si="252"/>
        <v>0</v>
      </c>
      <c r="EK184" s="295">
        <f t="shared" si="252"/>
        <v>0</v>
      </c>
      <c r="EL184" s="295">
        <f t="shared" si="252"/>
        <v>0</v>
      </c>
      <c r="EM184" s="196">
        <f t="shared" si="252"/>
        <v>18933665000</v>
      </c>
      <c r="EN184" s="295">
        <f t="shared" si="252"/>
        <v>0</v>
      </c>
    </row>
    <row r="185" spans="1:144" ht="24.75" hidden="1" customHeight="1">
      <c r="A185" s="452" t="s">
        <v>221</v>
      </c>
      <c r="B185" s="363" t="s">
        <v>348</v>
      </c>
      <c r="C185" s="364" t="s">
        <v>536</v>
      </c>
      <c r="D185" s="342" t="s">
        <v>316</v>
      </c>
      <c r="E185" s="342" t="s">
        <v>318</v>
      </c>
      <c r="F185" s="309"/>
      <c r="G185" s="343"/>
      <c r="H185" s="313"/>
      <c r="I185" s="313"/>
      <c r="J185" s="365" t="s">
        <v>538</v>
      </c>
      <c r="K185" s="313">
        <v>1999055</v>
      </c>
      <c r="L185" s="365" t="s">
        <v>538</v>
      </c>
      <c r="M185" s="453"/>
      <c r="N185" s="365"/>
      <c r="O185" s="365"/>
      <c r="P185" s="365"/>
      <c r="Q185" s="365"/>
      <c r="R185" s="365"/>
      <c r="S185" s="365"/>
      <c r="T185" s="365"/>
      <c r="U185" s="312"/>
      <c r="V185" s="454"/>
      <c r="W185" s="455"/>
      <c r="X185" s="456"/>
      <c r="Y185" s="456"/>
      <c r="Z185" s="454">
        <f>+Z186+Z188</f>
        <v>0</v>
      </c>
      <c r="AA185" s="454">
        <f t="shared" ref="AA185:CX185" si="253">+AA186+AA188</f>
        <v>0</v>
      </c>
      <c r="AB185" s="454">
        <f t="shared" si="253"/>
        <v>0</v>
      </c>
      <c r="AC185" s="454">
        <f t="shared" si="253"/>
        <v>0</v>
      </c>
      <c r="AD185" s="454">
        <f t="shared" si="253"/>
        <v>0</v>
      </c>
      <c r="AE185" s="457"/>
      <c r="AF185" s="454">
        <f t="shared" si="253"/>
        <v>0</v>
      </c>
      <c r="AG185" s="454">
        <f t="shared" si="253"/>
        <v>0</v>
      </c>
      <c r="AH185" s="454">
        <f t="shared" si="253"/>
        <v>0</v>
      </c>
      <c r="AI185" s="454">
        <f t="shared" si="253"/>
        <v>0</v>
      </c>
      <c r="AJ185" s="454">
        <f t="shared" si="253"/>
        <v>0</v>
      </c>
      <c r="AK185" s="454">
        <f t="shared" si="253"/>
        <v>0</v>
      </c>
      <c r="AL185" s="454">
        <f t="shared" si="253"/>
        <v>0</v>
      </c>
      <c r="AM185" s="454">
        <f t="shared" si="253"/>
        <v>0</v>
      </c>
      <c r="AN185" s="454">
        <f t="shared" si="253"/>
        <v>0</v>
      </c>
      <c r="AO185" s="454">
        <f t="shared" si="253"/>
        <v>0</v>
      </c>
      <c r="AP185" s="454">
        <f t="shared" si="253"/>
        <v>0</v>
      </c>
      <c r="AQ185" s="454">
        <f t="shared" si="253"/>
        <v>0</v>
      </c>
      <c r="AR185" s="454">
        <f t="shared" si="253"/>
        <v>0</v>
      </c>
      <c r="AS185" s="454">
        <f t="shared" si="253"/>
        <v>0</v>
      </c>
      <c r="AT185" s="454">
        <f t="shared" si="253"/>
        <v>0</v>
      </c>
      <c r="AU185" s="454">
        <f t="shared" si="253"/>
        <v>0</v>
      </c>
      <c r="AV185" s="454">
        <f t="shared" si="253"/>
        <v>0</v>
      </c>
      <c r="AW185" s="454"/>
      <c r="AX185" s="299">
        <f t="shared" ref="AX185" si="254">+AX186+AX188</f>
        <v>0</v>
      </c>
      <c r="AY185" s="299">
        <f t="shared" ref="AY185" si="255">+AY186+AY188</f>
        <v>0</v>
      </c>
      <c r="AZ185" s="454">
        <f t="shared" si="253"/>
        <v>0</v>
      </c>
      <c r="BA185" s="454">
        <f t="shared" si="253"/>
        <v>0</v>
      </c>
      <c r="BB185" s="454">
        <f t="shared" si="253"/>
        <v>0</v>
      </c>
      <c r="BC185" s="454">
        <f t="shared" si="253"/>
        <v>0</v>
      </c>
      <c r="BD185" s="454">
        <f t="shared" si="253"/>
        <v>0</v>
      </c>
      <c r="BE185" s="454">
        <f t="shared" si="253"/>
        <v>0</v>
      </c>
      <c r="BF185" s="454">
        <f t="shared" si="253"/>
        <v>0</v>
      </c>
      <c r="BG185" s="454">
        <f t="shared" si="253"/>
        <v>0</v>
      </c>
      <c r="BH185" s="454">
        <f t="shared" si="253"/>
        <v>0</v>
      </c>
      <c r="BI185" s="454">
        <f t="shared" si="253"/>
        <v>0</v>
      </c>
      <c r="BJ185" s="454">
        <f t="shared" si="253"/>
        <v>0</v>
      </c>
      <c r="BK185" s="454">
        <f t="shared" si="253"/>
        <v>0</v>
      </c>
      <c r="BL185" s="300"/>
      <c r="BM185" s="454">
        <f t="shared" ref="BM185" si="256">+BM186+BM188</f>
        <v>0</v>
      </c>
      <c r="BN185" s="300">
        <f t="shared" si="253"/>
        <v>0</v>
      </c>
      <c r="BO185" s="454">
        <f t="shared" si="253"/>
        <v>0</v>
      </c>
      <c r="BP185" s="454">
        <f t="shared" si="253"/>
        <v>0</v>
      </c>
      <c r="BQ185" s="454">
        <f t="shared" si="253"/>
        <v>0</v>
      </c>
      <c r="BR185" s="454">
        <f t="shared" si="253"/>
        <v>0</v>
      </c>
      <c r="BS185" s="454">
        <f t="shared" si="253"/>
        <v>0</v>
      </c>
      <c r="BT185" s="454">
        <f t="shared" si="253"/>
        <v>0</v>
      </c>
      <c r="BU185" s="454">
        <f t="shared" si="253"/>
        <v>0</v>
      </c>
      <c r="BV185" s="454">
        <f t="shared" si="253"/>
        <v>0</v>
      </c>
      <c r="BW185" s="866">
        <f>+BW186+BW188</f>
        <v>6176408372</v>
      </c>
      <c r="BX185" s="454">
        <f t="shared" si="253"/>
        <v>0</v>
      </c>
      <c r="BY185" s="454">
        <f t="shared" si="253"/>
        <v>0</v>
      </c>
      <c r="BZ185" s="454">
        <f t="shared" si="253"/>
        <v>0</v>
      </c>
      <c r="CA185" s="454">
        <f t="shared" si="253"/>
        <v>0</v>
      </c>
      <c r="CB185" s="454">
        <f>+CB186+CB188</f>
        <v>0</v>
      </c>
      <c r="CC185" s="454">
        <f t="shared" si="253"/>
        <v>0</v>
      </c>
      <c r="CD185" s="454">
        <f>+CD186+CD188</f>
        <v>0</v>
      </c>
      <c r="CE185" s="454">
        <f>+CE186+CE188</f>
        <v>0</v>
      </c>
      <c r="CF185" s="454">
        <f>+CF186+CF188</f>
        <v>0</v>
      </c>
      <c r="CG185" s="454">
        <f>+CG186+CG188</f>
        <v>0</v>
      </c>
      <c r="CH185" s="454">
        <f t="shared" si="253"/>
        <v>1000521968</v>
      </c>
      <c r="CI185" s="454">
        <f t="shared" si="253"/>
        <v>30015660</v>
      </c>
      <c r="CJ185" s="454">
        <f>+CJ186+CJ188</f>
        <v>0</v>
      </c>
      <c r="CK185" s="454">
        <f t="shared" si="253"/>
        <v>0</v>
      </c>
      <c r="CL185" s="454">
        <f t="shared" si="253"/>
        <v>0</v>
      </c>
      <c r="CM185" s="389">
        <f t="shared" si="253"/>
        <v>0</v>
      </c>
      <c r="CN185" s="389">
        <f t="shared" si="253"/>
        <v>0</v>
      </c>
      <c r="CO185" s="389">
        <f t="shared" ref="CO185:CP185" si="257">+CO186+CO188</f>
        <v>0</v>
      </c>
      <c r="CP185" s="389">
        <f t="shared" si="257"/>
        <v>0</v>
      </c>
      <c r="CQ185" s="389">
        <f t="shared" si="253"/>
        <v>0</v>
      </c>
      <c r="CR185" s="389">
        <f t="shared" si="253"/>
        <v>0</v>
      </c>
      <c r="CS185" s="389">
        <f t="shared" si="253"/>
        <v>0</v>
      </c>
      <c r="CT185" s="389">
        <f t="shared" si="253"/>
        <v>0</v>
      </c>
      <c r="CU185" s="389">
        <f t="shared" si="253"/>
        <v>0</v>
      </c>
      <c r="CV185" s="389">
        <f t="shared" si="253"/>
        <v>0</v>
      </c>
      <c r="CW185" s="389">
        <f t="shared" si="253"/>
        <v>7206946000</v>
      </c>
      <c r="CX185" s="389">
        <f t="shared" si="253"/>
        <v>0</v>
      </c>
      <c r="CY185" s="389">
        <f t="shared" ref="CY185:EN185" si="258">+CY186+CY188</f>
        <v>0</v>
      </c>
      <c r="CZ185" s="389">
        <f>+CZ186+CZ188</f>
        <v>0</v>
      </c>
      <c r="DA185" s="389">
        <f>+DA186+DA188</f>
        <v>0</v>
      </c>
      <c r="DB185" s="389">
        <f t="shared" si="258"/>
        <v>0</v>
      </c>
      <c r="DC185" s="389">
        <f t="shared" si="258"/>
        <v>7206946000</v>
      </c>
      <c r="DD185" s="389">
        <f>+DD186+DD188</f>
        <v>7206946000</v>
      </c>
      <c r="DE185" s="458"/>
      <c r="DF185" s="458"/>
      <c r="DG185" s="223"/>
      <c r="DH185" s="302"/>
      <c r="DI185" s="459"/>
      <c r="DJ185" s="454">
        <f t="shared" si="236"/>
        <v>7206946000</v>
      </c>
      <c r="DK185" s="454">
        <f t="shared" si="258"/>
        <v>0</v>
      </c>
      <c r="DL185" s="454">
        <f t="shared" si="244"/>
        <v>0</v>
      </c>
      <c r="DM185" s="454">
        <f t="shared" si="244"/>
        <v>0</v>
      </c>
      <c r="DN185" s="454">
        <f t="shared" si="244"/>
        <v>0</v>
      </c>
      <c r="DO185" s="454">
        <f t="shared" si="258"/>
        <v>0</v>
      </c>
      <c r="DP185" s="454">
        <f t="shared" si="258"/>
        <v>0</v>
      </c>
      <c r="DQ185" s="454">
        <f t="shared" si="258"/>
        <v>0</v>
      </c>
      <c r="DR185" s="454">
        <f t="shared" si="258"/>
        <v>0</v>
      </c>
      <c r="DS185" s="454">
        <f t="shared" si="258"/>
        <v>0</v>
      </c>
      <c r="DT185" s="454">
        <f t="shared" si="258"/>
        <v>0</v>
      </c>
      <c r="DU185" s="454">
        <f t="shared" si="258"/>
        <v>0</v>
      </c>
      <c r="DV185" s="454">
        <f t="shared" si="258"/>
        <v>0</v>
      </c>
      <c r="DW185" s="454">
        <f t="shared" si="258"/>
        <v>7206946000</v>
      </c>
      <c r="DX185" s="454">
        <f t="shared" si="258"/>
        <v>0</v>
      </c>
      <c r="DY185" s="454">
        <f t="shared" si="258"/>
        <v>0</v>
      </c>
      <c r="DZ185" s="454">
        <f t="shared" si="258"/>
        <v>0</v>
      </c>
      <c r="EA185" s="454">
        <f t="shared" si="258"/>
        <v>0</v>
      </c>
      <c r="EB185" s="454">
        <f t="shared" si="258"/>
        <v>0</v>
      </c>
      <c r="EC185" s="454">
        <f t="shared" si="258"/>
        <v>0</v>
      </c>
      <c r="ED185" s="454">
        <f t="shared" si="258"/>
        <v>0</v>
      </c>
      <c r="EE185" s="454">
        <f t="shared" si="258"/>
        <v>0</v>
      </c>
      <c r="EF185" s="454">
        <f t="shared" si="258"/>
        <v>0</v>
      </c>
      <c r="EG185" s="454">
        <f t="shared" si="258"/>
        <v>0</v>
      </c>
      <c r="EH185" s="454">
        <f t="shared" si="258"/>
        <v>0</v>
      </c>
      <c r="EI185" s="454">
        <f t="shared" si="258"/>
        <v>0</v>
      </c>
      <c r="EJ185" s="454">
        <f t="shared" si="258"/>
        <v>0</v>
      </c>
      <c r="EK185" s="454">
        <f t="shared" si="258"/>
        <v>0</v>
      </c>
      <c r="EL185" s="454">
        <f t="shared" si="258"/>
        <v>0</v>
      </c>
      <c r="EM185" s="196">
        <f t="shared" si="258"/>
        <v>7206946000</v>
      </c>
      <c r="EN185" s="454">
        <f t="shared" si="258"/>
        <v>0</v>
      </c>
    </row>
    <row r="186" spans="1:144" s="326" customFormat="1" ht="24.75" hidden="1" customHeight="1">
      <c r="A186" s="305" t="s">
        <v>539</v>
      </c>
      <c r="B186" s="306" t="s">
        <v>348</v>
      </c>
      <c r="C186" s="307" t="s">
        <v>536</v>
      </c>
      <c r="D186" s="308" t="s">
        <v>316</v>
      </c>
      <c r="E186" s="308" t="s">
        <v>318</v>
      </c>
      <c r="F186" s="309" t="s">
        <v>540</v>
      </c>
      <c r="G186" s="310" t="str">
        <f>MID(F186,14,7)</f>
        <v>1906038</v>
      </c>
      <c r="H186" s="305" t="s">
        <v>541</v>
      </c>
      <c r="I186" s="311">
        <f>+G186-H186</f>
        <v>0</v>
      </c>
      <c r="J186" s="312" t="s">
        <v>538</v>
      </c>
      <c r="K186" s="358">
        <v>1905014</v>
      </c>
      <c r="L186" s="312" t="s">
        <v>356</v>
      </c>
      <c r="M186" s="305" t="s">
        <v>539</v>
      </c>
      <c r="N186" s="312" t="s">
        <v>542</v>
      </c>
      <c r="O186" s="312" t="s">
        <v>326</v>
      </c>
      <c r="P186" s="314" t="str">
        <f>MID(C186,1,7)</f>
        <v>O230117</v>
      </c>
      <c r="Q186" s="314" t="str">
        <f>MID(H186,1,4)</f>
        <v>1906</v>
      </c>
      <c r="R186" s="314" t="str">
        <f>MID(C186,14,8)</f>
        <v>20240197</v>
      </c>
      <c r="S186" s="314" t="str">
        <f>MID(O186,1,2)</f>
        <v>13</v>
      </c>
      <c r="T186" s="314" t="str">
        <f>MID(H186,5,3)</f>
        <v>038</v>
      </c>
      <c r="U186" s="312" t="str">
        <f>CONCATENATE(P186,Q186,R186,S186,T186)</f>
        <v>O23011719062024019713038</v>
      </c>
      <c r="V186" s="315" t="s">
        <v>345</v>
      </c>
      <c r="W186" s="308" t="s">
        <v>543</v>
      </c>
      <c r="X186" s="316">
        <v>10</v>
      </c>
      <c r="Y186" s="317" t="s">
        <v>347</v>
      </c>
      <c r="Z186" s="385">
        <v>0</v>
      </c>
      <c r="AA186" s="385">
        <v>0</v>
      </c>
      <c r="AB186" s="385">
        <v>0</v>
      </c>
      <c r="AC186" s="385">
        <v>0</v>
      </c>
      <c r="AD186" s="385">
        <v>0</v>
      </c>
      <c r="AE186" s="405">
        <v>0</v>
      </c>
      <c r="AF186" s="385">
        <v>0</v>
      </c>
      <c r="AG186" s="385">
        <v>0</v>
      </c>
      <c r="AH186" s="385">
        <v>0</v>
      </c>
      <c r="AI186" s="385">
        <v>0</v>
      </c>
      <c r="AJ186" s="385">
        <v>0</v>
      </c>
      <c r="AK186" s="385">
        <v>0</v>
      </c>
      <c r="AL186" s="385">
        <v>0</v>
      </c>
      <c r="AM186" s="385">
        <v>0</v>
      </c>
      <c r="AN186" s="385">
        <v>0</v>
      </c>
      <c r="AO186" s="385">
        <v>0</v>
      </c>
      <c r="AP186" s="385">
        <v>0</v>
      </c>
      <c r="AQ186" s="385">
        <v>0</v>
      </c>
      <c r="AR186" s="385">
        <v>0</v>
      </c>
      <c r="AS186" s="385">
        <v>0</v>
      </c>
      <c r="AT186" s="385">
        <v>0</v>
      </c>
      <c r="AU186" s="385">
        <v>0</v>
      </c>
      <c r="AV186" s="385">
        <v>0</v>
      </c>
      <c r="AW186" s="406">
        <v>0</v>
      </c>
      <c r="AX186" s="407">
        <v>0</v>
      </c>
      <c r="AY186" s="407">
        <v>0</v>
      </c>
      <c r="AZ186" s="318">
        <f>SUM(Z186:AY187)</f>
        <v>0</v>
      </c>
      <c r="BA186" s="385">
        <v>0</v>
      </c>
      <c r="BB186" s="385">
        <v>0</v>
      </c>
      <c r="BC186" s="385">
        <v>0</v>
      </c>
      <c r="BD186" s="385">
        <v>0</v>
      </c>
      <c r="BE186" s="385">
        <v>0</v>
      </c>
      <c r="BF186" s="385">
        <v>0</v>
      </c>
      <c r="BG186" s="385">
        <v>0</v>
      </c>
      <c r="BH186" s="385">
        <v>0</v>
      </c>
      <c r="BI186" s="385">
        <v>0</v>
      </c>
      <c r="BJ186" s="385">
        <v>0</v>
      </c>
      <c r="BK186" s="385">
        <v>0</v>
      </c>
      <c r="BL186" s="406">
        <v>0</v>
      </c>
      <c r="BM186" s="385">
        <v>0</v>
      </c>
      <c r="BN186" s="406">
        <v>0</v>
      </c>
      <c r="BO186" s="385">
        <v>0</v>
      </c>
      <c r="BP186" s="385">
        <v>0</v>
      </c>
      <c r="BQ186" s="385">
        <v>0</v>
      </c>
      <c r="BR186" s="385">
        <v>0</v>
      </c>
      <c r="BS186" s="385">
        <v>0</v>
      </c>
      <c r="BT186" s="385">
        <v>0</v>
      </c>
      <c r="BU186" s="385">
        <f>SUM(BA186:BT186)</f>
        <v>0</v>
      </c>
      <c r="BV186" s="385">
        <f>+BU186+AZ186</f>
        <v>0</v>
      </c>
      <c r="BW186" s="863">
        <f>3128174036+2527491000</f>
        <v>5655665036</v>
      </c>
      <c r="BX186" s="385">
        <v>0</v>
      </c>
      <c r="BY186" s="385">
        <v>0</v>
      </c>
      <c r="BZ186" s="385">
        <v>0</v>
      </c>
      <c r="CA186" s="385">
        <v>0</v>
      </c>
      <c r="CB186" s="385">
        <v>0</v>
      </c>
      <c r="CC186" s="385">
        <v>0</v>
      </c>
      <c r="CD186" s="385">
        <v>0</v>
      </c>
      <c r="CE186" s="385">
        <v>0</v>
      </c>
      <c r="CF186" s="385">
        <v>0</v>
      </c>
      <c r="CG186" s="385">
        <v>0</v>
      </c>
      <c r="CH186" s="385">
        <v>899909885</v>
      </c>
      <c r="CI186" s="385">
        <v>26997297</v>
      </c>
      <c r="CJ186" s="385">
        <v>0</v>
      </c>
      <c r="CK186" s="385">
        <v>0</v>
      </c>
      <c r="CL186" s="385">
        <v>0</v>
      </c>
      <c r="CM186" s="385">
        <v>0</v>
      </c>
      <c r="CN186" s="385">
        <v>0</v>
      </c>
      <c r="CO186" s="385">
        <v>0</v>
      </c>
      <c r="CP186" s="385">
        <v>0</v>
      </c>
      <c r="CQ186" s="385">
        <v>0</v>
      </c>
      <c r="CR186" s="385">
        <v>0</v>
      </c>
      <c r="CS186" s="385">
        <v>0</v>
      </c>
      <c r="CT186" s="385">
        <v>0</v>
      </c>
      <c r="CU186" s="385">
        <v>0</v>
      </c>
      <c r="CV186" s="385">
        <v>0</v>
      </c>
      <c r="CW186" s="385">
        <f>SUM(BW186:CV186)</f>
        <v>6582572218</v>
      </c>
      <c r="CX186" s="385">
        <v>0</v>
      </c>
      <c r="CY186" s="385">
        <v>0</v>
      </c>
      <c r="CZ186" s="385">
        <v>0</v>
      </c>
      <c r="DA186" s="385">
        <v>0</v>
      </c>
      <c r="DB186" s="318">
        <f>SUM(CX186:DA186)</f>
        <v>0</v>
      </c>
      <c r="DC186" s="318">
        <f>+DB186+CW186</f>
        <v>6582572218</v>
      </c>
      <c r="DD186" s="318">
        <f>+DC186+BV186</f>
        <v>6582572218</v>
      </c>
      <c r="DE186" s="322"/>
      <c r="DF186" s="322"/>
      <c r="DG186" s="323"/>
      <c r="DH186" s="324"/>
      <c r="DI186" s="167"/>
      <c r="DJ186" s="196">
        <f t="shared" si="236"/>
        <v>6582572218</v>
      </c>
      <c r="DK186" s="196">
        <f>+CK186+CL186+CM186+CN186</f>
        <v>0</v>
      </c>
      <c r="DL186" s="196">
        <f>+CO186</f>
        <v>0</v>
      </c>
      <c r="DM186" s="196">
        <f>+CP186</f>
        <v>0</v>
      </c>
      <c r="DN186" s="196">
        <f>+CQ186</f>
        <v>0</v>
      </c>
      <c r="DO186" s="196">
        <f>+CX186</f>
        <v>0</v>
      </c>
      <c r="DP186" s="196">
        <f>+CY186+CZ186+DA186</f>
        <v>0</v>
      </c>
      <c r="DQ186" s="196">
        <f>+CS186</f>
        <v>0</v>
      </c>
      <c r="DR186" s="196">
        <v>0</v>
      </c>
      <c r="DS186" s="196">
        <f>+CR186</f>
        <v>0</v>
      </c>
      <c r="DT186" s="196">
        <f>+CT186</f>
        <v>0</v>
      </c>
      <c r="DU186" s="196">
        <f>+CU186</f>
        <v>0</v>
      </c>
      <c r="DV186" s="196">
        <f>+CV186</f>
        <v>0</v>
      </c>
      <c r="DW186" s="196">
        <f>SUM(DJ186:DV186)</f>
        <v>6582572218</v>
      </c>
      <c r="DX186" s="196">
        <f>+Z186+AA186+AB186+AC186+AD186+AE186+AF186+AJ186+AK186+AL186+AM186+AN186+AO186+AP186+AQ186+AR186+AS186+AT186+AU186+AV186+BF186+AW186+AX186+AY186+BG186+BH186+BI186</f>
        <v>0</v>
      </c>
      <c r="DY186" s="196">
        <f>+AG186+AH186</f>
        <v>0</v>
      </c>
      <c r="DZ186" s="196">
        <f>+AH186</f>
        <v>0</v>
      </c>
      <c r="EA186" s="196">
        <f>+AI186</f>
        <v>0</v>
      </c>
      <c r="EB186" s="196">
        <f>+BA186</f>
        <v>0</v>
      </c>
      <c r="EC186" s="196">
        <f>+BJ186+BK186+BL186+BN186+BM186+BT186</f>
        <v>0</v>
      </c>
      <c r="ED186" s="196">
        <f>+BP186</f>
        <v>0</v>
      </c>
      <c r="EE186" s="196">
        <f>+BQ186</f>
        <v>0</v>
      </c>
      <c r="EF186" s="196">
        <f>+BO186</f>
        <v>0</v>
      </c>
      <c r="EG186" s="196">
        <f>+BB186+BC186</f>
        <v>0</v>
      </c>
      <c r="EH186" s="196">
        <f>+BD186</f>
        <v>0</v>
      </c>
      <c r="EI186" s="196">
        <f>+BE186</f>
        <v>0</v>
      </c>
      <c r="EJ186" s="196">
        <f>+BR186</f>
        <v>0</v>
      </c>
      <c r="EK186" s="196">
        <f>+BS186</f>
        <v>0</v>
      </c>
      <c r="EL186" s="196">
        <f>SUM(DX186:EK186)</f>
        <v>0</v>
      </c>
      <c r="EM186" s="196">
        <f>+EL186+DW186</f>
        <v>6582572218</v>
      </c>
      <c r="EN186" s="325">
        <f>+EM186-DD186</f>
        <v>0</v>
      </c>
    </row>
    <row r="187" spans="1:144" ht="24.75" hidden="1" customHeight="1">
      <c r="A187" s="147">
        <v>0</v>
      </c>
      <c r="B187" s="66"/>
      <c r="C187" s="66"/>
      <c r="D187" s="67"/>
      <c r="E187" s="68"/>
      <c r="F187" s="69"/>
      <c r="G187" s="70"/>
      <c r="H187" s="71"/>
      <c r="I187" s="327"/>
      <c r="J187" s="189"/>
      <c r="K187" s="71"/>
      <c r="L187" s="189"/>
      <c r="M187" s="190"/>
      <c r="N187" s="189"/>
      <c r="O187" s="189"/>
      <c r="P187" s="190"/>
      <c r="Q187" s="190"/>
      <c r="R187" s="190"/>
      <c r="S187" s="190"/>
      <c r="T187" s="190"/>
      <c r="U187" s="191"/>
      <c r="V187" s="190"/>
      <c r="W187" s="192"/>
      <c r="X187" s="193"/>
      <c r="Y187" s="75"/>
      <c r="Z187" s="371"/>
      <c r="AA187" s="371"/>
      <c r="AB187" s="371"/>
      <c r="AC187" s="371"/>
      <c r="AD187" s="371"/>
      <c r="AE187" s="401"/>
      <c r="AF187" s="371"/>
      <c r="AG187" s="371"/>
      <c r="AH187" s="371"/>
      <c r="AI187" s="371"/>
      <c r="AJ187" s="371"/>
      <c r="AK187" s="371"/>
      <c r="AL187" s="371"/>
      <c r="AM187" s="371"/>
      <c r="AN187" s="371"/>
      <c r="AO187" s="371"/>
      <c r="AP187" s="371"/>
      <c r="AQ187" s="371"/>
      <c r="AR187" s="371"/>
      <c r="AS187" s="371"/>
      <c r="AT187" s="371"/>
      <c r="AU187" s="371"/>
      <c r="AV187" s="371"/>
      <c r="AW187" s="371"/>
      <c r="AZ187" s="371"/>
      <c r="BA187" s="371"/>
      <c r="BB187" s="371"/>
      <c r="BC187" s="371"/>
      <c r="BD187" s="371"/>
      <c r="BE187" s="371"/>
      <c r="BF187" s="371"/>
      <c r="BG187" s="371"/>
      <c r="BH187" s="371"/>
      <c r="BI187" s="371"/>
      <c r="BJ187" s="371"/>
      <c r="BK187" s="371"/>
      <c r="BM187" s="371"/>
      <c r="BO187" s="371"/>
      <c r="BP187" s="371"/>
      <c r="BQ187" s="371"/>
      <c r="BR187" s="371"/>
      <c r="BS187" s="371"/>
      <c r="BT187" s="371"/>
      <c r="BU187" s="371"/>
      <c r="BV187" s="371"/>
      <c r="BW187" s="862">
        <v>0</v>
      </c>
      <c r="BX187" s="371"/>
      <c r="BY187" s="371"/>
      <c r="BZ187" s="371"/>
      <c r="CA187" s="371"/>
      <c r="CB187" s="371"/>
      <c r="CC187" s="371"/>
      <c r="CD187" s="371"/>
      <c r="CE187" s="371"/>
      <c r="CF187" s="371"/>
      <c r="CG187" s="371"/>
      <c r="CH187" s="371"/>
      <c r="CI187" s="371"/>
      <c r="CJ187" s="371"/>
      <c r="CK187" s="371"/>
      <c r="CL187" s="386"/>
      <c r="CM187" s="386"/>
      <c r="CN187" s="386"/>
      <c r="CO187" s="386"/>
      <c r="CP187" s="386"/>
      <c r="CQ187" s="386"/>
      <c r="CR187" s="386"/>
      <c r="CS187" s="386"/>
      <c r="CT187" s="386"/>
      <c r="CU187" s="386"/>
      <c r="CV187" s="386"/>
      <c r="CW187" s="386"/>
      <c r="CX187" s="386"/>
      <c r="CY187" s="386"/>
      <c r="CZ187" s="386"/>
      <c r="DA187" s="386"/>
      <c r="DB187" s="386"/>
      <c r="DC187" s="386"/>
      <c r="DD187" s="386"/>
      <c r="DE187" s="96"/>
      <c r="DF187" s="96"/>
      <c r="DG187" s="223"/>
      <c r="DH187" s="195"/>
      <c r="DI187" s="88"/>
      <c r="DJ187" s="75">
        <f t="shared" si="236"/>
        <v>0</v>
      </c>
      <c r="DK187" s="75"/>
      <c r="DL187" s="75">
        <f>+CN187+CO187</f>
        <v>0</v>
      </c>
      <c r="DM187" s="75">
        <f>+CO187+CP187</f>
        <v>0</v>
      </c>
      <c r="DN187" s="75">
        <f>+CP187+CQ187</f>
        <v>0</v>
      </c>
      <c r="DO187" s="75"/>
      <c r="DP187" s="75"/>
      <c r="DQ187" s="75"/>
      <c r="DR187" s="75"/>
      <c r="DS187" s="75"/>
      <c r="DT187" s="75"/>
      <c r="DU187" s="75"/>
      <c r="DV187" s="75"/>
      <c r="DW187" s="75"/>
      <c r="DX187" s="75">
        <f>+Z187+AA187+AB187+AC187+AD187+AF187+AJ187+AK187+AL187+AM187+AN187+AO187+AP187+AQ187+AR187+AS187+AT187+AU187+AV187+BF187+BG187+BH187+BI187+BT187</f>
        <v>0</v>
      </c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>
        <f>+BS187</f>
        <v>0</v>
      </c>
      <c r="EL187" s="75"/>
      <c r="EM187" s="196"/>
      <c r="EN187" s="75">
        <f>+EM187-DD187</f>
        <v>0</v>
      </c>
    </row>
    <row r="188" spans="1:144" s="326" customFormat="1" ht="24.75" hidden="1" customHeight="1">
      <c r="A188" s="305" t="s">
        <v>544</v>
      </c>
      <c r="B188" s="306" t="s">
        <v>348</v>
      </c>
      <c r="C188" s="307" t="s">
        <v>536</v>
      </c>
      <c r="D188" s="308" t="s">
        <v>316</v>
      </c>
      <c r="E188" s="308" t="s">
        <v>318</v>
      </c>
      <c r="F188" s="309" t="s">
        <v>540</v>
      </c>
      <c r="G188" s="310" t="str">
        <f>MID(F188,14,7)</f>
        <v>1906038</v>
      </c>
      <c r="H188" s="305" t="s">
        <v>541</v>
      </c>
      <c r="I188" s="311">
        <f>+G188-H188</f>
        <v>0</v>
      </c>
      <c r="J188" s="312" t="s">
        <v>538</v>
      </c>
      <c r="K188" s="358">
        <v>1999056</v>
      </c>
      <c r="L188" s="312" t="s">
        <v>538</v>
      </c>
      <c r="M188" s="305" t="s">
        <v>544</v>
      </c>
      <c r="N188" s="312" t="s">
        <v>545</v>
      </c>
      <c r="O188" s="312" t="s">
        <v>326</v>
      </c>
      <c r="P188" s="314" t="str">
        <f>MID(C188,1,7)</f>
        <v>O230117</v>
      </c>
      <c r="Q188" s="314" t="str">
        <f>MID(H188,1,4)</f>
        <v>1906</v>
      </c>
      <c r="R188" s="314" t="str">
        <f>MID(C188,14,8)</f>
        <v>20240197</v>
      </c>
      <c r="S188" s="314" t="str">
        <f>MID(O188,1,2)</f>
        <v>13</v>
      </c>
      <c r="T188" s="314" t="str">
        <f>MID(H188,5,3)</f>
        <v>038</v>
      </c>
      <c r="U188" s="312" t="str">
        <f>CONCATENATE(P188,Q188,R188,S188,T188)</f>
        <v>O23011719062024019713038</v>
      </c>
      <c r="V188" s="315" t="s">
        <v>345</v>
      </c>
      <c r="W188" s="308" t="s">
        <v>346</v>
      </c>
      <c r="X188" s="316">
        <v>10</v>
      </c>
      <c r="Y188" s="317" t="s">
        <v>347</v>
      </c>
      <c r="Z188" s="385">
        <v>0</v>
      </c>
      <c r="AA188" s="385">
        <v>0</v>
      </c>
      <c r="AB188" s="385">
        <v>0</v>
      </c>
      <c r="AC188" s="385">
        <v>0</v>
      </c>
      <c r="AD188" s="385">
        <v>0</v>
      </c>
      <c r="AE188" s="405">
        <v>0</v>
      </c>
      <c r="AF188" s="385">
        <v>0</v>
      </c>
      <c r="AG188" s="385">
        <v>0</v>
      </c>
      <c r="AH188" s="385">
        <v>0</v>
      </c>
      <c r="AI188" s="385">
        <v>0</v>
      </c>
      <c r="AJ188" s="385">
        <v>0</v>
      </c>
      <c r="AK188" s="385">
        <v>0</v>
      </c>
      <c r="AL188" s="385">
        <v>0</v>
      </c>
      <c r="AM188" s="385">
        <v>0</v>
      </c>
      <c r="AN188" s="385">
        <v>0</v>
      </c>
      <c r="AO188" s="385">
        <v>0</v>
      </c>
      <c r="AP188" s="385">
        <v>0</v>
      </c>
      <c r="AQ188" s="385">
        <v>0</v>
      </c>
      <c r="AR188" s="385">
        <v>0</v>
      </c>
      <c r="AS188" s="385">
        <v>0</v>
      </c>
      <c r="AT188" s="385">
        <v>0</v>
      </c>
      <c r="AU188" s="385">
        <v>0</v>
      </c>
      <c r="AV188" s="385">
        <v>0</v>
      </c>
      <c r="AW188" s="406">
        <v>0</v>
      </c>
      <c r="AX188" s="407">
        <v>0</v>
      </c>
      <c r="AY188" s="407">
        <v>0</v>
      </c>
      <c r="AZ188" s="318">
        <f>SUM(Z188:AY189)</f>
        <v>0</v>
      </c>
      <c r="BA188" s="385">
        <v>0</v>
      </c>
      <c r="BB188" s="385">
        <v>0</v>
      </c>
      <c r="BC188" s="385">
        <v>0</v>
      </c>
      <c r="BD188" s="385">
        <v>0</v>
      </c>
      <c r="BE188" s="385">
        <v>0</v>
      </c>
      <c r="BF188" s="385">
        <v>0</v>
      </c>
      <c r="BG188" s="385">
        <v>0</v>
      </c>
      <c r="BH188" s="385">
        <v>0</v>
      </c>
      <c r="BI188" s="385">
        <v>0</v>
      </c>
      <c r="BJ188" s="385">
        <v>0</v>
      </c>
      <c r="BK188" s="385">
        <v>0</v>
      </c>
      <c r="BL188" s="406">
        <v>0</v>
      </c>
      <c r="BM188" s="385">
        <v>0</v>
      </c>
      <c r="BN188" s="406">
        <v>0</v>
      </c>
      <c r="BO188" s="385">
        <v>0</v>
      </c>
      <c r="BP188" s="385">
        <v>0</v>
      </c>
      <c r="BQ188" s="385">
        <v>0</v>
      </c>
      <c r="BR188" s="385">
        <v>0</v>
      </c>
      <c r="BS188" s="385">
        <v>0</v>
      </c>
      <c r="BT188" s="385">
        <v>0</v>
      </c>
      <c r="BU188" s="385">
        <f>SUM(BA188:BT188)</f>
        <v>0</v>
      </c>
      <c r="BV188" s="385">
        <f>+BU188+AZ188</f>
        <v>0</v>
      </c>
      <c r="BW188" s="863">
        <v>520743336</v>
      </c>
      <c r="BX188" s="385">
        <v>0</v>
      </c>
      <c r="BY188" s="385">
        <v>0</v>
      </c>
      <c r="BZ188" s="385">
        <v>0</v>
      </c>
      <c r="CA188" s="385">
        <v>0</v>
      </c>
      <c r="CB188" s="385">
        <v>0</v>
      </c>
      <c r="CC188" s="385">
        <v>0</v>
      </c>
      <c r="CD188" s="385">
        <v>0</v>
      </c>
      <c r="CE188" s="385">
        <v>0</v>
      </c>
      <c r="CF188" s="385">
        <v>0</v>
      </c>
      <c r="CG188" s="385">
        <v>0</v>
      </c>
      <c r="CH188" s="385">
        <v>100612083</v>
      </c>
      <c r="CI188" s="385">
        <v>3018363</v>
      </c>
      <c r="CJ188" s="385">
        <v>0</v>
      </c>
      <c r="CK188" s="385">
        <v>0</v>
      </c>
      <c r="CL188" s="385">
        <v>0</v>
      </c>
      <c r="CM188" s="385">
        <v>0</v>
      </c>
      <c r="CN188" s="385">
        <v>0</v>
      </c>
      <c r="CO188" s="385">
        <v>0</v>
      </c>
      <c r="CP188" s="385">
        <v>0</v>
      </c>
      <c r="CQ188" s="385">
        <v>0</v>
      </c>
      <c r="CR188" s="385">
        <v>0</v>
      </c>
      <c r="CS188" s="385">
        <v>0</v>
      </c>
      <c r="CT188" s="385">
        <v>0</v>
      </c>
      <c r="CU188" s="385">
        <v>0</v>
      </c>
      <c r="CV188" s="385">
        <v>0</v>
      </c>
      <c r="CW188" s="385">
        <f>SUM(BW188:CV188)</f>
        <v>624373782</v>
      </c>
      <c r="CX188" s="385">
        <v>0</v>
      </c>
      <c r="CY188" s="385">
        <v>0</v>
      </c>
      <c r="CZ188" s="385">
        <v>0</v>
      </c>
      <c r="DA188" s="385">
        <v>0</v>
      </c>
      <c r="DB188" s="318">
        <f>SUM(CX188:DA188)</f>
        <v>0</v>
      </c>
      <c r="DC188" s="318">
        <f>+DB188+CW188</f>
        <v>624373782</v>
      </c>
      <c r="DD188" s="318">
        <f>+DC188+BV188</f>
        <v>624373782</v>
      </c>
      <c r="DE188" s="322"/>
      <c r="DF188" s="322"/>
      <c r="DG188" s="223"/>
      <c r="DH188" s="324"/>
      <c r="DI188" s="167"/>
      <c r="DJ188" s="196">
        <f t="shared" si="236"/>
        <v>624373782</v>
      </c>
      <c r="DK188" s="196">
        <f>+CK188+CL188+CM188+CN188</f>
        <v>0</v>
      </c>
      <c r="DL188" s="196">
        <f>+CO188</f>
        <v>0</v>
      </c>
      <c r="DM188" s="196">
        <f>+CP188</f>
        <v>0</v>
      </c>
      <c r="DN188" s="196">
        <f>+CQ188</f>
        <v>0</v>
      </c>
      <c r="DO188" s="196">
        <f>+CX188</f>
        <v>0</v>
      </c>
      <c r="DP188" s="196">
        <f>+CY188+CZ188+DA188</f>
        <v>0</v>
      </c>
      <c r="DQ188" s="196">
        <f>+CS188</f>
        <v>0</v>
      </c>
      <c r="DR188" s="196">
        <v>0</v>
      </c>
      <c r="DS188" s="196">
        <f>+CR188</f>
        <v>0</v>
      </c>
      <c r="DT188" s="196">
        <f>+CT188</f>
        <v>0</v>
      </c>
      <c r="DU188" s="196">
        <f>+CU188</f>
        <v>0</v>
      </c>
      <c r="DV188" s="196">
        <f>+CV188</f>
        <v>0</v>
      </c>
      <c r="DW188" s="196">
        <f>SUM(DJ188:DV188)</f>
        <v>624373782</v>
      </c>
      <c r="DX188" s="196">
        <f>+Z188+AA188+AB188+AC188+AD188+AE188+AF188+AJ188+AK188+AL188+AM188+AN188+AO188+AP188+AQ188+AR188+AS188+AT188+AU188+AV188+BF188+AW188+AX188+AY188+BG188+BH188+BI188</f>
        <v>0</v>
      </c>
      <c r="DY188" s="196">
        <f>+AG188+AH188</f>
        <v>0</v>
      </c>
      <c r="DZ188" s="196">
        <f>+AH188</f>
        <v>0</v>
      </c>
      <c r="EA188" s="196">
        <f>+AI188</f>
        <v>0</v>
      </c>
      <c r="EB188" s="196">
        <f>+BA188</f>
        <v>0</v>
      </c>
      <c r="EC188" s="196">
        <f>+BJ188+BK188+BL188+BN188+BM188+BT188</f>
        <v>0</v>
      </c>
      <c r="ED188" s="196">
        <f>+BP188</f>
        <v>0</v>
      </c>
      <c r="EE188" s="196">
        <f>+BQ188</f>
        <v>0</v>
      </c>
      <c r="EF188" s="196">
        <f>+BO188</f>
        <v>0</v>
      </c>
      <c r="EG188" s="196">
        <f>+BB188+BC188</f>
        <v>0</v>
      </c>
      <c r="EH188" s="196">
        <f>+BD188</f>
        <v>0</v>
      </c>
      <c r="EI188" s="196">
        <f>+BE188</f>
        <v>0</v>
      </c>
      <c r="EJ188" s="196">
        <f>+BR188</f>
        <v>0</v>
      </c>
      <c r="EK188" s="196">
        <f>+BS188</f>
        <v>0</v>
      </c>
      <c r="EL188" s="196">
        <f>SUM(DX188:EK188)</f>
        <v>0</v>
      </c>
      <c r="EM188" s="196">
        <f>+EL188+DW188</f>
        <v>624373782</v>
      </c>
      <c r="EN188" s="325">
        <f>+EM188-DD188</f>
        <v>0</v>
      </c>
    </row>
    <row r="189" spans="1:144" ht="24.75" hidden="1" customHeight="1">
      <c r="A189" s="147">
        <v>0</v>
      </c>
      <c r="B189" s="66"/>
      <c r="C189" s="66"/>
      <c r="D189" s="67"/>
      <c r="E189" s="68"/>
      <c r="F189" s="69"/>
      <c r="G189" s="70"/>
      <c r="H189" s="71"/>
      <c r="I189" s="327"/>
      <c r="J189" s="189"/>
      <c r="K189" s="71"/>
      <c r="L189" s="189"/>
      <c r="M189" s="190"/>
      <c r="N189" s="189"/>
      <c r="O189" s="189"/>
      <c r="P189" s="190"/>
      <c r="Q189" s="190"/>
      <c r="R189" s="190"/>
      <c r="S189" s="190"/>
      <c r="T189" s="190"/>
      <c r="U189" s="191"/>
      <c r="V189" s="190"/>
      <c r="W189" s="192"/>
      <c r="X189" s="193"/>
      <c r="Y189" s="75"/>
      <c r="Z189" s="371"/>
      <c r="AA189" s="371"/>
      <c r="AB189" s="371"/>
      <c r="AC189" s="371"/>
      <c r="AD189" s="371"/>
      <c r="AE189" s="401"/>
      <c r="AF189" s="371"/>
      <c r="AG189" s="371"/>
      <c r="AH189" s="371"/>
      <c r="AI189" s="371"/>
      <c r="AJ189" s="371"/>
      <c r="AK189" s="371"/>
      <c r="AL189" s="371"/>
      <c r="AM189" s="371"/>
      <c r="AN189" s="371"/>
      <c r="AO189" s="371"/>
      <c r="AP189" s="371"/>
      <c r="AQ189" s="371"/>
      <c r="AR189" s="371"/>
      <c r="AS189" s="371"/>
      <c r="AT189" s="371"/>
      <c r="AU189" s="371"/>
      <c r="AV189" s="371"/>
      <c r="AW189" s="371"/>
      <c r="AZ189" s="371"/>
      <c r="BA189" s="371"/>
      <c r="BB189" s="371"/>
      <c r="BC189" s="371"/>
      <c r="BD189" s="371"/>
      <c r="BE189" s="371"/>
      <c r="BF189" s="371"/>
      <c r="BG189" s="371"/>
      <c r="BH189" s="371"/>
      <c r="BI189" s="371"/>
      <c r="BJ189" s="371"/>
      <c r="BK189" s="371"/>
      <c r="BM189" s="371"/>
      <c r="BO189" s="371"/>
      <c r="BP189" s="371"/>
      <c r="BQ189" s="371"/>
      <c r="BR189" s="371"/>
      <c r="BS189" s="371"/>
      <c r="BT189" s="371"/>
      <c r="BU189" s="371"/>
      <c r="BV189" s="371"/>
      <c r="BW189" s="862"/>
      <c r="BX189" s="371"/>
      <c r="BY189" s="371"/>
      <c r="BZ189" s="371"/>
      <c r="CA189" s="371"/>
      <c r="CB189" s="371"/>
      <c r="CC189" s="371"/>
      <c r="CD189" s="371"/>
      <c r="CE189" s="371"/>
      <c r="CF189" s="371"/>
      <c r="CG189" s="371"/>
      <c r="CH189" s="371"/>
      <c r="CI189" s="371"/>
      <c r="CJ189" s="371"/>
      <c r="CK189" s="371"/>
      <c r="CL189" s="386"/>
      <c r="CM189" s="386"/>
      <c r="CN189" s="386"/>
      <c r="CO189" s="386"/>
      <c r="CP189" s="386"/>
      <c r="CQ189" s="386"/>
      <c r="CR189" s="386"/>
      <c r="CS189" s="386"/>
      <c r="CT189" s="386"/>
      <c r="CU189" s="386"/>
      <c r="CV189" s="386"/>
      <c r="CW189" s="386"/>
      <c r="CX189" s="386"/>
      <c r="CY189" s="386"/>
      <c r="CZ189" s="386"/>
      <c r="DA189" s="386"/>
      <c r="DB189" s="386"/>
      <c r="DC189" s="386"/>
      <c r="DD189" s="386"/>
      <c r="DE189" s="96"/>
      <c r="DF189" s="96"/>
      <c r="DG189" s="223"/>
      <c r="DH189" s="195"/>
      <c r="DI189" s="88"/>
      <c r="DJ189" s="75">
        <f t="shared" si="236"/>
        <v>0</v>
      </c>
      <c r="DK189" s="75"/>
      <c r="DL189" s="75">
        <f t="shared" ref="DL189:DN190" si="259">+CN189+CO189</f>
        <v>0</v>
      </c>
      <c r="DM189" s="75">
        <f t="shared" si="259"/>
        <v>0</v>
      </c>
      <c r="DN189" s="75">
        <f t="shared" si="259"/>
        <v>0</v>
      </c>
      <c r="DO189" s="75"/>
      <c r="DP189" s="75"/>
      <c r="DQ189" s="75"/>
      <c r="DR189" s="75"/>
      <c r="DS189" s="75"/>
      <c r="DT189" s="75"/>
      <c r="DU189" s="75"/>
      <c r="DV189" s="75"/>
      <c r="DW189" s="75"/>
      <c r="DX189" s="75"/>
      <c r="DY189" s="75"/>
      <c r="DZ189" s="75"/>
      <c r="EA189" s="75"/>
      <c r="EB189" s="75"/>
      <c r="EC189" s="75"/>
      <c r="ED189" s="75"/>
      <c r="EE189" s="75"/>
      <c r="EF189" s="75"/>
      <c r="EG189" s="75"/>
      <c r="EH189" s="75"/>
      <c r="EI189" s="75"/>
      <c r="EJ189" s="75"/>
      <c r="EK189" s="75"/>
      <c r="EL189" s="75"/>
      <c r="EM189" s="196"/>
      <c r="EN189" s="75"/>
    </row>
    <row r="190" spans="1:144" ht="24.75" hidden="1" customHeight="1">
      <c r="A190" s="452" t="s">
        <v>221</v>
      </c>
      <c r="B190" s="363" t="s">
        <v>348</v>
      </c>
      <c r="C190" s="364" t="s">
        <v>536</v>
      </c>
      <c r="D190" s="342" t="s">
        <v>316</v>
      </c>
      <c r="E190" s="342" t="s">
        <v>318</v>
      </c>
      <c r="F190" s="309"/>
      <c r="G190" s="343"/>
      <c r="H190" s="313"/>
      <c r="I190" s="313"/>
      <c r="J190" s="365" t="s">
        <v>356</v>
      </c>
      <c r="K190" s="313">
        <v>1999055</v>
      </c>
      <c r="L190" s="365" t="s">
        <v>356</v>
      </c>
      <c r="M190" s="453"/>
      <c r="N190" s="365"/>
      <c r="O190" s="365"/>
      <c r="P190" s="365"/>
      <c r="Q190" s="365"/>
      <c r="R190" s="365"/>
      <c r="S190" s="365"/>
      <c r="T190" s="365"/>
      <c r="U190" s="312"/>
      <c r="V190" s="454"/>
      <c r="W190" s="455"/>
      <c r="X190" s="456"/>
      <c r="Y190" s="456"/>
      <c r="Z190" s="454">
        <f>+Z191+Z193+Z195</f>
        <v>0</v>
      </c>
      <c r="AA190" s="454">
        <f t="shared" ref="AA190:CQ190" si="260">+AA191+AA193+AA195</f>
        <v>0</v>
      </c>
      <c r="AB190" s="454">
        <f t="shared" si="260"/>
        <v>0</v>
      </c>
      <c r="AC190" s="454">
        <f t="shared" si="260"/>
        <v>0</v>
      </c>
      <c r="AD190" s="454">
        <f t="shared" si="260"/>
        <v>0</v>
      </c>
      <c r="AE190" s="454">
        <f t="shared" si="260"/>
        <v>0</v>
      </c>
      <c r="AF190" s="454">
        <f t="shared" si="260"/>
        <v>0</v>
      </c>
      <c r="AG190" s="454">
        <f t="shared" si="260"/>
        <v>0</v>
      </c>
      <c r="AH190" s="454">
        <f t="shared" si="260"/>
        <v>0</v>
      </c>
      <c r="AI190" s="454">
        <f t="shared" si="260"/>
        <v>0</v>
      </c>
      <c r="AJ190" s="454">
        <f t="shared" si="260"/>
        <v>0</v>
      </c>
      <c r="AK190" s="454">
        <f t="shared" si="260"/>
        <v>0</v>
      </c>
      <c r="AL190" s="454">
        <f t="shared" si="260"/>
        <v>0</v>
      </c>
      <c r="AM190" s="454">
        <f t="shared" si="260"/>
        <v>0</v>
      </c>
      <c r="AN190" s="454">
        <f t="shared" si="260"/>
        <v>0</v>
      </c>
      <c r="AO190" s="454">
        <f t="shared" si="260"/>
        <v>0</v>
      </c>
      <c r="AP190" s="454">
        <f t="shared" si="260"/>
        <v>0</v>
      </c>
      <c r="AQ190" s="454">
        <f t="shared" si="260"/>
        <v>0</v>
      </c>
      <c r="AR190" s="454">
        <f t="shared" si="260"/>
        <v>0</v>
      </c>
      <c r="AS190" s="454">
        <f t="shared" si="260"/>
        <v>0</v>
      </c>
      <c r="AT190" s="454">
        <f t="shared" si="260"/>
        <v>0</v>
      </c>
      <c r="AU190" s="454">
        <f t="shared" si="260"/>
        <v>0</v>
      </c>
      <c r="AV190" s="454">
        <f t="shared" si="260"/>
        <v>0</v>
      </c>
      <c r="AW190" s="454"/>
      <c r="AX190" s="299">
        <f t="shared" ref="AX190" si="261">+AX191+AX193+AX195</f>
        <v>0</v>
      </c>
      <c r="AY190" s="299">
        <f t="shared" ref="AY190" si="262">+AY191+AY193+AY195</f>
        <v>0</v>
      </c>
      <c r="AZ190" s="454">
        <f t="shared" si="260"/>
        <v>0</v>
      </c>
      <c r="BA190" s="454">
        <f t="shared" si="260"/>
        <v>0</v>
      </c>
      <c r="BB190" s="454">
        <f t="shared" si="260"/>
        <v>0</v>
      </c>
      <c r="BC190" s="454">
        <f t="shared" si="260"/>
        <v>0</v>
      </c>
      <c r="BD190" s="454">
        <f t="shared" si="260"/>
        <v>0</v>
      </c>
      <c r="BE190" s="454">
        <f t="shared" si="260"/>
        <v>0</v>
      </c>
      <c r="BF190" s="454">
        <f t="shared" si="260"/>
        <v>0</v>
      </c>
      <c r="BG190" s="454">
        <f t="shared" si="260"/>
        <v>0</v>
      </c>
      <c r="BH190" s="454">
        <f t="shared" si="260"/>
        <v>0</v>
      </c>
      <c r="BI190" s="454">
        <f t="shared" si="260"/>
        <v>0</v>
      </c>
      <c r="BJ190" s="454">
        <f t="shared" si="260"/>
        <v>0</v>
      </c>
      <c r="BK190" s="454">
        <f t="shared" si="260"/>
        <v>0</v>
      </c>
      <c r="BL190" s="300"/>
      <c r="BM190" s="454">
        <f t="shared" ref="BM190" si="263">+BM191+BM193+BM195</f>
        <v>0</v>
      </c>
      <c r="BN190" s="300">
        <f t="shared" si="260"/>
        <v>0</v>
      </c>
      <c r="BO190" s="454">
        <f t="shared" si="260"/>
        <v>0</v>
      </c>
      <c r="BP190" s="454">
        <f t="shared" si="260"/>
        <v>0</v>
      </c>
      <c r="BQ190" s="454">
        <f t="shared" si="260"/>
        <v>0</v>
      </c>
      <c r="BR190" s="454">
        <f t="shared" si="260"/>
        <v>0</v>
      </c>
      <c r="BS190" s="454">
        <f t="shared" si="260"/>
        <v>0</v>
      </c>
      <c r="BT190" s="454">
        <f t="shared" si="260"/>
        <v>0</v>
      </c>
      <c r="BU190" s="454">
        <f t="shared" si="260"/>
        <v>0</v>
      </c>
      <c r="BV190" s="454">
        <f t="shared" si="260"/>
        <v>0</v>
      </c>
      <c r="BW190" s="866">
        <f>+BW191+BW193+BW195+BW196</f>
        <v>8137618765</v>
      </c>
      <c r="BX190" s="454">
        <f t="shared" si="260"/>
        <v>0</v>
      </c>
      <c r="BY190" s="454">
        <f t="shared" si="260"/>
        <v>0</v>
      </c>
      <c r="BZ190" s="454">
        <f t="shared" si="260"/>
        <v>0</v>
      </c>
      <c r="CA190" s="454">
        <f t="shared" si="260"/>
        <v>0</v>
      </c>
      <c r="CB190" s="454">
        <f t="shared" si="260"/>
        <v>0</v>
      </c>
      <c r="CC190" s="454">
        <f t="shared" si="260"/>
        <v>0</v>
      </c>
      <c r="CD190" s="454">
        <f t="shared" si="260"/>
        <v>0</v>
      </c>
      <c r="CE190" s="454">
        <f t="shared" si="260"/>
        <v>0</v>
      </c>
      <c r="CF190" s="454">
        <f t="shared" si="260"/>
        <v>0</v>
      </c>
      <c r="CG190" s="454">
        <f t="shared" si="260"/>
        <v>0</v>
      </c>
      <c r="CH190" s="454">
        <f t="shared" si="260"/>
        <v>2725393386</v>
      </c>
      <c r="CI190" s="454">
        <f t="shared" si="260"/>
        <v>81986473</v>
      </c>
      <c r="CJ190" s="454">
        <f t="shared" si="260"/>
        <v>0</v>
      </c>
      <c r="CK190" s="454">
        <f t="shared" si="260"/>
        <v>0</v>
      </c>
      <c r="CL190" s="454">
        <f t="shared" si="260"/>
        <v>0</v>
      </c>
      <c r="CM190" s="454">
        <f t="shared" si="260"/>
        <v>0</v>
      </c>
      <c r="CN190" s="454">
        <f t="shared" si="260"/>
        <v>0</v>
      </c>
      <c r="CO190" s="454">
        <f t="shared" si="260"/>
        <v>0</v>
      </c>
      <c r="CP190" s="454">
        <f t="shared" si="260"/>
        <v>0</v>
      </c>
      <c r="CQ190" s="454">
        <f t="shared" si="260"/>
        <v>0</v>
      </c>
      <c r="CR190" s="454">
        <f t="shared" ref="CR190:DC190" si="264">+CR191+CR193+CR195</f>
        <v>0</v>
      </c>
      <c r="CS190" s="454">
        <f t="shared" si="264"/>
        <v>0</v>
      </c>
      <c r="CT190" s="454">
        <f t="shared" si="264"/>
        <v>0</v>
      </c>
      <c r="CU190" s="454">
        <f t="shared" si="264"/>
        <v>0</v>
      </c>
      <c r="CV190" s="454">
        <f t="shared" si="264"/>
        <v>0</v>
      </c>
      <c r="CW190" s="454">
        <f t="shared" si="264"/>
        <v>8723965000</v>
      </c>
      <c r="CX190" s="454">
        <f t="shared" si="264"/>
        <v>0</v>
      </c>
      <c r="CY190" s="454">
        <f t="shared" si="264"/>
        <v>0</v>
      </c>
      <c r="CZ190" s="454">
        <f t="shared" ref="CZ190" si="265">+CZ191+CZ193+CZ195</f>
        <v>0</v>
      </c>
      <c r="DA190" s="454">
        <f t="shared" si="264"/>
        <v>0</v>
      </c>
      <c r="DB190" s="454">
        <f t="shared" si="264"/>
        <v>0</v>
      </c>
      <c r="DC190" s="454">
        <f t="shared" si="264"/>
        <v>8723965000</v>
      </c>
      <c r="DD190" s="454">
        <f>+DD191+DD193+DD195</f>
        <v>8723965000</v>
      </c>
      <c r="DE190" s="458"/>
      <c r="DF190" s="458"/>
      <c r="DG190" s="223"/>
      <c r="DH190" s="302"/>
      <c r="DI190" s="459"/>
      <c r="DJ190" s="454">
        <f t="shared" si="236"/>
        <v>10944998624</v>
      </c>
      <c r="DK190" s="454">
        <f t="shared" ref="DK190:EN190" si="266">+DK191+DK193</f>
        <v>0</v>
      </c>
      <c r="DL190" s="454">
        <f t="shared" si="259"/>
        <v>0</v>
      </c>
      <c r="DM190" s="454">
        <f t="shared" si="259"/>
        <v>0</v>
      </c>
      <c r="DN190" s="454">
        <f t="shared" si="259"/>
        <v>0</v>
      </c>
      <c r="DO190" s="454">
        <f t="shared" si="266"/>
        <v>0</v>
      </c>
      <c r="DP190" s="454">
        <f t="shared" si="266"/>
        <v>0</v>
      </c>
      <c r="DQ190" s="454">
        <f t="shared" si="266"/>
        <v>0</v>
      </c>
      <c r="DR190" s="454">
        <f t="shared" si="266"/>
        <v>0</v>
      </c>
      <c r="DS190" s="454">
        <f t="shared" si="266"/>
        <v>0</v>
      </c>
      <c r="DT190" s="454">
        <f t="shared" si="266"/>
        <v>0</v>
      </c>
      <c r="DU190" s="454">
        <f t="shared" si="266"/>
        <v>0</v>
      </c>
      <c r="DV190" s="454">
        <f t="shared" si="266"/>
        <v>0</v>
      </c>
      <c r="DW190" s="454">
        <f t="shared" si="266"/>
        <v>8623965000</v>
      </c>
      <c r="DX190" s="454">
        <f t="shared" si="266"/>
        <v>0</v>
      </c>
      <c r="DY190" s="454">
        <f t="shared" si="266"/>
        <v>0</v>
      </c>
      <c r="DZ190" s="454">
        <f t="shared" si="266"/>
        <v>0</v>
      </c>
      <c r="EA190" s="454">
        <f t="shared" si="266"/>
        <v>0</v>
      </c>
      <c r="EB190" s="454">
        <f t="shared" si="266"/>
        <v>0</v>
      </c>
      <c r="EC190" s="454">
        <f t="shared" si="266"/>
        <v>0</v>
      </c>
      <c r="ED190" s="454">
        <f t="shared" si="266"/>
        <v>0</v>
      </c>
      <c r="EE190" s="454">
        <f t="shared" si="266"/>
        <v>0</v>
      </c>
      <c r="EF190" s="454">
        <f t="shared" si="266"/>
        <v>0</v>
      </c>
      <c r="EG190" s="454">
        <f t="shared" si="266"/>
        <v>0</v>
      </c>
      <c r="EH190" s="454">
        <f t="shared" si="266"/>
        <v>0</v>
      </c>
      <c r="EI190" s="454">
        <f t="shared" si="266"/>
        <v>0</v>
      </c>
      <c r="EJ190" s="454">
        <f t="shared" si="266"/>
        <v>0</v>
      </c>
      <c r="EK190" s="454">
        <f t="shared" si="266"/>
        <v>0</v>
      </c>
      <c r="EL190" s="454">
        <f t="shared" si="266"/>
        <v>0</v>
      </c>
      <c r="EM190" s="196">
        <f t="shared" si="266"/>
        <v>8623965000</v>
      </c>
      <c r="EN190" s="454">
        <f t="shared" si="266"/>
        <v>0</v>
      </c>
    </row>
    <row r="191" spans="1:144" s="326" customFormat="1" ht="24.75" hidden="1" customHeight="1">
      <c r="A191" s="305" t="s">
        <v>546</v>
      </c>
      <c r="B191" s="306" t="s">
        <v>348</v>
      </c>
      <c r="C191" s="307" t="s">
        <v>536</v>
      </c>
      <c r="D191" s="308" t="s">
        <v>316</v>
      </c>
      <c r="E191" s="308" t="s">
        <v>318</v>
      </c>
      <c r="F191" s="309" t="s">
        <v>547</v>
      </c>
      <c r="G191" s="310" t="str">
        <f>MID(F191,14,7)</f>
        <v>1906039</v>
      </c>
      <c r="H191" s="305" t="s">
        <v>548</v>
      </c>
      <c r="I191" s="311">
        <f>+G191-H191</f>
        <v>0</v>
      </c>
      <c r="J191" s="312" t="s">
        <v>549</v>
      </c>
      <c r="K191" s="358">
        <v>1905014</v>
      </c>
      <c r="L191" s="312" t="s">
        <v>356</v>
      </c>
      <c r="M191" s="305" t="s">
        <v>546</v>
      </c>
      <c r="N191" s="312" t="s">
        <v>542</v>
      </c>
      <c r="O191" s="312" t="s">
        <v>550</v>
      </c>
      <c r="P191" s="314" t="str">
        <f>MID(C191,1,7)</f>
        <v>O230117</v>
      </c>
      <c r="Q191" s="314" t="str">
        <f>MID(H191,1,4)</f>
        <v>1906</v>
      </c>
      <c r="R191" s="314" t="str">
        <f>MID(C191,14,8)</f>
        <v>20240197</v>
      </c>
      <c r="S191" s="314" t="str">
        <f>MID(O191,1,2)</f>
        <v>20</v>
      </c>
      <c r="T191" s="314" t="str">
        <f>MID(H191,5,3)</f>
        <v>039</v>
      </c>
      <c r="U191" s="312" t="str">
        <f>CONCATENATE(P191,Q191,R191,S191,T191)</f>
        <v>O23011719062024019720039</v>
      </c>
      <c r="V191" s="315" t="s">
        <v>345</v>
      </c>
      <c r="W191" s="308" t="s">
        <v>543</v>
      </c>
      <c r="X191" s="316">
        <v>10</v>
      </c>
      <c r="Y191" s="317" t="s">
        <v>347</v>
      </c>
      <c r="Z191" s="385">
        <v>0</v>
      </c>
      <c r="AA191" s="385">
        <v>0</v>
      </c>
      <c r="AB191" s="385">
        <v>0</v>
      </c>
      <c r="AC191" s="385">
        <v>0</v>
      </c>
      <c r="AD191" s="385">
        <v>0</v>
      </c>
      <c r="AE191" s="405">
        <v>0</v>
      </c>
      <c r="AF191" s="385">
        <v>0</v>
      </c>
      <c r="AG191" s="385">
        <v>0</v>
      </c>
      <c r="AH191" s="385">
        <v>0</v>
      </c>
      <c r="AI191" s="385">
        <v>0</v>
      </c>
      <c r="AJ191" s="385">
        <v>0</v>
      </c>
      <c r="AK191" s="385">
        <v>0</v>
      </c>
      <c r="AL191" s="385">
        <v>0</v>
      </c>
      <c r="AM191" s="385">
        <v>0</v>
      </c>
      <c r="AN191" s="385">
        <v>0</v>
      </c>
      <c r="AO191" s="385">
        <v>0</v>
      </c>
      <c r="AP191" s="385">
        <v>0</v>
      </c>
      <c r="AQ191" s="385">
        <v>0</v>
      </c>
      <c r="AR191" s="385">
        <v>0</v>
      </c>
      <c r="AS191" s="385">
        <v>0</v>
      </c>
      <c r="AT191" s="385">
        <v>0</v>
      </c>
      <c r="AU191" s="385">
        <v>0</v>
      </c>
      <c r="AV191" s="385">
        <v>0</v>
      </c>
      <c r="AW191" s="406">
        <v>0</v>
      </c>
      <c r="AX191" s="407">
        <v>0</v>
      </c>
      <c r="AY191" s="407">
        <v>0</v>
      </c>
      <c r="AZ191" s="318">
        <f>SUM(Z191:AY192)</f>
        <v>0</v>
      </c>
      <c r="BA191" s="385">
        <v>0</v>
      </c>
      <c r="BB191" s="385">
        <v>0</v>
      </c>
      <c r="BC191" s="385">
        <v>0</v>
      </c>
      <c r="BD191" s="385">
        <v>0</v>
      </c>
      <c r="BE191" s="385">
        <v>0</v>
      </c>
      <c r="BF191" s="385">
        <v>0</v>
      </c>
      <c r="BG191" s="385">
        <v>0</v>
      </c>
      <c r="BH191" s="385">
        <v>0</v>
      </c>
      <c r="BI191" s="385">
        <v>0</v>
      </c>
      <c r="BJ191" s="385">
        <v>0</v>
      </c>
      <c r="BK191" s="385">
        <v>0</v>
      </c>
      <c r="BL191" s="406">
        <v>0</v>
      </c>
      <c r="BM191" s="385">
        <v>0</v>
      </c>
      <c r="BN191" s="406">
        <v>0</v>
      </c>
      <c r="BO191" s="385">
        <v>0</v>
      </c>
      <c r="BP191" s="385">
        <v>0</v>
      </c>
      <c r="BQ191" s="385">
        <v>0</v>
      </c>
      <c r="BR191" s="385">
        <v>0</v>
      </c>
      <c r="BS191" s="385">
        <v>0</v>
      </c>
      <c r="BT191" s="385">
        <v>0</v>
      </c>
      <c r="BU191" s="385">
        <f>SUM(BA191:BT191)</f>
        <v>0</v>
      </c>
      <c r="BV191" s="385">
        <f>+BU191+AZ191</f>
        <v>0</v>
      </c>
      <c r="BW191" s="863">
        <v>2444271480</v>
      </c>
      <c r="BX191" s="385">
        <v>0</v>
      </c>
      <c r="BY191" s="385">
        <v>0</v>
      </c>
      <c r="BZ191" s="385">
        <v>0</v>
      </c>
      <c r="CA191" s="385">
        <v>0</v>
      </c>
      <c r="CB191" s="385">
        <v>0</v>
      </c>
      <c r="CC191" s="385">
        <v>0</v>
      </c>
      <c r="CD191" s="385">
        <v>0</v>
      </c>
      <c r="CE191" s="385">
        <v>0</v>
      </c>
      <c r="CF191" s="385">
        <v>0</v>
      </c>
      <c r="CG191" s="385">
        <v>0</v>
      </c>
      <c r="CH191" s="385">
        <v>630820438</v>
      </c>
      <c r="CI191" s="385">
        <v>19149286</v>
      </c>
      <c r="CJ191" s="385">
        <v>0</v>
      </c>
      <c r="CK191" s="385">
        <v>0</v>
      </c>
      <c r="CL191" s="385">
        <v>0</v>
      </c>
      <c r="CM191" s="385">
        <v>0</v>
      </c>
      <c r="CN191" s="385">
        <v>0</v>
      </c>
      <c r="CO191" s="385">
        <v>0</v>
      </c>
      <c r="CP191" s="385">
        <v>0</v>
      </c>
      <c r="CQ191" s="385">
        <v>0</v>
      </c>
      <c r="CR191" s="385">
        <v>0</v>
      </c>
      <c r="CS191" s="385">
        <v>0</v>
      </c>
      <c r="CT191" s="385">
        <v>0</v>
      </c>
      <c r="CU191" s="385">
        <v>0</v>
      </c>
      <c r="CV191" s="385">
        <v>0</v>
      </c>
      <c r="CW191" s="385">
        <f>SUM(BW191:CV191)</f>
        <v>3094241204</v>
      </c>
      <c r="CX191" s="385">
        <v>0</v>
      </c>
      <c r="CY191" s="385">
        <v>0</v>
      </c>
      <c r="CZ191" s="385">
        <v>0</v>
      </c>
      <c r="DA191" s="385">
        <v>0</v>
      </c>
      <c r="DB191" s="318">
        <f>SUM(CX191:DA191)</f>
        <v>0</v>
      </c>
      <c r="DC191" s="318">
        <f>+DB191+CW191</f>
        <v>3094241204</v>
      </c>
      <c r="DD191" s="318">
        <f>+DC191+BV191</f>
        <v>3094241204</v>
      </c>
      <c r="DE191" s="322"/>
      <c r="DF191" s="322"/>
      <c r="DG191" s="223"/>
      <c r="DH191" s="324"/>
      <c r="DI191" s="167"/>
      <c r="DJ191" s="196">
        <f t="shared" si="236"/>
        <v>3094241204</v>
      </c>
      <c r="DK191" s="196">
        <f>+CK191+CL191+CM191+CN191</f>
        <v>0</v>
      </c>
      <c r="DL191" s="196">
        <f>+CO191</f>
        <v>0</v>
      </c>
      <c r="DM191" s="196">
        <f>+CP191</f>
        <v>0</v>
      </c>
      <c r="DN191" s="196">
        <f>+CQ191</f>
        <v>0</v>
      </c>
      <c r="DO191" s="196">
        <f>+CX191</f>
        <v>0</v>
      </c>
      <c r="DP191" s="196">
        <f>+CY191+CZ191+DA191</f>
        <v>0</v>
      </c>
      <c r="DQ191" s="196">
        <f>+CS191</f>
        <v>0</v>
      </c>
      <c r="DR191" s="196">
        <v>0</v>
      </c>
      <c r="DS191" s="196">
        <f>+CR191</f>
        <v>0</v>
      </c>
      <c r="DT191" s="196">
        <f>+CT191</f>
        <v>0</v>
      </c>
      <c r="DU191" s="196">
        <f>+CU191</f>
        <v>0</v>
      </c>
      <c r="DV191" s="196">
        <f>+CV191</f>
        <v>0</v>
      </c>
      <c r="DW191" s="196">
        <f>SUM(DJ191:DV191)</f>
        <v>3094241204</v>
      </c>
      <c r="DX191" s="196">
        <f>+Z191+AA191+AB191+AC191+AD191+AE191+AF191+AJ191+AK191+AL191+AM191+AN191+AO191+AP191+AQ191+AR191+AS191+AT191+AU191+AV191+BF191+AW191+AX191+AY191+BG191+BH191+BI191</f>
        <v>0</v>
      </c>
      <c r="DY191" s="196">
        <f>+AG191+AH191</f>
        <v>0</v>
      </c>
      <c r="DZ191" s="196">
        <f>+AH191</f>
        <v>0</v>
      </c>
      <c r="EA191" s="196">
        <f>+AI191</f>
        <v>0</v>
      </c>
      <c r="EB191" s="196">
        <f>+BA191</f>
        <v>0</v>
      </c>
      <c r="EC191" s="196">
        <f>+BJ191+BK191+BL191+BN191+BM191+BT191</f>
        <v>0</v>
      </c>
      <c r="ED191" s="196">
        <f>+BP191</f>
        <v>0</v>
      </c>
      <c r="EE191" s="196">
        <f>+BQ191</f>
        <v>0</v>
      </c>
      <c r="EF191" s="196">
        <f>+BO191</f>
        <v>0</v>
      </c>
      <c r="EG191" s="196">
        <f>+BB191+BC191</f>
        <v>0</v>
      </c>
      <c r="EH191" s="196">
        <f>+BD191</f>
        <v>0</v>
      </c>
      <c r="EI191" s="196">
        <f>+BE191</f>
        <v>0</v>
      </c>
      <c r="EJ191" s="196">
        <f>+BR191</f>
        <v>0</v>
      </c>
      <c r="EK191" s="196">
        <f>+BS191</f>
        <v>0</v>
      </c>
      <c r="EL191" s="196">
        <f>SUM(DX191:EK191)</f>
        <v>0</v>
      </c>
      <c r="EM191" s="196">
        <f>+EL191+DW191</f>
        <v>3094241204</v>
      </c>
      <c r="EN191" s="325">
        <f>+EM191-DD191</f>
        <v>0</v>
      </c>
    </row>
    <row r="192" spans="1:144" ht="24.75" hidden="1" customHeight="1">
      <c r="A192" s="147">
        <v>0</v>
      </c>
      <c r="B192" s="66"/>
      <c r="C192" s="66"/>
      <c r="D192" s="67"/>
      <c r="E192" s="68"/>
      <c r="F192" s="69"/>
      <c r="G192" s="70"/>
      <c r="H192" s="71"/>
      <c r="I192" s="327"/>
      <c r="J192" s="189"/>
      <c r="K192" s="71"/>
      <c r="L192" s="189"/>
      <c r="M192" s="190"/>
      <c r="N192" s="189"/>
      <c r="O192" s="189"/>
      <c r="P192" s="190"/>
      <c r="Q192" s="190"/>
      <c r="R192" s="190"/>
      <c r="S192" s="190"/>
      <c r="T192" s="190"/>
      <c r="U192" s="191"/>
      <c r="V192" s="190"/>
      <c r="W192" s="192"/>
      <c r="X192" s="193"/>
      <c r="Y192" s="75"/>
      <c r="Z192" s="371"/>
      <c r="AA192" s="371"/>
      <c r="AB192" s="371"/>
      <c r="AC192" s="371"/>
      <c r="AD192" s="371"/>
      <c r="AE192" s="401"/>
      <c r="AF192" s="371"/>
      <c r="AG192" s="371"/>
      <c r="AH192" s="371"/>
      <c r="AI192" s="371"/>
      <c r="AJ192" s="371"/>
      <c r="AK192" s="371"/>
      <c r="AL192" s="371"/>
      <c r="AM192" s="371"/>
      <c r="AN192" s="371"/>
      <c r="AO192" s="371"/>
      <c r="AP192" s="371"/>
      <c r="AQ192" s="371"/>
      <c r="AR192" s="371"/>
      <c r="AS192" s="371"/>
      <c r="AT192" s="371"/>
      <c r="AU192" s="371"/>
      <c r="AV192" s="371"/>
      <c r="AW192" s="371"/>
      <c r="AZ192" s="371"/>
      <c r="BA192" s="371"/>
      <c r="BB192" s="371"/>
      <c r="BC192" s="371"/>
      <c r="BD192" s="371"/>
      <c r="BE192" s="371"/>
      <c r="BF192" s="371"/>
      <c r="BG192" s="371"/>
      <c r="BH192" s="371"/>
      <c r="BI192" s="371"/>
      <c r="BJ192" s="371"/>
      <c r="BK192" s="371"/>
      <c r="BM192" s="371"/>
      <c r="BO192" s="371"/>
      <c r="BP192" s="371"/>
      <c r="BQ192" s="371"/>
      <c r="BR192" s="371"/>
      <c r="BS192" s="371"/>
      <c r="BT192" s="371"/>
      <c r="BU192" s="371"/>
      <c r="BV192" s="371"/>
      <c r="BW192" s="862"/>
      <c r="BX192" s="371"/>
      <c r="BY192" s="371"/>
      <c r="BZ192" s="371"/>
      <c r="CA192" s="371"/>
      <c r="CB192" s="371"/>
      <c r="CC192" s="371"/>
      <c r="CD192" s="371"/>
      <c r="CE192" s="371"/>
      <c r="CF192" s="371"/>
      <c r="CG192" s="371"/>
      <c r="CH192" s="371"/>
      <c r="CI192" s="371"/>
      <c r="CJ192" s="371"/>
      <c r="CK192" s="371"/>
      <c r="CL192" s="386"/>
      <c r="CM192" s="386"/>
      <c r="CN192" s="386"/>
      <c r="CO192" s="386"/>
      <c r="CP192" s="386"/>
      <c r="CQ192" s="386"/>
      <c r="CR192" s="386"/>
      <c r="CS192" s="386"/>
      <c r="CT192" s="386"/>
      <c r="CU192" s="386"/>
      <c r="CV192" s="386"/>
      <c r="CW192" s="386"/>
      <c r="CX192" s="386"/>
      <c r="CY192" s="386"/>
      <c r="CZ192" s="386"/>
      <c r="DA192" s="386"/>
      <c r="DB192" s="386"/>
      <c r="DC192" s="386"/>
      <c r="DD192" s="386"/>
      <c r="DE192" s="96"/>
      <c r="DF192" s="96"/>
      <c r="DG192" s="223"/>
      <c r="DH192" s="195"/>
      <c r="DI192" s="88"/>
      <c r="DJ192" s="75">
        <f t="shared" si="236"/>
        <v>0</v>
      </c>
      <c r="DK192" s="75"/>
      <c r="DL192" s="75">
        <f>+CN192+CO192</f>
        <v>0</v>
      </c>
      <c r="DM192" s="75">
        <f>+CO192+CP192</f>
        <v>0</v>
      </c>
      <c r="DN192" s="75">
        <f>+CP192+CQ192</f>
        <v>0</v>
      </c>
      <c r="DO192" s="75"/>
      <c r="DP192" s="75"/>
      <c r="DQ192" s="75"/>
      <c r="DR192" s="75"/>
      <c r="DS192" s="75"/>
      <c r="DT192" s="75"/>
      <c r="DU192" s="75"/>
      <c r="DV192" s="75"/>
      <c r="DW192" s="75"/>
      <c r="DX192" s="75"/>
      <c r="DY192" s="75"/>
      <c r="DZ192" s="75"/>
      <c r="EA192" s="75"/>
      <c r="EB192" s="75"/>
      <c r="EC192" s="75"/>
      <c r="ED192" s="75"/>
      <c r="EE192" s="75"/>
      <c r="EF192" s="75"/>
      <c r="EG192" s="75"/>
      <c r="EH192" s="75"/>
      <c r="EI192" s="75"/>
      <c r="EJ192" s="75"/>
      <c r="EK192" s="75"/>
      <c r="EL192" s="75"/>
      <c r="EM192" s="196"/>
      <c r="EN192" s="75"/>
    </row>
    <row r="193" spans="1:144" s="326" customFormat="1" ht="24.75" hidden="1" customHeight="1">
      <c r="A193" s="305" t="s">
        <v>551</v>
      </c>
      <c r="B193" s="306" t="s">
        <v>348</v>
      </c>
      <c r="C193" s="307" t="s">
        <v>536</v>
      </c>
      <c r="D193" s="308" t="s">
        <v>316</v>
      </c>
      <c r="E193" s="308" t="s">
        <v>318</v>
      </c>
      <c r="F193" s="309" t="s">
        <v>547</v>
      </c>
      <c r="G193" s="310" t="str">
        <f>MID(F193,14,7)</f>
        <v>1906039</v>
      </c>
      <c r="H193" s="305" t="s">
        <v>548</v>
      </c>
      <c r="I193" s="311">
        <f>+G193-H193</f>
        <v>0</v>
      </c>
      <c r="J193" s="312" t="s">
        <v>549</v>
      </c>
      <c r="K193" s="358" t="s">
        <v>552</v>
      </c>
      <c r="L193" s="312" t="s">
        <v>553</v>
      </c>
      <c r="M193" s="305" t="s">
        <v>551</v>
      </c>
      <c r="N193" s="312" t="s">
        <v>554</v>
      </c>
      <c r="O193" s="312" t="s">
        <v>550</v>
      </c>
      <c r="P193" s="314" t="str">
        <f>MID(C193,1,7)</f>
        <v>O230117</v>
      </c>
      <c r="Q193" s="314" t="str">
        <f>MID(H193,1,4)</f>
        <v>1906</v>
      </c>
      <c r="R193" s="314" t="str">
        <f>MID(C193,14,8)</f>
        <v>20240197</v>
      </c>
      <c r="S193" s="314" t="str">
        <f>MID(O193,1,2)</f>
        <v>20</v>
      </c>
      <c r="T193" s="314" t="str">
        <f>MID(H193,5,3)</f>
        <v>039</v>
      </c>
      <c r="U193" s="312" t="str">
        <f>CONCATENATE(P193,Q193,R193,S193,T193)</f>
        <v>O23011719062024019720039</v>
      </c>
      <c r="V193" s="315" t="s">
        <v>345</v>
      </c>
      <c r="W193" s="308" t="s">
        <v>346</v>
      </c>
      <c r="X193" s="316">
        <v>10</v>
      </c>
      <c r="Y193" s="317" t="s">
        <v>347</v>
      </c>
      <c r="Z193" s="385">
        <v>0</v>
      </c>
      <c r="AA193" s="385">
        <v>0</v>
      </c>
      <c r="AB193" s="385">
        <v>0</v>
      </c>
      <c r="AC193" s="385">
        <v>0</v>
      </c>
      <c r="AD193" s="385">
        <v>0</v>
      </c>
      <c r="AE193" s="405">
        <v>0</v>
      </c>
      <c r="AF193" s="385">
        <v>0</v>
      </c>
      <c r="AG193" s="385">
        <v>0</v>
      </c>
      <c r="AH193" s="385">
        <v>0</v>
      </c>
      <c r="AI193" s="385">
        <v>0</v>
      </c>
      <c r="AJ193" s="385">
        <v>0</v>
      </c>
      <c r="AK193" s="385">
        <v>0</v>
      </c>
      <c r="AL193" s="385">
        <v>0</v>
      </c>
      <c r="AM193" s="385">
        <v>0</v>
      </c>
      <c r="AN193" s="385">
        <v>0</v>
      </c>
      <c r="AO193" s="385">
        <v>0</v>
      </c>
      <c r="AP193" s="385">
        <v>0</v>
      </c>
      <c r="AQ193" s="385">
        <v>0</v>
      </c>
      <c r="AR193" s="385">
        <v>0</v>
      </c>
      <c r="AS193" s="385">
        <v>0</v>
      </c>
      <c r="AT193" s="385">
        <v>0</v>
      </c>
      <c r="AU193" s="385">
        <v>0</v>
      </c>
      <c r="AV193" s="385">
        <v>0</v>
      </c>
      <c r="AW193" s="406">
        <v>0</v>
      </c>
      <c r="AX193" s="407">
        <v>0</v>
      </c>
      <c r="AY193" s="407">
        <v>0</v>
      </c>
      <c r="AZ193" s="318">
        <f>SUM(Z193:AY194)</f>
        <v>0</v>
      </c>
      <c r="BA193" s="385">
        <v>0</v>
      </c>
      <c r="BB193" s="385">
        <v>0</v>
      </c>
      <c r="BC193" s="385">
        <v>0</v>
      </c>
      <c r="BD193" s="385">
        <v>0</v>
      </c>
      <c r="BE193" s="385">
        <v>0</v>
      </c>
      <c r="BF193" s="385">
        <v>0</v>
      </c>
      <c r="BG193" s="385">
        <v>0</v>
      </c>
      <c r="BH193" s="385">
        <v>0</v>
      </c>
      <c r="BI193" s="385">
        <v>0</v>
      </c>
      <c r="BJ193" s="385">
        <v>0</v>
      </c>
      <c r="BK193" s="385">
        <v>0</v>
      </c>
      <c r="BL193" s="406">
        <v>0</v>
      </c>
      <c r="BM193" s="385">
        <v>0</v>
      </c>
      <c r="BN193" s="406">
        <v>0</v>
      </c>
      <c r="BO193" s="385">
        <v>0</v>
      </c>
      <c r="BP193" s="385">
        <v>0</v>
      </c>
      <c r="BQ193" s="385">
        <v>0</v>
      </c>
      <c r="BR193" s="385">
        <v>0</v>
      </c>
      <c r="BS193" s="385">
        <v>0</v>
      </c>
      <c r="BT193" s="385">
        <v>0</v>
      </c>
      <c r="BU193" s="385">
        <f>SUM(BA193:BT193)</f>
        <v>0</v>
      </c>
      <c r="BV193" s="385">
        <f>+BU193+AZ193</f>
        <v>0</v>
      </c>
      <c r="BW193" s="863">
        <v>3372313661</v>
      </c>
      <c r="BX193" s="385">
        <v>0</v>
      </c>
      <c r="BY193" s="385">
        <v>0</v>
      </c>
      <c r="BZ193" s="385">
        <v>0</v>
      </c>
      <c r="CA193" s="385">
        <v>0</v>
      </c>
      <c r="CB193" s="385">
        <v>0</v>
      </c>
      <c r="CC193" s="385">
        <v>0</v>
      </c>
      <c r="CD193" s="385">
        <v>0</v>
      </c>
      <c r="CE193" s="385">
        <v>0</v>
      </c>
      <c r="CF193" s="385">
        <v>0</v>
      </c>
      <c r="CG193" s="385">
        <v>0</v>
      </c>
      <c r="CH193" s="385">
        <v>2094572948</v>
      </c>
      <c r="CI193" s="385">
        <v>62837187</v>
      </c>
      <c r="CJ193" s="385">
        <v>0</v>
      </c>
      <c r="CK193" s="385">
        <v>0</v>
      </c>
      <c r="CL193" s="385">
        <v>0</v>
      </c>
      <c r="CM193" s="385">
        <v>0</v>
      </c>
      <c r="CN193" s="385">
        <v>0</v>
      </c>
      <c r="CO193" s="385">
        <v>0</v>
      </c>
      <c r="CP193" s="385">
        <v>0</v>
      </c>
      <c r="CQ193" s="385">
        <v>0</v>
      </c>
      <c r="CR193" s="385">
        <v>0</v>
      </c>
      <c r="CS193" s="385">
        <v>0</v>
      </c>
      <c r="CT193" s="385">
        <v>0</v>
      </c>
      <c r="CU193" s="385">
        <v>0</v>
      </c>
      <c r="CV193" s="385">
        <v>0</v>
      </c>
      <c r="CW193" s="385">
        <f>SUM(BW193:CV193)</f>
        <v>5529723796</v>
      </c>
      <c r="CX193" s="385">
        <v>0</v>
      </c>
      <c r="CY193" s="385">
        <v>0</v>
      </c>
      <c r="CZ193" s="385">
        <v>0</v>
      </c>
      <c r="DA193" s="385">
        <v>0</v>
      </c>
      <c r="DB193" s="318">
        <f>SUM(CX193:DA193)</f>
        <v>0</v>
      </c>
      <c r="DC193" s="318">
        <f>+DB193+CW193</f>
        <v>5529723796</v>
      </c>
      <c r="DD193" s="318">
        <f>+DC193+BV193</f>
        <v>5529723796</v>
      </c>
      <c r="DE193" s="322"/>
      <c r="DF193" s="322"/>
      <c r="DG193" s="223"/>
      <c r="DH193" s="324"/>
      <c r="DI193" s="167"/>
      <c r="DJ193" s="196">
        <f t="shared" si="236"/>
        <v>5529723796</v>
      </c>
      <c r="DK193" s="196">
        <f>+CK193+CL193+CM193+CN193</f>
        <v>0</v>
      </c>
      <c r="DL193" s="196">
        <f>+CO193</f>
        <v>0</v>
      </c>
      <c r="DM193" s="196">
        <f>+CP193</f>
        <v>0</v>
      </c>
      <c r="DN193" s="196">
        <f>+CQ193</f>
        <v>0</v>
      </c>
      <c r="DO193" s="196">
        <f>+CX193</f>
        <v>0</v>
      </c>
      <c r="DP193" s="196">
        <f>+CY193+CZ193+DA193</f>
        <v>0</v>
      </c>
      <c r="DQ193" s="196">
        <f>+CS193</f>
        <v>0</v>
      </c>
      <c r="DR193" s="196">
        <v>0</v>
      </c>
      <c r="DS193" s="196">
        <f>+CR193</f>
        <v>0</v>
      </c>
      <c r="DT193" s="196">
        <f>+CT193</f>
        <v>0</v>
      </c>
      <c r="DU193" s="196">
        <f>+CU193</f>
        <v>0</v>
      </c>
      <c r="DV193" s="196">
        <f>+CV193</f>
        <v>0</v>
      </c>
      <c r="DW193" s="196">
        <f>SUM(DJ193:DV193)</f>
        <v>5529723796</v>
      </c>
      <c r="DX193" s="196">
        <f>+Z193+AA193+AB193+AC193+AD193+AE193+AF193+AJ193+AK193+AL193+AM193+AN193+AO193+AP193+AQ193+AR193+AS193+AT193+AU193+AV193+BF193+AW193+AX193+AY193+BG193+BH193+BI193</f>
        <v>0</v>
      </c>
      <c r="DY193" s="196">
        <f>+AG193+AH193</f>
        <v>0</v>
      </c>
      <c r="DZ193" s="196">
        <f>+AH193</f>
        <v>0</v>
      </c>
      <c r="EA193" s="196">
        <f>+AI193</f>
        <v>0</v>
      </c>
      <c r="EB193" s="196">
        <f>+BA193</f>
        <v>0</v>
      </c>
      <c r="EC193" s="196">
        <f>+BJ193+BK193+BL193+BN193+BM193+BT193</f>
        <v>0</v>
      </c>
      <c r="ED193" s="196">
        <f>+BP193</f>
        <v>0</v>
      </c>
      <c r="EE193" s="196">
        <f>+BQ193</f>
        <v>0</v>
      </c>
      <c r="EF193" s="196">
        <f>+BO193</f>
        <v>0</v>
      </c>
      <c r="EG193" s="196">
        <f>+BB193+BC193</f>
        <v>0</v>
      </c>
      <c r="EH193" s="196">
        <f>+BD193</f>
        <v>0</v>
      </c>
      <c r="EI193" s="196">
        <f>+BE193</f>
        <v>0</v>
      </c>
      <c r="EJ193" s="196">
        <f>+BR193</f>
        <v>0</v>
      </c>
      <c r="EK193" s="196">
        <f>+BS193</f>
        <v>0</v>
      </c>
      <c r="EL193" s="196">
        <f>SUM(DX193:EK193)</f>
        <v>0</v>
      </c>
      <c r="EM193" s="196">
        <f>+EL193+DW193</f>
        <v>5529723796</v>
      </c>
      <c r="EN193" s="325">
        <f>+EM193-DD193</f>
        <v>0</v>
      </c>
    </row>
    <row r="194" spans="1:144" ht="24.75" hidden="1" customHeight="1">
      <c r="A194" s="147">
        <v>0</v>
      </c>
      <c r="B194" s="66"/>
      <c r="C194" s="66"/>
      <c r="D194" s="67"/>
      <c r="E194" s="68"/>
      <c r="F194" s="69"/>
      <c r="G194" s="70"/>
      <c r="H194" s="71"/>
      <c r="I194" s="327"/>
      <c r="J194" s="189"/>
      <c r="K194" s="71"/>
      <c r="L194" s="189"/>
      <c r="M194" s="190"/>
      <c r="N194" s="189"/>
      <c r="O194" s="189"/>
      <c r="P194" s="190"/>
      <c r="Q194" s="190"/>
      <c r="R194" s="190"/>
      <c r="S194" s="190"/>
      <c r="T194" s="190"/>
      <c r="U194" s="191"/>
      <c r="V194" s="190"/>
      <c r="W194" s="192"/>
      <c r="X194" s="193"/>
      <c r="Y194" s="75"/>
      <c r="Z194" s="371"/>
      <c r="AA194" s="371"/>
      <c r="AB194" s="371"/>
      <c r="AC194" s="371"/>
      <c r="AD194" s="371"/>
      <c r="AE194" s="401"/>
      <c r="AF194" s="371"/>
      <c r="AG194" s="371"/>
      <c r="AH194" s="371"/>
      <c r="AI194" s="371"/>
      <c r="AJ194" s="371"/>
      <c r="AK194" s="371"/>
      <c r="AL194" s="371"/>
      <c r="AM194" s="371"/>
      <c r="AN194" s="371"/>
      <c r="AO194" s="371"/>
      <c r="AP194" s="371"/>
      <c r="AQ194" s="371"/>
      <c r="AR194" s="371"/>
      <c r="AS194" s="371"/>
      <c r="AT194" s="371"/>
      <c r="AU194" s="371"/>
      <c r="AV194" s="371"/>
      <c r="AW194" s="371"/>
      <c r="AZ194" s="371"/>
      <c r="BA194" s="371"/>
      <c r="BB194" s="371"/>
      <c r="BC194" s="371"/>
      <c r="BD194" s="371"/>
      <c r="BE194" s="371"/>
      <c r="BF194" s="371"/>
      <c r="BG194" s="371"/>
      <c r="BH194" s="371"/>
      <c r="BI194" s="371"/>
      <c r="BJ194" s="371"/>
      <c r="BK194" s="371"/>
      <c r="BM194" s="371"/>
      <c r="BO194" s="371"/>
      <c r="BP194" s="371"/>
      <c r="BQ194" s="371"/>
      <c r="BR194" s="371"/>
      <c r="BS194" s="371"/>
      <c r="BT194" s="371"/>
      <c r="BU194" s="371"/>
      <c r="BV194" s="371"/>
      <c r="BW194" s="862">
        <v>0</v>
      </c>
      <c r="BX194" s="371"/>
      <c r="BY194" s="371"/>
      <c r="BZ194" s="371"/>
      <c r="CA194" s="371"/>
      <c r="CB194" s="371"/>
      <c r="CC194" s="371"/>
      <c r="CD194" s="371"/>
      <c r="CE194" s="371"/>
      <c r="CF194" s="371"/>
      <c r="CG194" s="371"/>
      <c r="CH194" s="371"/>
      <c r="CI194" s="371"/>
      <c r="CJ194" s="371"/>
      <c r="CK194" s="371"/>
      <c r="CL194" s="386"/>
      <c r="CM194" s="386"/>
      <c r="CN194" s="386"/>
      <c r="CO194" s="386"/>
      <c r="CP194" s="386"/>
      <c r="CQ194" s="386"/>
      <c r="CR194" s="386"/>
      <c r="CS194" s="386"/>
      <c r="CT194" s="386"/>
      <c r="CU194" s="386"/>
      <c r="CV194" s="386"/>
      <c r="CW194" s="386"/>
      <c r="CX194" s="386"/>
      <c r="CY194" s="386"/>
      <c r="CZ194" s="386"/>
      <c r="DA194" s="386"/>
      <c r="DB194" s="386"/>
      <c r="DC194" s="386"/>
      <c r="DD194" s="386"/>
      <c r="DE194" s="96"/>
      <c r="DF194" s="96"/>
      <c r="DG194" s="223"/>
      <c r="DH194" s="195"/>
      <c r="DI194" s="88"/>
      <c r="DJ194" s="75">
        <f t="shared" si="236"/>
        <v>0</v>
      </c>
      <c r="DK194" s="75"/>
      <c r="DL194" s="75">
        <f>+CN194+CO194</f>
        <v>0</v>
      </c>
      <c r="DM194" s="75">
        <f>+CO194+CP194</f>
        <v>0</v>
      </c>
      <c r="DN194" s="75">
        <f>+CP194+CQ194</f>
        <v>0</v>
      </c>
      <c r="DO194" s="75"/>
      <c r="DP194" s="75"/>
      <c r="DQ194" s="75"/>
      <c r="DR194" s="75"/>
      <c r="DS194" s="75"/>
      <c r="DT194" s="75"/>
      <c r="DU194" s="75"/>
      <c r="DV194" s="75"/>
      <c r="DW194" s="75"/>
      <c r="DX194" s="75">
        <f>+Z194+AA194+AB194+AC194+AD194+AF194+AJ194+AK194+AL194+AM194+AN194+AO194+AP194+AQ194+AR194+AS194+AT194+AU194+AV194+BF194+BG194+BH194+BI194+BT194</f>
        <v>0</v>
      </c>
      <c r="DY194" s="75"/>
      <c r="DZ194" s="75"/>
      <c r="EA194" s="75"/>
      <c r="EB194" s="75"/>
      <c r="EC194" s="75"/>
      <c r="ED194" s="75"/>
      <c r="EE194" s="75"/>
      <c r="EF194" s="75"/>
      <c r="EG194" s="75"/>
      <c r="EH194" s="75"/>
      <c r="EI194" s="75"/>
      <c r="EJ194" s="75"/>
      <c r="EK194" s="75">
        <f>+BS194</f>
        <v>0</v>
      </c>
      <c r="EL194" s="75"/>
      <c r="EM194" s="196"/>
      <c r="EN194" s="75">
        <f>+EM194-DD194</f>
        <v>0</v>
      </c>
    </row>
    <row r="195" spans="1:144" s="464" customFormat="1" ht="24.75" hidden="1" customHeight="1">
      <c r="A195" s="460">
        <v>264</v>
      </c>
      <c r="B195" s="409" t="s">
        <v>348</v>
      </c>
      <c r="C195" s="410" t="s">
        <v>536</v>
      </c>
      <c r="D195" s="411" t="s">
        <v>316</v>
      </c>
      <c r="E195" s="411" t="s">
        <v>555</v>
      </c>
      <c r="F195" s="461" t="s">
        <v>556</v>
      </c>
      <c r="G195" s="412" t="str">
        <f>MID(F195,14,7)</f>
        <v>1906041</v>
      </c>
      <c r="H195" s="408" t="s">
        <v>557</v>
      </c>
      <c r="I195" s="462">
        <f>+G195-H195</f>
        <v>0</v>
      </c>
      <c r="J195" s="414" t="s">
        <v>558</v>
      </c>
      <c r="K195" s="71"/>
      <c r="L195" s="463"/>
      <c r="M195" s="408">
        <v>264</v>
      </c>
      <c r="N195" s="414" t="s">
        <v>559</v>
      </c>
      <c r="O195" s="414" t="s">
        <v>550</v>
      </c>
      <c r="P195" s="417" t="s">
        <v>560</v>
      </c>
      <c r="Q195" s="417" t="s">
        <v>561</v>
      </c>
      <c r="R195" s="417" t="s">
        <v>562</v>
      </c>
      <c r="S195" s="417" t="s">
        <v>563</v>
      </c>
      <c r="T195" s="417" t="s">
        <v>564</v>
      </c>
      <c r="U195" s="414" t="str">
        <f>CONCATENATE(P195,Q195,R195,S195,T195)</f>
        <v>O23011719062024019720041</v>
      </c>
      <c r="V195" s="418" t="s">
        <v>345</v>
      </c>
      <c r="W195" s="411" t="s">
        <v>346</v>
      </c>
      <c r="X195" s="419">
        <v>10</v>
      </c>
      <c r="Y195" s="420" t="s">
        <v>347</v>
      </c>
      <c r="Z195" s="464">
        <v>0</v>
      </c>
      <c r="AA195" s="464">
        <v>0</v>
      </c>
      <c r="AB195" s="464">
        <v>0</v>
      </c>
      <c r="AC195" s="464">
        <v>0</v>
      </c>
      <c r="AD195" s="464">
        <v>0</v>
      </c>
      <c r="AE195" s="422">
        <v>0</v>
      </c>
      <c r="AF195" s="464">
        <v>0</v>
      </c>
      <c r="AG195" s="464">
        <v>0</v>
      </c>
      <c r="AH195" s="464">
        <v>0</v>
      </c>
      <c r="AI195" s="464">
        <v>0</v>
      </c>
      <c r="AJ195" s="464">
        <v>0</v>
      </c>
      <c r="AK195" s="464">
        <v>0</v>
      </c>
      <c r="AL195" s="464">
        <v>0</v>
      </c>
      <c r="AM195" s="464">
        <v>0</v>
      </c>
      <c r="AN195" s="464">
        <v>0</v>
      </c>
      <c r="AO195" s="464">
        <v>0</v>
      </c>
      <c r="AP195" s="464">
        <v>0</v>
      </c>
      <c r="AQ195" s="464">
        <v>0</v>
      </c>
      <c r="AR195" s="464">
        <v>0</v>
      </c>
      <c r="AS195" s="464">
        <v>0</v>
      </c>
      <c r="AT195" s="464">
        <v>0</v>
      </c>
      <c r="AU195" s="464">
        <v>0</v>
      </c>
      <c r="AV195" s="464">
        <v>0</v>
      </c>
      <c r="AW195" s="465">
        <v>0</v>
      </c>
      <c r="AX195" s="466">
        <v>0</v>
      </c>
      <c r="AY195" s="466">
        <v>0</v>
      </c>
      <c r="AZ195" s="318">
        <f>SUM(Z195:AY196)</f>
        <v>0</v>
      </c>
      <c r="BA195" s="464">
        <v>0</v>
      </c>
      <c r="BB195" s="464">
        <v>0</v>
      </c>
      <c r="BC195" s="464">
        <v>0</v>
      </c>
      <c r="BD195" s="464">
        <v>0</v>
      </c>
      <c r="BE195" s="464">
        <v>0</v>
      </c>
      <c r="BF195" s="464">
        <v>0</v>
      </c>
      <c r="BG195" s="464">
        <v>0</v>
      </c>
      <c r="BH195" s="464">
        <v>0</v>
      </c>
      <c r="BI195" s="464">
        <v>0</v>
      </c>
      <c r="BJ195" s="464">
        <v>0</v>
      </c>
      <c r="BK195" s="464">
        <v>0</v>
      </c>
      <c r="BL195" s="465">
        <v>0</v>
      </c>
      <c r="BM195" s="464">
        <v>0</v>
      </c>
      <c r="BN195" s="465">
        <v>0</v>
      </c>
      <c r="BO195" s="464">
        <v>0</v>
      </c>
      <c r="BP195" s="464">
        <v>0</v>
      </c>
      <c r="BQ195" s="464">
        <v>0</v>
      </c>
      <c r="BR195" s="464">
        <v>0</v>
      </c>
      <c r="BS195" s="464">
        <v>0</v>
      </c>
      <c r="BT195" s="464">
        <v>0</v>
      </c>
      <c r="BU195" s="423">
        <f>SUM(BA195:BT195)</f>
        <v>0</v>
      </c>
      <c r="BV195" s="423">
        <f>+BU195+AZ195</f>
        <v>0</v>
      </c>
      <c r="BW195" s="867">
        <v>100000000</v>
      </c>
      <c r="BX195" s="464">
        <v>0</v>
      </c>
      <c r="BY195" s="464">
        <v>0</v>
      </c>
      <c r="BZ195" s="464">
        <v>0</v>
      </c>
      <c r="CA195" s="464">
        <v>0</v>
      </c>
      <c r="CB195" s="464">
        <v>0</v>
      </c>
      <c r="CC195" s="464">
        <v>0</v>
      </c>
      <c r="CD195" s="464">
        <v>0</v>
      </c>
      <c r="CE195" s="464">
        <v>0</v>
      </c>
      <c r="CF195" s="464">
        <v>0</v>
      </c>
      <c r="CG195" s="464">
        <v>0</v>
      </c>
      <c r="CH195" s="464">
        <v>0</v>
      </c>
      <c r="CI195" s="464">
        <v>0</v>
      </c>
      <c r="CJ195" s="464">
        <v>0</v>
      </c>
      <c r="CK195" s="464">
        <v>0</v>
      </c>
      <c r="CL195" s="467">
        <v>0</v>
      </c>
      <c r="CM195" s="467">
        <v>0</v>
      </c>
      <c r="CN195" s="467">
        <v>0</v>
      </c>
      <c r="CO195" s="467">
        <v>0</v>
      </c>
      <c r="CP195" s="467">
        <v>0</v>
      </c>
      <c r="CQ195" s="467">
        <v>0</v>
      </c>
      <c r="CR195" s="467">
        <v>0</v>
      </c>
      <c r="CS195" s="467">
        <v>0</v>
      </c>
      <c r="CT195" s="467">
        <v>0</v>
      </c>
      <c r="CU195" s="467">
        <v>0</v>
      </c>
      <c r="CV195" s="467">
        <v>0</v>
      </c>
      <c r="CW195" s="423">
        <f>SUM(BW195:CV195)</f>
        <v>100000000</v>
      </c>
      <c r="CX195" s="467">
        <v>0</v>
      </c>
      <c r="CY195" s="467">
        <v>0</v>
      </c>
      <c r="CZ195" s="467">
        <v>0</v>
      </c>
      <c r="DA195" s="467">
        <v>0</v>
      </c>
      <c r="DB195" s="318">
        <f t="shared" ref="DB195:DB196" si="267">SUM(CX195:DA195)</f>
        <v>0</v>
      </c>
      <c r="DC195" s="318">
        <f t="shared" ref="DC195:DC196" si="268">+DB195+CW195</f>
        <v>100000000</v>
      </c>
      <c r="DD195" s="318">
        <f t="shared" ref="DD195:DD196" si="269">+DC195+BV195</f>
        <v>100000000</v>
      </c>
      <c r="DE195" s="468"/>
      <c r="DF195" s="468"/>
      <c r="DG195" s="469"/>
      <c r="DH195" s="470"/>
      <c r="DI195" s="167"/>
      <c r="DJ195" s="196">
        <f t="shared" si="236"/>
        <v>100000000</v>
      </c>
      <c r="DK195" s="196">
        <f>+CK195+CL195+CM195+CN195</f>
        <v>0</v>
      </c>
      <c r="DL195" s="196">
        <f t="shared" ref="DL195:DN196" si="270">+CO195</f>
        <v>0</v>
      </c>
      <c r="DM195" s="196">
        <f t="shared" si="270"/>
        <v>0</v>
      </c>
      <c r="DN195" s="196">
        <f t="shared" si="270"/>
        <v>0</v>
      </c>
      <c r="DO195" s="196">
        <f>+CX195</f>
        <v>0</v>
      </c>
      <c r="DP195" s="196">
        <f>+CY195+CZ195+DA195</f>
        <v>0</v>
      </c>
      <c r="DQ195" s="196">
        <f>+CS195</f>
        <v>0</v>
      </c>
      <c r="DR195" s="196">
        <v>0</v>
      </c>
      <c r="DS195" s="196">
        <f>+CR195</f>
        <v>0</v>
      </c>
      <c r="DT195" s="196">
        <f t="shared" ref="DT195:DV196" si="271">+CT195</f>
        <v>0</v>
      </c>
      <c r="DU195" s="196">
        <f t="shared" si="271"/>
        <v>0</v>
      </c>
      <c r="DV195" s="196">
        <f t="shared" si="271"/>
        <v>0</v>
      </c>
      <c r="DW195" s="196">
        <f>SUM(DJ195:DV195)</f>
        <v>100000000</v>
      </c>
      <c r="DX195" s="196">
        <f>+Z195+AA195+AB195+AC195+AD195+AE195+AF195+AJ195+AK195+AL195+AM195+AN195+AO195+AP195+AQ195+AR195+AS195+AT195+AU195+AV195+BF195+AW195+AX195+AY195+BG195+BH195+BI195</f>
        <v>0</v>
      </c>
      <c r="DY195" s="196">
        <f>+AG195+AH195</f>
        <v>0</v>
      </c>
      <c r="DZ195" s="196">
        <f>+AH195</f>
        <v>0</v>
      </c>
      <c r="EA195" s="196">
        <f>+AI195</f>
        <v>0</v>
      </c>
      <c r="EB195" s="196">
        <f>+BA195</f>
        <v>0</v>
      </c>
      <c r="EC195" s="196">
        <f>+BJ195+BK195+BL195+BN195+BM195+BT195</f>
        <v>0</v>
      </c>
      <c r="ED195" s="196">
        <f>+BP195</f>
        <v>0</v>
      </c>
      <c r="EE195" s="196">
        <f>+BQ195</f>
        <v>0</v>
      </c>
      <c r="EF195" s="196">
        <f>+BO195</f>
        <v>0</v>
      </c>
      <c r="EG195" s="196">
        <f>+BB195+BC195</f>
        <v>0</v>
      </c>
      <c r="EH195" s="196">
        <f>+BD195</f>
        <v>0</v>
      </c>
      <c r="EI195" s="196">
        <f>+BE195</f>
        <v>0</v>
      </c>
      <c r="EJ195" s="196">
        <f>+BR195</f>
        <v>0</v>
      </c>
      <c r="EK195" s="196">
        <f>+BS195</f>
        <v>0</v>
      </c>
      <c r="EL195" s="196">
        <f t="shared" ref="EL195:EL196" si="272">SUM(DX195:EK195)</f>
        <v>0</v>
      </c>
      <c r="EM195" s="196">
        <f t="shared" ref="EM195:EM196" si="273">+EL195+DW195</f>
        <v>100000000</v>
      </c>
      <c r="EN195" s="471"/>
    </row>
    <row r="196" spans="1:144" s="326" customFormat="1" ht="24.75" hidden="1" customHeight="1">
      <c r="A196" s="305" t="s">
        <v>565</v>
      </c>
      <c r="B196" s="306" t="s">
        <v>348</v>
      </c>
      <c r="C196" s="307" t="s">
        <v>536</v>
      </c>
      <c r="D196" s="308" t="s">
        <v>316</v>
      </c>
      <c r="E196" s="308" t="s">
        <v>318</v>
      </c>
      <c r="F196" s="309" t="s">
        <v>556</v>
      </c>
      <c r="G196" s="310" t="str">
        <f>MID(F196,14,7)</f>
        <v>1906041</v>
      </c>
      <c r="H196" s="305" t="s">
        <v>557</v>
      </c>
      <c r="I196" s="311">
        <f>+G196-H196</f>
        <v>0</v>
      </c>
      <c r="J196" s="312" t="s">
        <v>558</v>
      </c>
      <c r="K196" s="313" t="s">
        <v>552</v>
      </c>
      <c r="L196" s="312" t="s">
        <v>553</v>
      </c>
      <c r="M196" s="305" t="s">
        <v>565</v>
      </c>
      <c r="N196" s="312" t="s">
        <v>566</v>
      </c>
      <c r="O196" s="312" t="s">
        <v>550</v>
      </c>
      <c r="P196" s="314" t="str">
        <f>MID(C196,1,7)</f>
        <v>O230117</v>
      </c>
      <c r="Q196" s="314" t="str">
        <f>MID(H196,1,4)</f>
        <v>1906</v>
      </c>
      <c r="R196" s="314" t="str">
        <f>MID(C196,14,8)</f>
        <v>20240197</v>
      </c>
      <c r="S196" s="314" t="str">
        <f>MID(O196,1,2)</f>
        <v>20</v>
      </c>
      <c r="T196" s="314" t="str">
        <f>MID(H196,5,3)</f>
        <v>041</v>
      </c>
      <c r="U196" s="312" t="str">
        <f>CONCATENATE(P196,Q196,R196,S196,T196)</f>
        <v>O23011719062024019720041</v>
      </c>
      <c r="V196" s="315" t="s">
        <v>345</v>
      </c>
      <c r="W196" s="308" t="s">
        <v>346</v>
      </c>
      <c r="X196" s="316">
        <v>10</v>
      </c>
      <c r="Y196" s="317" t="s">
        <v>347</v>
      </c>
      <c r="Z196" s="318">
        <v>0</v>
      </c>
      <c r="AA196" s="318">
        <v>0</v>
      </c>
      <c r="AB196" s="318">
        <v>0</v>
      </c>
      <c r="AC196" s="318">
        <v>0</v>
      </c>
      <c r="AD196" s="318">
        <v>0</v>
      </c>
      <c r="AE196" s="319">
        <v>0</v>
      </c>
      <c r="AF196" s="318">
        <v>0</v>
      </c>
      <c r="AG196" s="318">
        <v>0</v>
      </c>
      <c r="AH196" s="318">
        <v>0</v>
      </c>
      <c r="AI196" s="318">
        <v>0</v>
      </c>
      <c r="AJ196" s="318">
        <v>0</v>
      </c>
      <c r="AK196" s="318">
        <v>0</v>
      </c>
      <c r="AL196" s="318">
        <v>0</v>
      </c>
      <c r="AM196" s="318">
        <v>0</v>
      </c>
      <c r="AN196" s="318">
        <v>0</v>
      </c>
      <c r="AO196" s="318">
        <v>0</v>
      </c>
      <c r="AP196" s="318">
        <v>0</v>
      </c>
      <c r="AQ196" s="318">
        <v>0</v>
      </c>
      <c r="AR196" s="318">
        <v>0</v>
      </c>
      <c r="AS196" s="318">
        <v>0</v>
      </c>
      <c r="AT196" s="318">
        <v>0</v>
      </c>
      <c r="AU196" s="318">
        <v>0</v>
      </c>
      <c r="AV196" s="318">
        <v>0</v>
      </c>
      <c r="AW196" s="320">
        <v>0</v>
      </c>
      <c r="AX196" s="321">
        <v>0</v>
      </c>
      <c r="AY196" s="321">
        <v>0</v>
      </c>
      <c r="AZ196" s="318">
        <f>SUM(Z196:AY197)</f>
        <v>0</v>
      </c>
      <c r="BA196" s="318">
        <v>0</v>
      </c>
      <c r="BB196" s="318">
        <v>0</v>
      </c>
      <c r="BC196" s="318">
        <v>0</v>
      </c>
      <c r="BD196" s="318">
        <v>0</v>
      </c>
      <c r="BE196" s="318">
        <v>0</v>
      </c>
      <c r="BF196" s="318">
        <v>0</v>
      </c>
      <c r="BG196" s="318">
        <v>0</v>
      </c>
      <c r="BH196" s="318">
        <v>0</v>
      </c>
      <c r="BI196" s="318">
        <v>0</v>
      </c>
      <c r="BJ196" s="318">
        <v>0</v>
      </c>
      <c r="BK196" s="318">
        <v>0</v>
      </c>
      <c r="BL196" s="320">
        <v>0</v>
      </c>
      <c r="BM196" s="318">
        <v>0</v>
      </c>
      <c r="BN196" s="320">
        <v>0</v>
      </c>
      <c r="BO196" s="318">
        <v>0</v>
      </c>
      <c r="BP196" s="318">
        <v>0</v>
      </c>
      <c r="BQ196" s="318">
        <v>0</v>
      </c>
      <c r="BR196" s="318">
        <v>0</v>
      </c>
      <c r="BS196" s="318">
        <v>0</v>
      </c>
      <c r="BT196" s="318">
        <v>0</v>
      </c>
      <c r="BU196" s="318">
        <f>SUM(BA196:BT196)</f>
        <v>0</v>
      </c>
      <c r="BV196" s="318">
        <f>+BU196+AZ196</f>
        <v>0</v>
      </c>
      <c r="BW196" s="855">
        <v>2221033624</v>
      </c>
      <c r="BX196" s="318">
        <v>0</v>
      </c>
      <c r="BY196" s="318">
        <v>0</v>
      </c>
      <c r="BZ196" s="318">
        <v>0</v>
      </c>
      <c r="CA196" s="318">
        <v>0</v>
      </c>
      <c r="CB196" s="318">
        <v>0</v>
      </c>
      <c r="CC196" s="318">
        <v>0</v>
      </c>
      <c r="CD196" s="318">
        <v>0</v>
      </c>
      <c r="CE196" s="318">
        <v>0</v>
      </c>
      <c r="CF196" s="318">
        <v>0</v>
      </c>
      <c r="CG196" s="318">
        <v>0</v>
      </c>
      <c r="CH196" s="318">
        <v>856039200</v>
      </c>
      <c r="CI196" s="318">
        <v>25681176</v>
      </c>
      <c r="CJ196" s="318">
        <v>0</v>
      </c>
      <c r="CK196" s="318">
        <v>0</v>
      </c>
      <c r="CL196" s="318">
        <v>0</v>
      </c>
      <c r="CM196" s="385">
        <v>0</v>
      </c>
      <c r="CN196" s="385">
        <v>0</v>
      </c>
      <c r="CO196" s="385">
        <v>0</v>
      </c>
      <c r="CP196" s="385">
        <v>0</v>
      </c>
      <c r="CQ196" s="385">
        <v>0</v>
      </c>
      <c r="CR196" s="385">
        <v>0</v>
      </c>
      <c r="CS196" s="385">
        <v>0</v>
      </c>
      <c r="CT196" s="385">
        <v>0</v>
      </c>
      <c r="CU196" s="385">
        <v>0</v>
      </c>
      <c r="CV196" s="385">
        <v>0</v>
      </c>
      <c r="CW196" s="385">
        <f>SUM(BW196:CV196)</f>
        <v>3102754000</v>
      </c>
      <c r="CX196" s="385">
        <v>0</v>
      </c>
      <c r="CY196" s="385">
        <v>0</v>
      </c>
      <c r="CZ196" s="385">
        <v>0</v>
      </c>
      <c r="DA196" s="385">
        <v>0</v>
      </c>
      <c r="DB196" s="318">
        <f t="shared" si="267"/>
        <v>0</v>
      </c>
      <c r="DC196" s="318">
        <f t="shared" si="268"/>
        <v>3102754000</v>
      </c>
      <c r="DD196" s="318">
        <f t="shared" si="269"/>
        <v>3102754000</v>
      </c>
      <c r="DE196" s="322"/>
      <c r="DF196" s="322"/>
      <c r="DG196" s="223"/>
      <c r="DH196" s="324"/>
      <c r="DI196" s="167"/>
      <c r="DJ196" s="196">
        <f t="shared" si="236"/>
        <v>3102754000</v>
      </c>
      <c r="DK196" s="196">
        <f>+CK196+CL196+CM196+CN196</f>
        <v>0</v>
      </c>
      <c r="DL196" s="196">
        <f t="shared" si="270"/>
        <v>0</v>
      </c>
      <c r="DM196" s="196">
        <f t="shared" si="270"/>
        <v>0</v>
      </c>
      <c r="DN196" s="196">
        <f t="shared" si="270"/>
        <v>0</v>
      </c>
      <c r="DO196" s="196">
        <f>+CX196</f>
        <v>0</v>
      </c>
      <c r="DP196" s="196">
        <f>+CY196+CZ196+DA196</f>
        <v>0</v>
      </c>
      <c r="DQ196" s="196">
        <f>+CS196</f>
        <v>0</v>
      </c>
      <c r="DR196" s="196">
        <v>0</v>
      </c>
      <c r="DS196" s="196">
        <f>+CR196</f>
        <v>0</v>
      </c>
      <c r="DT196" s="196">
        <f t="shared" si="271"/>
        <v>0</v>
      </c>
      <c r="DU196" s="196">
        <f t="shared" si="271"/>
        <v>0</v>
      </c>
      <c r="DV196" s="196">
        <f t="shared" si="271"/>
        <v>0</v>
      </c>
      <c r="DW196" s="196">
        <f>SUM(DJ196:DV196)</f>
        <v>3102754000</v>
      </c>
      <c r="DX196" s="196">
        <f>+Z196+AA196+AB196+AC196+AD196+AE196+AF196+AJ196+AK196+AL196+AM196+AN196+AO196+AP196+AQ196+AR196+AS196+AT196+AU196+AV196+BF196+AW196+AX196+AY196+BG196+BH196+BI196</f>
        <v>0</v>
      </c>
      <c r="DY196" s="196">
        <f>+AG196+AH196</f>
        <v>0</v>
      </c>
      <c r="DZ196" s="196">
        <f>+AH196</f>
        <v>0</v>
      </c>
      <c r="EA196" s="196">
        <f>+AI196</f>
        <v>0</v>
      </c>
      <c r="EB196" s="196">
        <f>+BA196</f>
        <v>0</v>
      </c>
      <c r="EC196" s="196">
        <f>+BJ196+BK196+BL196+BN196+BM196+BT196</f>
        <v>0</v>
      </c>
      <c r="ED196" s="196">
        <f>+BP196</f>
        <v>0</v>
      </c>
      <c r="EE196" s="196">
        <f>+BQ196</f>
        <v>0</v>
      </c>
      <c r="EF196" s="196">
        <f>+BO196</f>
        <v>0</v>
      </c>
      <c r="EG196" s="196">
        <f>+BB196+BC196</f>
        <v>0</v>
      </c>
      <c r="EH196" s="196">
        <f>+BD196</f>
        <v>0</v>
      </c>
      <c r="EI196" s="196">
        <f>+BE196</f>
        <v>0</v>
      </c>
      <c r="EJ196" s="196">
        <f>+BR196</f>
        <v>0</v>
      </c>
      <c r="EK196" s="196">
        <f>+BS196</f>
        <v>0</v>
      </c>
      <c r="EL196" s="196">
        <f t="shared" si="272"/>
        <v>0</v>
      </c>
      <c r="EM196" s="196">
        <f t="shared" si="273"/>
        <v>3102754000</v>
      </c>
      <c r="EN196" s="325">
        <f>+EM196-DD196</f>
        <v>0</v>
      </c>
    </row>
    <row r="197" spans="1:144" ht="24.75" hidden="1" customHeight="1">
      <c r="A197" s="147">
        <v>0</v>
      </c>
      <c r="B197" s="66" t="s">
        <v>348</v>
      </c>
      <c r="C197" s="66"/>
      <c r="D197" s="67"/>
      <c r="E197" s="68"/>
      <c r="F197" s="69"/>
      <c r="G197" s="70"/>
      <c r="H197" s="71"/>
      <c r="I197" s="327"/>
      <c r="J197" s="189"/>
      <c r="K197" s="71"/>
      <c r="L197" s="189"/>
      <c r="M197" s="190"/>
      <c r="N197" s="189"/>
      <c r="O197" s="189"/>
      <c r="P197" s="190"/>
      <c r="Q197" s="190"/>
      <c r="R197" s="190"/>
      <c r="S197" s="190"/>
      <c r="T197" s="190"/>
      <c r="U197" s="191"/>
      <c r="V197" s="190"/>
      <c r="W197" s="192"/>
      <c r="X197" s="193"/>
      <c r="Y197" s="75"/>
      <c r="Z197" s="75"/>
      <c r="AA197" s="75"/>
      <c r="AB197" s="75"/>
      <c r="AC197" s="75"/>
      <c r="AD197" s="75"/>
      <c r="AE197" s="194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  <c r="AX197" s="87"/>
      <c r="AY197" s="87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6"/>
      <c r="BM197" s="75"/>
      <c r="BN197" s="76"/>
      <c r="BO197" s="75"/>
      <c r="BP197" s="75"/>
      <c r="BQ197" s="75"/>
      <c r="BR197" s="75"/>
      <c r="BS197" s="75"/>
      <c r="BT197" s="75"/>
      <c r="BU197" s="75"/>
      <c r="BV197" s="75"/>
      <c r="BW197" s="868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472"/>
      <c r="CJ197" s="75"/>
      <c r="CK197" s="78"/>
      <c r="CL197" s="75"/>
      <c r="CM197" s="389"/>
      <c r="CN197" s="389"/>
      <c r="CO197" s="389"/>
      <c r="CP197" s="389"/>
      <c r="CQ197" s="389"/>
      <c r="CR197" s="389"/>
      <c r="CS197" s="389"/>
      <c r="CT197" s="389"/>
      <c r="CU197" s="389"/>
      <c r="CV197" s="389"/>
      <c r="CW197" s="389"/>
      <c r="CX197" s="389"/>
      <c r="CY197" s="389"/>
      <c r="CZ197" s="389"/>
      <c r="DA197" s="389"/>
      <c r="DB197" s="389"/>
      <c r="DC197" s="389"/>
      <c r="DD197" s="389"/>
      <c r="DE197" s="96"/>
      <c r="DF197" s="96"/>
      <c r="DG197" s="223"/>
      <c r="DH197" s="195"/>
      <c r="DI197" s="88"/>
      <c r="DJ197" s="75">
        <f t="shared" si="236"/>
        <v>0</v>
      </c>
      <c r="DK197" s="75"/>
      <c r="DL197" s="75">
        <f t="shared" ref="DL197:DN200" si="274">+CN197+CO197</f>
        <v>0</v>
      </c>
      <c r="DM197" s="75">
        <f t="shared" si="274"/>
        <v>0</v>
      </c>
      <c r="DN197" s="75">
        <f t="shared" si="274"/>
        <v>0</v>
      </c>
      <c r="DO197" s="75"/>
      <c r="DP197" s="75"/>
      <c r="DQ197" s="75"/>
      <c r="DR197" s="75"/>
      <c r="DS197" s="75"/>
      <c r="DT197" s="75"/>
      <c r="DU197" s="75"/>
      <c r="DV197" s="75"/>
      <c r="DW197" s="75"/>
      <c r="DX197" s="75"/>
      <c r="DY197" s="75"/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  <c r="EK197" s="75"/>
      <c r="EL197" s="75"/>
      <c r="EM197" s="196"/>
      <c r="EN197" s="75"/>
    </row>
    <row r="198" spans="1:144" s="275" customFormat="1" ht="24.75" hidden="1" customHeight="1">
      <c r="A198" s="260" t="s">
        <v>221</v>
      </c>
      <c r="B198" s="261" t="s">
        <v>348</v>
      </c>
      <c r="C198" s="262" t="s">
        <v>567</v>
      </c>
      <c r="D198" s="263"/>
      <c r="E198" s="264"/>
      <c r="F198" s="240"/>
      <c r="G198" s="265"/>
      <c r="H198" s="266"/>
      <c r="I198" s="266"/>
      <c r="J198" s="269"/>
      <c r="K198" s="266"/>
      <c r="L198" s="269" t="s">
        <v>568</v>
      </c>
      <c r="M198" s="266"/>
      <c r="N198" s="269"/>
      <c r="O198" s="269"/>
      <c r="P198" s="269"/>
      <c r="Q198" s="269"/>
      <c r="R198" s="269"/>
      <c r="S198" s="269"/>
      <c r="T198" s="269"/>
      <c r="U198" s="283"/>
      <c r="V198" s="268"/>
      <c r="W198" s="269"/>
      <c r="X198" s="270"/>
      <c r="Y198" s="270"/>
      <c r="Z198" s="271">
        <f>+Z199+Z205</f>
        <v>0</v>
      </c>
      <c r="AA198" s="271">
        <f t="shared" ref="AA198:CX198" si="275">+AA199+AA205</f>
        <v>0</v>
      </c>
      <c r="AB198" s="271">
        <f t="shared" si="275"/>
        <v>0</v>
      </c>
      <c r="AC198" s="271">
        <f t="shared" si="275"/>
        <v>0</v>
      </c>
      <c r="AD198" s="271">
        <f t="shared" si="275"/>
        <v>0</v>
      </c>
      <c r="AE198" s="336"/>
      <c r="AF198" s="271">
        <f t="shared" si="275"/>
        <v>0</v>
      </c>
      <c r="AG198" s="271">
        <f t="shared" si="275"/>
        <v>0</v>
      </c>
      <c r="AH198" s="271">
        <f t="shared" si="275"/>
        <v>0</v>
      </c>
      <c r="AI198" s="271">
        <f t="shared" si="275"/>
        <v>0</v>
      </c>
      <c r="AJ198" s="271">
        <f t="shared" si="275"/>
        <v>0</v>
      </c>
      <c r="AK198" s="271">
        <f t="shared" si="275"/>
        <v>0</v>
      </c>
      <c r="AL198" s="271">
        <f t="shared" si="275"/>
        <v>0</v>
      </c>
      <c r="AM198" s="271">
        <f t="shared" si="275"/>
        <v>0</v>
      </c>
      <c r="AN198" s="271">
        <f t="shared" si="275"/>
        <v>0</v>
      </c>
      <c r="AO198" s="271">
        <f t="shared" si="275"/>
        <v>0</v>
      </c>
      <c r="AP198" s="271">
        <f t="shared" si="275"/>
        <v>0</v>
      </c>
      <c r="AQ198" s="271">
        <f t="shared" si="275"/>
        <v>0</v>
      </c>
      <c r="AR198" s="271">
        <f t="shared" si="275"/>
        <v>0</v>
      </c>
      <c r="AS198" s="271">
        <f t="shared" si="275"/>
        <v>0</v>
      </c>
      <c r="AT198" s="271">
        <f t="shared" si="275"/>
        <v>0</v>
      </c>
      <c r="AU198" s="271">
        <f t="shared" si="275"/>
        <v>0</v>
      </c>
      <c r="AV198" s="271">
        <f t="shared" si="275"/>
        <v>0</v>
      </c>
      <c r="AW198" s="271">
        <f t="shared" ref="AW198:AX198" si="276">+AW199+AW205</f>
        <v>0</v>
      </c>
      <c r="AX198" s="220">
        <f t="shared" si="276"/>
        <v>0</v>
      </c>
      <c r="AY198" s="220">
        <f t="shared" ref="AY198" si="277">+AY199+AY205</f>
        <v>0</v>
      </c>
      <c r="AZ198" s="271">
        <f t="shared" si="275"/>
        <v>0</v>
      </c>
      <c r="BA198" s="271">
        <f t="shared" si="275"/>
        <v>0</v>
      </c>
      <c r="BB198" s="271">
        <f t="shared" si="275"/>
        <v>0</v>
      </c>
      <c r="BC198" s="271">
        <f t="shared" si="275"/>
        <v>0</v>
      </c>
      <c r="BD198" s="271">
        <f t="shared" si="275"/>
        <v>0</v>
      </c>
      <c r="BE198" s="271">
        <f t="shared" si="275"/>
        <v>0</v>
      </c>
      <c r="BF198" s="271">
        <f t="shared" si="275"/>
        <v>0</v>
      </c>
      <c r="BG198" s="271">
        <f t="shared" si="275"/>
        <v>0</v>
      </c>
      <c r="BH198" s="271">
        <f t="shared" si="275"/>
        <v>0</v>
      </c>
      <c r="BI198" s="271">
        <f t="shared" si="275"/>
        <v>0</v>
      </c>
      <c r="BJ198" s="271">
        <f t="shared" si="275"/>
        <v>0</v>
      </c>
      <c r="BK198" s="271">
        <f t="shared" si="275"/>
        <v>0</v>
      </c>
      <c r="BL198" s="221">
        <f t="shared" ref="BL198:BM198" si="278">+BL199+BL205</f>
        <v>0</v>
      </c>
      <c r="BM198" s="271">
        <f t="shared" si="278"/>
        <v>0</v>
      </c>
      <c r="BN198" s="221">
        <f t="shared" si="275"/>
        <v>0</v>
      </c>
      <c r="BO198" s="271">
        <f t="shared" si="275"/>
        <v>0</v>
      </c>
      <c r="BP198" s="271">
        <f t="shared" si="275"/>
        <v>0</v>
      </c>
      <c r="BQ198" s="271">
        <f t="shared" si="275"/>
        <v>0</v>
      </c>
      <c r="BR198" s="271">
        <f t="shared" si="275"/>
        <v>0</v>
      </c>
      <c r="BS198" s="271">
        <f t="shared" si="275"/>
        <v>0</v>
      </c>
      <c r="BT198" s="271">
        <f t="shared" si="275"/>
        <v>0</v>
      </c>
      <c r="BU198" s="271">
        <f t="shared" si="275"/>
        <v>0</v>
      </c>
      <c r="BV198" s="271">
        <f t="shared" si="275"/>
        <v>0</v>
      </c>
      <c r="BW198" s="852">
        <f t="shared" si="275"/>
        <v>9240968200</v>
      </c>
      <c r="BX198" s="271">
        <f t="shared" si="275"/>
        <v>0</v>
      </c>
      <c r="BY198" s="271">
        <f t="shared" si="275"/>
        <v>0</v>
      </c>
      <c r="BZ198" s="271">
        <f t="shared" si="275"/>
        <v>0</v>
      </c>
      <c r="CA198" s="271">
        <f t="shared" si="275"/>
        <v>0</v>
      </c>
      <c r="CB198" s="271">
        <f>+CB199+CB205</f>
        <v>0</v>
      </c>
      <c r="CC198" s="271">
        <f t="shared" si="275"/>
        <v>0</v>
      </c>
      <c r="CD198" s="271">
        <f>+CD199+CD205</f>
        <v>0</v>
      </c>
      <c r="CE198" s="271">
        <f>+CE199+CE205</f>
        <v>0</v>
      </c>
      <c r="CF198" s="271">
        <f>+CF199+CF205</f>
        <v>0</v>
      </c>
      <c r="CG198" s="271">
        <f>+CG199+CG205</f>
        <v>0</v>
      </c>
      <c r="CH198" s="271">
        <f t="shared" si="275"/>
        <v>731160000</v>
      </c>
      <c r="CI198" s="271">
        <f t="shared" si="275"/>
        <v>21934800</v>
      </c>
      <c r="CJ198" s="271">
        <f>+CJ199+CJ205</f>
        <v>0</v>
      </c>
      <c r="CK198" s="271">
        <f t="shared" si="275"/>
        <v>0</v>
      </c>
      <c r="CL198" s="271">
        <f t="shared" si="275"/>
        <v>0</v>
      </c>
      <c r="CM198" s="451">
        <f t="shared" si="275"/>
        <v>0</v>
      </c>
      <c r="CN198" s="451">
        <f t="shared" si="275"/>
        <v>0</v>
      </c>
      <c r="CO198" s="451">
        <f t="shared" ref="CO198:CP198" si="279">+CO199+CO205</f>
        <v>0</v>
      </c>
      <c r="CP198" s="451">
        <f t="shared" si="279"/>
        <v>0</v>
      </c>
      <c r="CQ198" s="451">
        <f t="shared" si="275"/>
        <v>0</v>
      </c>
      <c r="CR198" s="451">
        <f t="shared" si="275"/>
        <v>0</v>
      </c>
      <c r="CS198" s="451">
        <f t="shared" si="275"/>
        <v>0</v>
      </c>
      <c r="CT198" s="451">
        <f t="shared" si="275"/>
        <v>0</v>
      </c>
      <c r="CU198" s="272">
        <f t="shared" si="275"/>
        <v>0</v>
      </c>
      <c r="CV198" s="272">
        <f t="shared" si="275"/>
        <v>0</v>
      </c>
      <c r="CW198" s="271">
        <f t="shared" si="275"/>
        <v>9994063000</v>
      </c>
      <c r="CX198" s="271">
        <f t="shared" si="275"/>
        <v>0</v>
      </c>
      <c r="CY198" s="271">
        <f t="shared" ref="CY198:EN198" si="280">+CY199+CY205</f>
        <v>0</v>
      </c>
      <c r="CZ198" s="271">
        <f>+CZ199+CZ205</f>
        <v>0</v>
      </c>
      <c r="DA198" s="271">
        <f>+DA199+DA205</f>
        <v>0</v>
      </c>
      <c r="DB198" s="271">
        <f t="shared" si="280"/>
        <v>0</v>
      </c>
      <c r="DC198" s="271">
        <f t="shared" si="280"/>
        <v>9994063000</v>
      </c>
      <c r="DD198" s="271">
        <f t="shared" si="280"/>
        <v>9994063000</v>
      </c>
      <c r="DE198" s="273"/>
      <c r="DF198" s="273"/>
      <c r="DG198" s="223">
        <v>9994063000</v>
      </c>
      <c r="DH198" s="166">
        <f>+DG198-DD198</f>
        <v>0</v>
      </c>
      <c r="DI198" s="274"/>
      <c r="DJ198" s="271">
        <f t="shared" si="236"/>
        <v>9994063000</v>
      </c>
      <c r="DK198" s="271">
        <f t="shared" si="280"/>
        <v>0</v>
      </c>
      <c r="DL198" s="271">
        <f t="shared" si="274"/>
        <v>0</v>
      </c>
      <c r="DM198" s="271">
        <f t="shared" si="274"/>
        <v>0</v>
      </c>
      <c r="DN198" s="271">
        <f t="shared" si="274"/>
        <v>0</v>
      </c>
      <c r="DO198" s="271">
        <f t="shared" si="280"/>
        <v>0</v>
      </c>
      <c r="DP198" s="271">
        <f t="shared" si="280"/>
        <v>0</v>
      </c>
      <c r="DQ198" s="271">
        <f t="shared" si="280"/>
        <v>0</v>
      </c>
      <c r="DR198" s="271">
        <f t="shared" si="280"/>
        <v>0</v>
      </c>
      <c r="DS198" s="271">
        <f t="shared" si="280"/>
        <v>0</v>
      </c>
      <c r="DT198" s="271">
        <f t="shared" si="280"/>
        <v>0</v>
      </c>
      <c r="DU198" s="271">
        <f t="shared" si="280"/>
        <v>0</v>
      </c>
      <c r="DV198" s="271">
        <f t="shared" si="280"/>
        <v>0</v>
      </c>
      <c r="DW198" s="271">
        <f t="shared" si="280"/>
        <v>9994063000</v>
      </c>
      <c r="DX198" s="271">
        <f t="shared" si="280"/>
        <v>0</v>
      </c>
      <c r="DY198" s="271">
        <f t="shared" si="280"/>
        <v>0</v>
      </c>
      <c r="DZ198" s="271">
        <f t="shared" si="280"/>
        <v>0</v>
      </c>
      <c r="EA198" s="271">
        <f t="shared" si="280"/>
        <v>0</v>
      </c>
      <c r="EB198" s="271">
        <f t="shared" si="280"/>
        <v>0</v>
      </c>
      <c r="EC198" s="271">
        <f t="shared" si="280"/>
        <v>0</v>
      </c>
      <c r="ED198" s="271">
        <f t="shared" si="280"/>
        <v>0</v>
      </c>
      <c r="EE198" s="271">
        <f t="shared" si="280"/>
        <v>0</v>
      </c>
      <c r="EF198" s="271">
        <f t="shared" si="280"/>
        <v>0</v>
      </c>
      <c r="EG198" s="271">
        <f t="shared" si="280"/>
        <v>0</v>
      </c>
      <c r="EH198" s="271">
        <f t="shared" si="280"/>
        <v>0</v>
      </c>
      <c r="EI198" s="271">
        <f t="shared" si="280"/>
        <v>0</v>
      </c>
      <c r="EJ198" s="271">
        <f t="shared" si="280"/>
        <v>0</v>
      </c>
      <c r="EK198" s="271">
        <f t="shared" si="280"/>
        <v>0</v>
      </c>
      <c r="EL198" s="271">
        <f t="shared" si="280"/>
        <v>0</v>
      </c>
      <c r="EM198" s="196">
        <f t="shared" si="280"/>
        <v>9994063000</v>
      </c>
      <c r="EN198" s="271">
        <f t="shared" si="280"/>
        <v>0</v>
      </c>
    </row>
    <row r="199" spans="1:144" ht="24.75" hidden="1" customHeight="1">
      <c r="A199" s="276" t="s">
        <v>221</v>
      </c>
      <c r="B199" s="277" t="s">
        <v>348</v>
      </c>
      <c r="C199" s="277" t="s">
        <v>567</v>
      </c>
      <c r="D199" s="278" t="s">
        <v>316</v>
      </c>
      <c r="E199" s="279"/>
      <c r="F199" s="473"/>
      <c r="G199" s="279"/>
      <c r="H199" s="281"/>
      <c r="I199" s="281"/>
      <c r="J199" s="282"/>
      <c r="K199" s="281"/>
      <c r="L199" s="282" t="s">
        <v>317</v>
      </c>
      <c r="M199" s="281"/>
      <c r="N199" s="282"/>
      <c r="O199" s="282"/>
      <c r="P199" s="282"/>
      <c r="Q199" s="282"/>
      <c r="R199" s="282"/>
      <c r="S199" s="282"/>
      <c r="T199" s="282"/>
      <c r="U199" s="283"/>
      <c r="V199" s="284"/>
      <c r="W199" s="285"/>
      <c r="X199" s="286"/>
      <c r="Y199" s="286"/>
      <c r="Z199" s="284">
        <f>+Z200</f>
        <v>0</v>
      </c>
      <c r="AA199" s="284">
        <f t="shared" ref="AA199:DB199" si="281">+AA200</f>
        <v>0</v>
      </c>
      <c r="AB199" s="284">
        <f t="shared" si="281"/>
        <v>0</v>
      </c>
      <c r="AC199" s="284">
        <f t="shared" si="281"/>
        <v>0</v>
      </c>
      <c r="AD199" s="284">
        <f t="shared" si="281"/>
        <v>0</v>
      </c>
      <c r="AE199" s="287"/>
      <c r="AF199" s="284">
        <f t="shared" si="281"/>
        <v>0</v>
      </c>
      <c r="AG199" s="284">
        <f t="shared" si="281"/>
        <v>0</v>
      </c>
      <c r="AH199" s="284">
        <f t="shared" si="281"/>
        <v>0</v>
      </c>
      <c r="AI199" s="284">
        <f t="shared" si="281"/>
        <v>0</v>
      </c>
      <c r="AJ199" s="284">
        <f t="shared" si="281"/>
        <v>0</v>
      </c>
      <c r="AK199" s="284">
        <f t="shared" si="281"/>
        <v>0</v>
      </c>
      <c r="AL199" s="284">
        <f t="shared" si="281"/>
        <v>0</v>
      </c>
      <c r="AM199" s="284">
        <f t="shared" si="281"/>
        <v>0</v>
      </c>
      <c r="AN199" s="284">
        <f t="shared" si="281"/>
        <v>0</v>
      </c>
      <c r="AO199" s="284">
        <f t="shared" si="281"/>
        <v>0</v>
      </c>
      <c r="AP199" s="284">
        <f t="shared" si="281"/>
        <v>0</v>
      </c>
      <c r="AQ199" s="284">
        <f t="shared" si="281"/>
        <v>0</v>
      </c>
      <c r="AR199" s="284">
        <f t="shared" si="281"/>
        <v>0</v>
      </c>
      <c r="AS199" s="284">
        <f t="shared" si="281"/>
        <v>0</v>
      </c>
      <c r="AT199" s="284">
        <f t="shared" si="281"/>
        <v>0</v>
      </c>
      <c r="AU199" s="284">
        <f t="shared" si="281"/>
        <v>0</v>
      </c>
      <c r="AV199" s="284">
        <f t="shared" si="281"/>
        <v>0</v>
      </c>
      <c r="AW199" s="284"/>
      <c r="AX199" s="220">
        <f t="shared" si="281"/>
        <v>0</v>
      </c>
      <c r="AY199" s="220">
        <f t="shared" si="281"/>
        <v>0</v>
      </c>
      <c r="AZ199" s="284">
        <f t="shared" si="281"/>
        <v>0</v>
      </c>
      <c r="BA199" s="284">
        <f t="shared" si="281"/>
        <v>0</v>
      </c>
      <c r="BB199" s="284">
        <f>+BB200</f>
        <v>0</v>
      </c>
      <c r="BC199" s="284">
        <f>+BC200</f>
        <v>0</v>
      </c>
      <c r="BD199" s="284">
        <f t="shared" si="281"/>
        <v>0</v>
      </c>
      <c r="BE199" s="284">
        <f>+BE200</f>
        <v>0</v>
      </c>
      <c r="BF199" s="284">
        <f t="shared" si="281"/>
        <v>0</v>
      </c>
      <c r="BG199" s="284">
        <f t="shared" si="281"/>
        <v>0</v>
      </c>
      <c r="BH199" s="284">
        <f t="shared" si="281"/>
        <v>0</v>
      </c>
      <c r="BI199" s="284">
        <f t="shared" si="281"/>
        <v>0</v>
      </c>
      <c r="BJ199" s="284">
        <f t="shared" si="281"/>
        <v>0</v>
      </c>
      <c r="BK199" s="284">
        <f t="shared" si="281"/>
        <v>0</v>
      </c>
      <c r="BL199" s="221">
        <f t="shared" si="281"/>
        <v>0</v>
      </c>
      <c r="BM199" s="284">
        <f t="shared" si="281"/>
        <v>0</v>
      </c>
      <c r="BN199" s="221">
        <f t="shared" si="281"/>
        <v>0</v>
      </c>
      <c r="BO199" s="284">
        <f t="shared" si="281"/>
        <v>0</v>
      </c>
      <c r="BP199" s="284">
        <f t="shared" si="281"/>
        <v>0</v>
      </c>
      <c r="BQ199" s="284">
        <f t="shared" si="281"/>
        <v>0</v>
      </c>
      <c r="BR199" s="284">
        <f>+BR200</f>
        <v>0</v>
      </c>
      <c r="BS199" s="284">
        <f>+BS200</f>
        <v>0</v>
      </c>
      <c r="BT199" s="284">
        <f>+BT200</f>
        <v>0</v>
      </c>
      <c r="BU199" s="284">
        <f t="shared" si="281"/>
        <v>0</v>
      </c>
      <c r="BV199" s="284">
        <f t="shared" si="281"/>
        <v>0</v>
      </c>
      <c r="BW199" s="853">
        <f t="shared" si="281"/>
        <v>5373512262</v>
      </c>
      <c r="BX199" s="284">
        <f t="shared" si="281"/>
        <v>0</v>
      </c>
      <c r="BY199" s="284">
        <f t="shared" si="281"/>
        <v>0</v>
      </c>
      <c r="BZ199" s="284">
        <f t="shared" si="281"/>
        <v>0</v>
      </c>
      <c r="CA199" s="284">
        <f t="shared" si="281"/>
        <v>0</v>
      </c>
      <c r="CB199" s="284">
        <f t="shared" si="281"/>
        <v>0</v>
      </c>
      <c r="CC199" s="284">
        <f t="shared" si="281"/>
        <v>0</v>
      </c>
      <c r="CD199" s="284">
        <f t="shared" si="281"/>
        <v>0</v>
      </c>
      <c r="CE199" s="284">
        <f t="shared" si="281"/>
        <v>0</v>
      </c>
      <c r="CF199" s="284">
        <f t="shared" si="281"/>
        <v>0</v>
      </c>
      <c r="CG199" s="284">
        <f t="shared" si="281"/>
        <v>0</v>
      </c>
      <c r="CH199" s="284">
        <f t="shared" si="281"/>
        <v>731160000</v>
      </c>
      <c r="CI199" s="284">
        <f t="shared" si="281"/>
        <v>21934800</v>
      </c>
      <c r="CJ199" s="284">
        <f>+CJ200</f>
        <v>0</v>
      </c>
      <c r="CK199" s="284">
        <f t="shared" si="281"/>
        <v>0</v>
      </c>
      <c r="CL199" s="284">
        <f t="shared" si="281"/>
        <v>0</v>
      </c>
      <c r="CM199" s="389">
        <f t="shared" si="281"/>
        <v>0</v>
      </c>
      <c r="CN199" s="389">
        <f t="shared" si="281"/>
        <v>0</v>
      </c>
      <c r="CO199" s="389">
        <f t="shared" si="281"/>
        <v>0</v>
      </c>
      <c r="CP199" s="389">
        <f t="shared" si="281"/>
        <v>0</v>
      </c>
      <c r="CQ199" s="389">
        <f t="shared" si="281"/>
        <v>0</v>
      </c>
      <c r="CR199" s="389">
        <f t="shared" si="281"/>
        <v>0</v>
      </c>
      <c r="CS199" s="389">
        <f t="shared" si="281"/>
        <v>0</v>
      </c>
      <c r="CT199" s="389">
        <f>+CT200</f>
        <v>0</v>
      </c>
      <c r="CU199" s="389">
        <f t="shared" si="281"/>
        <v>0</v>
      </c>
      <c r="CV199" s="389">
        <f t="shared" si="281"/>
        <v>0</v>
      </c>
      <c r="CW199" s="389">
        <f t="shared" si="281"/>
        <v>6126607062</v>
      </c>
      <c r="CX199" s="389">
        <f t="shared" si="281"/>
        <v>0</v>
      </c>
      <c r="CY199" s="389">
        <f t="shared" si="281"/>
        <v>0</v>
      </c>
      <c r="CZ199" s="389">
        <f t="shared" si="281"/>
        <v>0</v>
      </c>
      <c r="DA199" s="389">
        <f t="shared" si="281"/>
        <v>0</v>
      </c>
      <c r="DB199" s="389">
        <f t="shared" si="281"/>
        <v>0</v>
      </c>
      <c r="DC199" s="389">
        <f>+DC200</f>
        <v>6126607062</v>
      </c>
      <c r="DD199" s="389">
        <f>+DD200</f>
        <v>6126607062</v>
      </c>
      <c r="DE199" s="222"/>
      <c r="DF199" s="222"/>
      <c r="DG199" s="223"/>
      <c r="DH199" s="223"/>
      <c r="DI199" s="224"/>
      <c r="DJ199" s="284">
        <f t="shared" si="236"/>
        <v>6126607062</v>
      </c>
      <c r="DK199" s="284">
        <f t="shared" ref="DK199:DU199" si="282">+DK200</f>
        <v>0</v>
      </c>
      <c r="DL199" s="284">
        <f t="shared" si="274"/>
        <v>0</v>
      </c>
      <c r="DM199" s="284">
        <f t="shared" si="274"/>
        <v>0</v>
      </c>
      <c r="DN199" s="284">
        <f t="shared" si="274"/>
        <v>0</v>
      </c>
      <c r="DO199" s="284">
        <f t="shared" si="282"/>
        <v>0</v>
      </c>
      <c r="DP199" s="284">
        <f t="shared" si="282"/>
        <v>0</v>
      </c>
      <c r="DQ199" s="284">
        <f t="shared" si="282"/>
        <v>0</v>
      </c>
      <c r="DR199" s="284">
        <f t="shared" si="282"/>
        <v>0</v>
      </c>
      <c r="DS199" s="284">
        <f t="shared" si="282"/>
        <v>0</v>
      </c>
      <c r="DT199" s="284">
        <f t="shared" si="282"/>
        <v>0</v>
      </c>
      <c r="DU199" s="284">
        <f t="shared" si="282"/>
        <v>0</v>
      </c>
      <c r="DV199" s="284">
        <f>+DV200</f>
        <v>0</v>
      </c>
      <c r="DW199" s="284">
        <f>+DW200</f>
        <v>6126607062</v>
      </c>
      <c r="DX199" s="284">
        <f>+Z199+AA199+AB199+AC199+AD199+AF199+AJ199+AK199+AL199+AM199+AN199+AO199+AP199+AQ199+AR199+AS199+AT199+AU199+AV199+BF199+BG199+BH199+BI199+BT199</f>
        <v>0</v>
      </c>
      <c r="DY199" s="284">
        <f t="shared" ref="DY199:EJ199" si="283">+DY200</f>
        <v>0</v>
      </c>
      <c r="DZ199" s="284">
        <f t="shared" si="283"/>
        <v>0</v>
      </c>
      <c r="EA199" s="284">
        <f t="shared" si="283"/>
        <v>0</v>
      </c>
      <c r="EB199" s="284">
        <f t="shared" si="283"/>
        <v>0</v>
      </c>
      <c r="EC199" s="284">
        <f t="shared" si="283"/>
        <v>0</v>
      </c>
      <c r="ED199" s="284">
        <f t="shared" si="283"/>
        <v>0</v>
      </c>
      <c r="EE199" s="284">
        <f t="shared" si="283"/>
        <v>0</v>
      </c>
      <c r="EF199" s="284">
        <f t="shared" si="283"/>
        <v>0</v>
      </c>
      <c r="EG199" s="284">
        <f t="shared" si="283"/>
        <v>0</v>
      </c>
      <c r="EH199" s="284">
        <f t="shared" si="283"/>
        <v>0</v>
      </c>
      <c r="EI199" s="284">
        <f t="shared" si="283"/>
        <v>0</v>
      </c>
      <c r="EJ199" s="284">
        <f t="shared" si="283"/>
        <v>0</v>
      </c>
      <c r="EK199" s="284">
        <f t="shared" ref="EK199:EK204" si="284">+BS199</f>
        <v>0</v>
      </c>
      <c r="EL199" s="284">
        <f>+EL200</f>
        <v>0</v>
      </c>
      <c r="EM199" s="196">
        <f>+EM200</f>
        <v>6126607062</v>
      </c>
      <c r="EN199" s="474">
        <f t="shared" ref="EN199:EN204" si="285">+EM199-DD199</f>
        <v>0</v>
      </c>
    </row>
    <row r="200" spans="1:144" s="304" customFormat="1" ht="24.75" hidden="1" customHeight="1">
      <c r="A200" s="288" t="s">
        <v>221</v>
      </c>
      <c r="B200" s="289" t="s">
        <v>348</v>
      </c>
      <c r="C200" s="289" t="s">
        <v>567</v>
      </c>
      <c r="D200" s="290" t="s">
        <v>316</v>
      </c>
      <c r="E200" s="290" t="s">
        <v>318</v>
      </c>
      <c r="F200" s="290"/>
      <c r="G200" s="290"/>
      <c r="H200" s="292"/>
      <c r="I200" s="292"/>
      <c r="J200" s="293"/>
      <c r="K200" s="294"/>
      <c r="L200" s="293" t="s">
        <v>319</v>
      </c>
      <c r="M200" s="292"/>
      <c r="N200" s="293"/>
      <c r="O200" s="293"/>
      <c r="P200" s="293"/>
      <c r="Q200" s="293"/>
      <c r="R200" s="293"/>
      <c r="S200" s="293"/>
      <c r="T200" s="293"/>
      <c r="U200" s="293"/>
      <c r="V200" s="295"/>
      <c r="W200" s="296"/>
      <c r="X200" s="297"/>
      <c r="Y200" s="297"/>
      <c r="Z200" s="295">
        <f>+Z201+Z203</f>
        <v>0</v>
      </c>
      <c r="AA200" s="295">
        <f t="shared" ref="AA200:DB200" si="286">+AA201+AA203</f>
        <v>0</v>
      </c>
      <c r="AB200" s="295">
        <f t="shared" si="286"/>
        <v>0</v>
      </c>
      <c r="AC200" s="295">
        <f t="shared" si="286"/>
        <v>0</v>
      </c>
      <c r="AD200" s="295">
        <f t="shared" si="286"/>
        <v>0</v>
      </c>
      <c r="AE200" s="298"/>
      <c r="AF200" s="295">
        <f t="shared" si="286"/>
        <v>0</v>
      </c>
      <c r="AG200" s="295">
        <f t="shared" si="286"/>
        <v>0</v>
      </c>
      <c r="AH200" s="295">
        <f t="shared" si="286"/>
        <v>0</v>
      </c>
      <c r="AI200" s="295">
        <f t="shared" si="286"/>
        <v>0</v>
      </c>
      <c r="AJ200" s="295">
        <f t="shared" si="286"/>
        <v>0</v>
      </c>
      <c r="AK200" s="295">
        <f t="shared" si="286"/>
        <v>0</v>
      </c>
      <c r="AL200" s="295">
        <f t="shared" si="286"/>
        <v>0</v>
      </c>
      <c r="AM200" s="295">
        <f t="shared" si="286"/>
        <v>0</v>
      </c>
      <c r="AN200" s="295">
        <f t="shared" si="286"/>
        <v>0</v>
      </c>
      <c r="AO200" s="295">
        <f t="shared" si="286"/>
        <v>0</v>
      </c>
      <c r="AP200" s="295">
        <f t="shared" si="286"/>
        <v>0</v>
      </c>
      <c r="AQ200" s="295">
        <f t="shared" si="286"/>
        <v>0</v>
      </c>
      <c r="AR200" s="295">
        <f t="shared" si="286"/>
        <v>0</v>
      </c>
      <c r="AS200" s="295">
        <f t="shared" si="286"/>
        <v>0</v>
      </c>
      <c r="AT200" s="295">
        <f t="shared" si="286"/>
        <v>0</v>
      </c>
      <c r="AU200" s="295">
        <f t="shared" si="286"/>
        <v>0</v>
      </c>
      <c r="AV200" s="295">
        <f t="shared" si="286"/>
        <v>0</v>
      </c>
      <c r="AW200" s="295"/>
      <c r="AX200" s="299">
        <f t="shared" ref="AX200" si="287">+AX201+AX203</f>
        <v>0</v>
      </c>
      <c r="AY200" s="299">
        <f t="shared" ref="AY200" si="288">+AY201+AY203</f>
        <v>0</v>
      </c>
      <c r="AZ200" s="295">
        <f t="shared" si="286"/>
        <v>0</v>
      </c>
      <c r="BA200" s="295">
        <f t="shared" si="286"/>
        <v>0</v>
      </c>
      <c r="BB200" s="295">
        <f>+BB201+BB203</f>
        <v>0</v>
      </c>
      <c r="BC200" s="295">
        <f>+BC201+BC203</f>
        <v>0</v>
      </c>
      <c r="BD200" s="295">
        <f t="shared" si="286"/>
        <v>0</v>
      </c>
      <c r="BE200" s="295">
        <f>+BE201+BE203</f>
        <v>0</v>
      </c>
      <c r="BF200" s="295">
        <f t="shared" si="286"/>
        <v>0</v>
      </c>
      <c r="BG200" s="295">
        <f t="shared" si="286"/>
        <v>0</v>
      </c>
      <c r="BH200" s="295">
        <f t="shared" si="286"/>
        <v>0</v>
      </c>
      <c r="BI200" s="295">
        <f t="shared" si="286"/>
        <v>0</v>
      </c>
      <c r="BJ200" s="295">
        <f t="shared" si="286"/>
        <v>0</v>
      </c>
      <c r="BK200" s="295">
        <f t="shared" si="286"/>
        <v>0</v>
      </c>
      <c r="BL200" s="300">
        <f t="shared" ref="BL200:BM200" si="289">+BL201+BL203</f>
        <v>0</v>
      </c>
      <c r="BM200" s="295">
        <f t="shared" si="289"/>
        <v>0</v>
      </c>
      <c r="BN200" s="300">
        <f t="shared" si="286"/>
        <v>0</v>
      </c>
      <c r="BO200" s="295">
        <f t="shared" si="286"/>
        <v>0</v>
      </c>
      <c r="BP200" s="295">
        <f t="shared" si="286"/>
        <v>0</v>
      </c>
      <c r="BQ200" s="295">
        <f t="shared" si="286"/>
        <v>0</v>
      </c>
      <c r="BR200" s="295">
        <f>+BR201+BR203</f>
        <v>0</v>
      </c>
      <c r="BS200" s="295">
        <f>+BS201+BS203</f>
        <v>0</v>
      </c>
      <c r="BT200" s="295">
        <f>+BT201+BT203</f>
        <v>0</v>
      </c>
      <c r="BU200" s="295">
        <f t="shared" si="286"/>
        <v>0</v>
      </c>
      <c r="BV200" s="295">
        <f t="shared" si="286"/>
        <v>0</v>
      </c>
      <c r="BW200" s="854">
        <f>+BW201+BW203</f>
        <v>5373512262</v>
      </c>
      <c r="BX200" s="295">
        <f t="shared" si="286"/>
        <v>0</v>
      </c>
      <c r="BY200" s="295">
        <f t="shared" si="286"/>
        <v>0</v>
      </c>
      <c r="BZ200" s="295">
        <f t="shared" si="286"/>
        <v>0</v>
      </c>
      <c r="CA200" s="295">
        <f t="shared" si="286"/>
        <v>0</v>
      </c>
      <c r="CB200" s="295">
        <f>+CB201+CB203</f>
        <v>0</v>
      </c>
      <c r="CC200" s="295">
        <f t="shared" si="286"/>
        <v>0</v>
      </c>
      <c r="CD200" s="295">
        <f>+CD201+CD203</f>
        <v>0</v>
      </c>
      <c r="CE200" s="295">
        <f>+CE201+CE203</f>
        <v>0</v>
      </c>
      <c r="CF200" s="295">
        <f>+CF201+CF203</f>
        <v>0</v>
      </c>
      <c r="CG200" s="295">
        <f>+CG201+CG203</f>
        <v>0</v>
      </c>
      <c r="CH200" s="295">
        <f t="shared" si="286"/>
        <v>731160000</v>
      </c>
      <c r="CI200" s="295">
        <f t="shared" si="286"/>
        <v>21934800</v>
      </c>
      <c r="CJ200" s="295">
        <f>+CJ201+CJ203</f>
        <v>0</v>
      </c>
      <c r="CK200" s="295">
        <f t="shared" si="286"/>
        <v>0</v>
      </c>
      <c r="CL200" s="295">
        <f t="shared" si="286"/>
        <v>0</v>
      </c>
      <c r="CM200" s="441">
        <f t="shared" si="286"/>
        <v>0</v>
      </c>
      <c r="CN200" s="441">
        <f t="shared" si="286"/>
        <v>0</v>
      </c>
      <c r="CO200" s="441">
        <f t="shared" ref="CO200:CP200" si="290">+CO201+CO203</f>
        <v>0</v>
      </c>
      <c r="CP200" s="441">
        <f t="shared" si="290"/>
        <v>0</v>
      </c>
      <c r="CQ200" s="441">
        <f t="shared" si="286"/>
        <v>0</v>
      </c>
      <c r="CR200" s="441">
        <f t="shared" si="286"/>
        <v>0</v>
      </c>
      <c r="CS200" s="441">
        <f t="shared" si="286"/>
        <v>0</v>
      </c>
      <c r="CT200" s="441">
        <f>+CT201+CT203</f>
        <v>0</v>
      </c>
      <c r="CU200" s="441">
        <f t="shared" si="286"/>
        <v>0</v>
      </c>
      <c r="CV200" s="441">
        <f t="shared" si="286"/>
        <v>0</v>
      </c>
      <c r="CW200" s="441">
        <f t="shared" si="286"/>
        <v>6126607062</v>
      </c>
      <c r="CX200" s="441">
        <f t="shared" si="286"/>
        <v>0</v>
      </c>
      <c r="CY200" s="441">
        <f t="shared" si="286"/>
        <v>0</v>
      </c>
      <c r="CZ200" s="441">
        <f>+CZ201+CZ203</f>
        <v>0</v>
      </c>
      <c r="DA200" s="441">
        <f>+DA201+DA203</f>
        <v>0</v>
      </c>
      <c r="DB200" s="441">
        <f t="shared" si="286"/>
        <v>0</v>
      </c>
      <c r="DC200" s="441">
        <f>+DC201+DC203</f>
        <v>6126607062</v>
      </c>
      <c r="DD200" s="441">
        <f>+DD201+DD203</f>
        <v>6126607062</v>
      </c>
      <c r="DE200" s="301"/>
      <c r="DF200" s="301"/>
      <c r="DG200" s="223"/>
      <c r="DH200" s="302"/>
      <c r="DI200" s="303"/>
      <c r="DJ200" s="295">
        <f t="shared" ref="DJ200:DJ231" si="291">+BW200+BX200+BY200+BZ200+CA200+CB200+CC200+CD200+CE200+CF200+CG200+CH200+CI200</f>
        <v>6126607062</v>
      </c>
      <c r="DK200" s="295">
        <f t="shared" ref="DK200:DU200" si="292">+DK201+DK203</f>
        <v>0</v>
      </c>
      <c r="DL200" s="295">
        <f t="shared" si="274"/>
        <v>0</v>
      </c>
      <c r="DM200" s="295">
        <f t="shared" si="274"/>
        <v>0</v>
      </c>
      <c r="DN200" s="295">
        <f t="shared" si="274"/>
        <v>0</v>
      </c>
      <c r="DO200" s="295">
        <f t="shared" si="292"/>
        <v>0</v>
      </c>
      <c r="DP200" s="295">
        <f t="shared" si="292"/>
        <v>0</v>
      </c>
      <c r="DQ200" s="295">
        <f t="shared" si="292"/>
        <v>0</v>
      </c>
      <c r="DR200" s="295">
        <f t="shared" si="292"/>
        <v>0</v>
      </c>
      <c r="DS200" s="295">
        <f t="shared" si="292"/>
        <v>0</v>
      </c>
      <c r="DT200" s="295">
        <f t="shared" si="292"/>
        <v>0</v>
      </c>
      <c r="DU200" s="295">
        <f t="shared" si="292"/>
        <v>0</v>
      </c>
      <c r="DV200" s="295">
        <f>+DV201+DV203</f>
        <v>0</v>
      </c>
      <c r="DW200" s="295">
        <f>+DW201+DW203</f>
        <v>6126607062</v>
      </c>
      <c r="DX200" s="295">
        <f>+Z200+AA200+AB200+AC200+AD200+AF200+AJ200+AK200+AL200+AM200+AN200+AO200+AP200+AQ200+AR200+AS200+AT200+AU200+AV200+BF200+BG200+BH200+BI200+BT200</f>
        <v>0</v>
      </c>
      <c r="DY200" s="295">
        <f t="shared" ref="DY200:EJ200" si="293">+DY201+DY203</f>
        <v>0</v>
      </c>
      <c r="DZ200" s="295">
        <f t="shared" si="293"/>
        <v>0</v>
      </c>
      <c r="EA200" s="295">
        <f t="shared" si="293"/>
        <v>0</v>
      </c>
      <c r="EB200" s="295">
        <f t="shared" si="293"/>
        <v>0</v>
      </c>
      <c r="EC200" s="295">
        <f t="shared" si="293"/>
        <v>0</v>
      </c>
      <c r="ED200" s="295">
        <f t="shared" si="293"/>
        <v>0</v>
      </c>
      <c r="EE200" s="295">
        <f t="shared" si="293"/>
        <v>0</v>
      </c>
      <c r="EF200" s="295">
        <f t="shared" si="293"/>
        <v>0</v>
      </c>
      <c r="EG200" s="295">
        <f t="shared" si="293"/>
        <v>0</v>
      </c>
      <c r="EH200" s="295">
        <f t="shared" si="293"/>
        <v>0</v>
      </c>
      <c r="EI200" s="295">
        <f t="shared" si="293"/>
        <v>0</v>
      </c>
      <c r="EJ200" s="295">
        <f t="shared" si="293"/>
        <v>0</v>
      </c>
      <c r="EK200" s="295">
        <f t="shared" si="284"/>
        <v>0</v>
      </c>
      <c r="EL200" s="295">
        <f>+EL201+EL203</f>
        <v>0</v>
      </c>
      <c r="EM200" s="196">
        <f>+EM201+EM203</f>
        <v>6126607062</v>
      </c>
      <c r="EN200" s="448">
        <f t="shared" si="285"/>
        <v>0</v>
      </c>
    </row>
    <row r="201" spans="1:144" s="326" customFormat="1" ht="24.75" hidden="1" customHeight="1">
      <c r="A201" s="305" t="s">
        <v>329</v>
      </c>
      <c r="B201" s="338" t="s">
        <v>348</v>
      </c>
      <c r="C201" s="338" t="s">
        <v>567</v>
      </c>
      <c r="D201" s="473" t="s">
        <v>316</v>
      </c>
      <c r="E201" s="308" t="s">
        <v>318</v>
      </c>
      <c r="F201" s="402" t="s">
        <v>569</v>
      </c>
      <c r="G201" s="310" t="str">
        <f>MID(F201,14,7)</f>
        <v>1906037</v>
      </c>
      <c r="H201" s="305" t="s">
        <v>570</v>
      </c>
      <c r="I201" s="311">
        <f>+G201-H201</f>
        <v>0</v>
      </c>
      <c r="J201" s="312" t="s">
        <v>571</v>
      </c>
      <c r="K201" s="313" t="s">
        <v>572</v>
      </c>
      <c r="L201" s="312" t="s">
        <v>573</v>
      </c>
      <c r="M201" s="305" t="s">
        <v>329</v>
      </c>
      <c r="N201" s="312" t="s">
        <v>574</v>
      </c>
      <c r="O201" s="312" t="s">
        <v>575</v>
      </c>
      <c r="P201" s="314" t="str">
        <f>MID(C201,1,7)</f>
        <v>O230117</v>
      </c>
      <c r="Q201" s="314" t="str">
        <f>MID(H201,1,4)</f>
        <v>1906</v>
      </c>
      <c r="R201" s="314" t="str">
        <f>MID(C201,14,8)</f>
        <v>20240178</v>
      </c>
      <c r="S201" s="314" t="str">
        <f>MID(O201,1,2)</f>
        <v>30</v>
      </c>
      <c r="T201" s="314" t="str">
        <f>MID(H201,5,3)</f>
        <v>037</v>
      </c>
      <c r="U201" s="312" t="str">
        <f>CONCATENATE(P201,Q201,R201,S201,T201)</f>
        <v>O23011719062024017830037</v>
      </c>
      <c r="V201" s="315" t="s">
        <v>345</v>
      </c>
      <c r="W201" s="339" t="s">
        <v>346</v>
      </c>
      <c r="X201" s="316">
        <v>10</v>
      </c>
      <c r="Y201" s="317" t="s">
        <v>347</v>
      </c>
      <c r="Z201" s="318">
        <v>0</v>
      </c>
      <c r="AA201" s="318">
        <v>0</v>
      </c>
      <c r="AB201" s="318">
        <v>0</v>
      </c>
      <c r="AC201" s="318">
        <v>0</v>
      </c>
      <c r="AD201" s="318">
        <v>0</v>
      </c>
      <c r="AE201" s="319">
        <v>0</v>
      </c>
      <c r="AF201" s="318">
        <v>0</v>
      </c>
      <c r="AG201" s="318">
        <v>0</v>
      </c>
      <c r="AH201" s="318">
        <v>0</v>
      </c>
      <c r="AI201" s="318">
        <v>0</v>
      </c>
      <c r="AJ201" s="318">
        <v>0</v>
      </c>
      <c r="AK201" s="318">
        <v>0</v>
      </c>
      <c r="AL201" s="318">
        <v>0</v>
      </c>
      <c r="AM201" s="318">
        <v>0</v>
      </c>
      <c r="AN201" s="318">
        <v>0</v>
      </c>
      <c r="AO201" s="318">
        <v>0</v>
      </c>
      <c r="AP201" s="318">
        <v>0</v>
      </c>
      <c r="AQ201" s="318">
        <v>0</v>
      </c>
      <c r="AR201" s="318">
        <v>0</v>
      </c>
      <c r="AS201" s="318">
        <v>0</v>
      </c>
      <c r="AT201" s="318">
        <v>0</v>
      </c>
      <c r="AU201" s="318">
        <v>0</v>
      </c>
      <c r="AV201" s="318">
        <v>0</v>
      </c>
      <c r="AW201" s="320">
        <v>0</v>
      </c>
      <c r="AX201" s="321">
        <v>0</v>
      </c>
      <c r="AY201" s="321">
        <v>0</v>
      </c>
      <c r="AZ201" s="318">
        <f>SUM(Z201:AY202)</f>
        <v>0</v>
      </c>
      <c r="BA201" s="318">
        <v>0</v>
      </c>
      <c r="BB201" s="318">
        <v>0</v>
      </c>
      <c r="BC201" s="318">
        <v>0</v>
      </c>
      <c r="BD201" s="318">
        <v>0</v>
      </c>
      <c r="BE201" s="318">
        <v>0</v>
      </c>
      <c r="BF201" s="318">
        <v>0</v>
      </c>
      <c r="BG201" s="318">
        <v>0</v>
      </c>
      <c r="BH201" s="318">
        <v>0</v>
      </c>
      <c r="BI201" s="318">
        <v>0</v>
      </c>
      <c r="BJ201" s="318">
        <v>0</v>
      </c>
      <c r="BK201" s="318">
        <v>0</v>
      </c>
      <c r="BL201" s="320">
        <v>0</v>
      </c>
      <c r="BM201" s="318">
        <v>0</v>
      </c>
      <c r="BN201" s="320">
        <v>0</v>
      </c>
      <c r="BO201" s="318">
        <v>0</v>
      </c>
      <c r="BP201" s="318">
        <v>0</v>
      </c>
      <c r="BQ201" s="318">
        <v>0</v>
      </c>
      <c r="BR201" s="318">
        <v>0</v>
      </c>
      <c r="BS201" s="318">
        <v>0</v>
      </c>
      <c r="BT201" s="318">
        <v>0</v>
      </c>
      <c r="BU201" s="318">
        <f>SUM(BA201:BT201)</f>
        <v>0</v>
      </c>
      <c r="BV201" s="318">
        <f>+BU201+AZ201</f>
        <v>0</v>
      </c>
      <c r="BW201" s="855">
        <f>1326685724+2994063000</f>
        <v>4320748724</v>
      </c>
      <c r="BX201" s="318">
        <v>0</v>
      </c>
      <c r="BY201" s="318">
        <v>0</v>
      </c>
      <c r="BZ201" s="318">
        <v>0</v>
      </c>
      <c r="CA201" s="318">
        <v>0</v>
      </c>
      <c r="CB201" s="318">
        <v>0</v>
      </c>
      <c r="CC201" s="318">
        <v>0</v>
      </c>
      <c r="CD201" s="318">
        <v>0</v>
      </c>
      <c r="CE201" s="318">
        <v>0</v>
      </c>
      <c r="CF201" s="318">
        <v>0</v>
      </c>
      <c r="CG201" s="318">
        <v>0</v>
      </c>
      <c r="CH201" s="318">
        <v>380133000</v>
      </c>
      <c r="CI201" s="318">
        <v>11403990</v>
      </c>
      <c r="CJ201" s="318">
        <v>0</v>
      </c>
      <c r="CK201" s="318">
        <v>0</v>
      </c>
      <c r="CL201" s="318">
        <v>0</v>
      </c>
      <c r="CM201" s="385">
        <v>0</v>
      </c>
      <c r="CN201" s="385">
        <v>0</v>
      </c>
      <c r="CO201" s="385">
        <v>0</v>
      </c>
      <c r="CP201" s="385">
        <v>0</v>
      </c>
      <c r="CQ201" s="385">
        <v>0</v>
      </c>
      <c r="CR201" s="385">
        <v>0</v>
      </c>
      <c r="CS201" s="385">
        <v>0</v>
      </c>
      <c r="CT201" s="385">
        <v>0</v>
      </c>
      <c r="CU201" s="385">
        <v>0</v>
      </c>
      <c r="CV201" s="385">
        <v>0</v>
      </c>
      <c r="CW201" s="385">
        <f>SUM(BW201:CV201)</f>
        <v>4712285714</v>
      </c>
      <c r="CX201" s="385">
        <v>0</v>
      </c>
      <c r="CY201" s="385">
        <v>0</v>
      </c>
      <c r="CZ201" s="385">
        <v>0</v>
      </c>
      <c r="DA201" s="385">
        <v>0</v>
      </c>
      <c r="DB201" s="318">
        <f>SUM(CX201:DA201)</f>
        <v>0</v>
      </c>
      <c r="DC201" s="318">
        <f>+DB201+CW201</f>
        <v>4712285714</v>
      </c>
      <c r="DD201" s="318">
        <f>+DC201+BV201</f>
        <v>4712285714</v>
      </c>
      <c r="DE201" s="322">
        <f>ROUND(SUM(DD201),-3)</f>
        <v>4712286000</v>
      </c>
      <c r="DF201" s="322">
        <f>+DE201-DD201</f>
        <v>286</v>
      </c>
      <c r="DG201" s="323"/>
      <c r="DH201" s="324"/>
      <c r="DI201" s="167"/>
      <c r="DJ201" s="196">
        <f t="shared" si="291"/>
        <v>4712285714</v>
      </c>
      <c r="DK201" s="196">
        <f>+CK201+CL201+CM201+CN201</f>
        <v>0</v>
      </c>
      <c r="DL201" s="196">
        <f>+CO201</f>
        <v>0</v>
      </c>
      <c r="DM201" s="196">
        <f>+CP201</f>
        <v>0</v>
      </c>
      <c r="DN201" s="196">
        <f>+CQ201</f>
        <v>0</v>
      </c>
      <c r="DO201" s="196">
        <f>+CX201</f>
        <v>0</v>
      </c>
      <c r="DP201" s="196">
        <f>+CY201+CZ201+DA201</f>
        <v>0</v>
      </c>
      <c r="DQ201" s="196">
        <f>+CS201</f>
        <v>0</v>
      </c>
      <c r="DR201" s="196">
        <v>0</v>
      </c>
      <c r="DS201" s="196">
        <f>+CR201</f>
        <v>0</v>
      </c>
      <c r="DT201" s="196">
        <f>+CT201</f>
        <v>0</v>
      </c>
      <c r="DU201" s="196">
        <f>+CU201</f>
        <v>0</v>
      </c>
      <c r="DV201" s="196">
        <f>+CV201</f>
        <v>0</v>
      </c>
      <c r="DW201" s="196">
        <f>SUM(DJ201:DV201)</f>
        <v>4712285714</v>
      </c>
      <c r="DX201" s="196">
        <f>+Z201+AA201+AB201+AC201+AD201+AE201+AF201+AJ201+AK201+AL201+AM201+AN201+AO201+AP201+AQ201+AR201+AS201+AT201+AU201+AV201+BF201+AW201+AX201+AY201+BG201+BH201+BI201</f>
        <v>0</v>
      </c>
      <c r="DY201" s="196">
        <f>+AG201+AH201</f>
        <v>0</v>
      </c>
      <c r="DZ201" s="196">
        <f>+AH201</f>
        <v>0</v>
      </c>
      <c r="EA201" s="196">
        <f>+AI201</f>
        <v>0</v>
      </c>
      <c r="EB201" s="196">
        <f>+BA201</f>
        <v>0</v>
      </c>
      <c r="EC201" s="196">
        <f>+BJ201+BK201+BL201+BN201+BM201+BT201</f>
        <v>0</v>
      </c>
      <c r="ED201" s="196">
        <f>+BP201</f>
        <v>0</v>
      </c>
      <c r="EE201" s="196">
        <f>+BQ201</f>
        <v>0</v>
      </c>
      <c r="EF201" s="196">
        <f>+BO201</f>
        <v>0</v>
      </c>
      <c r="EG201" s="196">
        <f>+BB201+BC201</f>
        <v>0</v>
      </c>
      <c r="EH201" s="196">
        <f>+BD201</f>
        <v>0</v>
      </c>
      <c r="EI201" s="196">
        <f>+BE201</f>
        <v>0</v>
      </c>
      <c r="EJ201" s="196">
        <f>+BR201</f>
        <v>0</v>
      </c>
      <c r="EK201" s="196">
        <f t="shared" si="284"/>
        <v>0</v>
      </c>
      <c r="EL201" s="196">
        <f>SUM(DX201:EK201)</f>
        <v>0</v>
      </c>
      <c r="EM201" s="169">
        <f>+EL201+DW201</f>
        <v>4712285714</v>
      </c>
      <c r="EN201" s="325">
        <f t="shared" si="285"/>
        <v>0</v>
      </c>
    </row>
    <row r="202" spans="1:144" ht="24.75" hidden="1" customHeight="1">
      <c r="A202" s="147">
        <v>0</v>
      </c>
      <c r="B202" s="66" t="s">
        <v>348</v>
      </c>
      <c r="C202" s="66"/>
      <c r="D202" s="67"/>
      <c r="E202" s="68"/>
      <c r="F202" s="475"/>
      <c r="G202" s="68"/>
      <c r="H202" s="71"/>
      <c r="I202" s="327"/>
      <c r="J202" s="189"/>
      <c r="K202" s="71"/>
      <c r="L202" s="189"/>
      <c r="M202" s="190"/>
      <c r="N202" s="189"/>
      <c r="O202" s="189"/>
      <c r="P202" s="190"/>
      <c r="Q202" s="190"/>
      <c r="R202" s="190"/>
      <c r="S202" s="190"/>
      <c r="T202" s="190"/>
      <c r="U202" s="191"/>
      <c r="V202" s="190"/>
      <c r="W202" s="192"/>
      <c r="X202" s="193"/>
      <c r="Y202" s="75"/>
      <c r="Z202" s="75"/>
      <c r="AA202" s="75"/>
      <c r="AB202" s="75"/>
      <c r="AC202" s="75"/>
      <c r="AD202" s="75"/>
      <c r="AE202" s="194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87"/>
      <c r="AY202" s="87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6"/>
      <c r="BM202" s="75"/>
      <c r="BN202" s="76"/>
      <c r="BO202" s="75"/>
      <c r="BP202" s="75"/>
      <c r="BQ202" s="75"/>
      <c r="BR202" s="75"/>
      <c r="BS202" s="75"/>
      <c r="BT202" s="75"/>
      <c r="BU202" s="75"/>
      <c r="BV202" s="75"/>
      <c r="BW202" s="846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8"/>
      <c r="CL202" s="75"/>
      <c r="CM202" s="389"/>
      <c r="CN202" s="389"/>
      <c r="CO202" s="389"/>
      <c r="CP202" s="389"/>
      <c r="CQ202" s="389"/>
      <c r="CR202" s="389"/>
      <c r="CS202" s="389"/>
      <c r="CT202" s="389"/>
      <c r="CU202" s="389"/>
      <c r="CV202" s="389"/>
      <c r="CW202" s="389"/>
      <c r="CX202" s="389"/>
      <c r="CY202" s="389"/>
      <c r="CZ202" s="389"/>
      <c r="DA202" s="389"/>
      <c r="DB202" s="389"/>
      <c r="DC202" s="389"/>
      <c r="DD202" s="389"/>
      <c r="DE202" s="96"/>
      <c r="DF202" s="96"/>
      <c r="DG202" s="223"/>
      <c r="DH202" s="195"/>
      <c r="DI202" s="88"/>
      <c r="DJ202" s="75">
        <f t="shared" si="291"/>
        <v>0</v>
      </c>
      <c r="DK202" s="75"/>
      <c r="DL202" s="75">
        <f>+CN202+CO202</f>
        <v>0</v>
      </c>
      <c r="DM202" s="75">
        <f>+CO202+CP202</f>
        <v>0</v>
      </c>
      <c r="DN202" s="75">
        <f>+CP202+CQ202</f>
        <v>0</v>
      </c>
      <c r="DO202" s="75"/>
      <c r="DP202" s="75"/>
      <c r="DQ202" s="75"/>
      <c r="DR202" s="75"/>
      <c r="DS202" s="75"/>
      <c r="DT202" s="75"/>
      <c r="DU202" s="75"/>
      <c r="DV202" s="75"/>
      <c r="DW202" s="75"/>
      <c r="DX202" s="75">
        <f>+Z202+AA202+AB202+AC202+AD202+AF202+AJ202+AK202+AL202+AM202+AN202+AO202+AP202+AQ202+AR202+AS202+AT202+AU202+AV202+BF202+BG202+BH202+BI202+BT202</f>
        <v>0</v>
      </c>
      <c r="DY202" s="75"/>
      <c r="DZ202" s="75"/>
      <c r="EA202" s="75"/>
      <c r="EB202" s="75"/>
      <c r="EC202" s="75"/>
      <c r="ED202" s="75"/>
      <c r="EE202" s="75"/>
      <c r="EF202" s="75"/>
      <c r="EG202" s="75"/>
      <c r="EH202" s="75"/>
      <c r="EI202" s="75"/>
      <c r="EJ202" s="75"/>
      <c r="EK202" s="75">
        <f t="shared" si="284"/>
        <v>0</v>
      </c>
      <c r="EL202" s="75"/>
      <c r="EM202" s="75"/>
      <c r="EN202" s="75">
        <f t="shared" si="285"/>
        <v>0</v>
      </c>
    </row>
    <row r="203" spans="1:144" s="326" customFormat="1" ht="24.75" hidden="1" customHeight="1">
      <c r="A203" s="305" t="s">
        <v>576</v>
      </c>
      <c r="B203" s="338" t="s">
        <v>348</v>
      </c>
      <c r="C203" s="338" t="s">
        <v>567</v>
      </c>
      <c r="D203" s="473" t="s">
        <v>316</v>
      </c>
      <c r="E203" s="308" t="s">
        <v>318</v>
      </c>
      <c r="F203" s="402" t="s">
        <v>577</v>
      </c>
      <c r="G203" s="310" t="str">
        <f>MID(F203,14,7)</f>
        <v>1906031</v>
      </c>
      <c r="H203" s="305" t="s">
        <v>578</v>
      </c>
      <c r="I203" s="311">
        <f>+G203-H203</f>
        <v>0</v>
      </c>
      <c r="J203" s="312" t="s">
        <v>579</v>
      </c>
      <c r="K203" s="313" t="s">
        <v>342</v>
      </c>
      <c r="L203" s="312" t="s">
        <v>580</v>
      </c>
      <c r="M203" s="305" t="s">
        <v>576</v>
      </c>
      <c r="N203" s="312" t="s">
        <v>581</v>
      </c>
      <c r="O203" s="312" t="s">
        <v>575</v>
      </c>
      <c r="P203" s="314" t="str">
        <f>MID(C203,1,7)</f>
        <v>O230117</v>
      </c>
      <c r="Q203" s="314" t="str">
        <f>MID(H203,1,4)</f>
        <v>1906</v>
      </c>
      <c r="R203" s="314" t="str">
        <f>MID(C203,14,8)</f>
        <v>20240178</v>
      </c>
      <c r="S203" s="314" t="str">
        <f>MID(O203,1,2)</f>
        <v>30</v>
      </c>
      <c r="T203" s="314" t="str">
        <f>MID(H203,5,3)</f>
        <v>031</v>
      </c>
      <c r="U203" s="312" t="str">
        <f>CONCATENATE(P203,Q203,R203,S203,T203)</f>
        <v>O23011719062024017830031</v>
      </c>
      <c r="V203" s="315" t="s">
        <v>345</v>
      </c>
      <c r="W203" s="339" t="s">
        <v>346</v>
      </c>
      <c r="X203" s="316">
        <v>10</v>
      </c>
      <c r="Y203" s="317" t="s">
        <v>347</v>
      </c>
      <c r="Z203" s="318">
        <v>0</v>
      </c>
      <c r="AA203" s="318">
        <v>0</v>
      </c>
      <c r="AB203" s="318">
        <v>0</v>
      </c>
      <c r="AC203" s="318">
        <v>0</v>
      </c>
      <c r="AD203" s="318">
        <v>0</v>
      </c>
      <c r="AE203" s="319">
        <v>0</v>
      </c>
      <c r="AF203" s="318">
        <v>0</v>
      </c>
      <c r="AG203" s="318">
        <v>0</v>
      </c>
      <c r="AH203" s="318">
        <v>0</v>
      </c>
      <c r="AI203" s="318">
        <v>0</v>
      </c>
      <c r="AJ203" s="318">
        <v>0</v>
      </c>
      <c r="AK203" s="318">
        <v>0</v>
      </c>
      <c r="AL203" s="318">
        <v>0</v>
      </c>
      <c r="AM203" s="318">
        <v>0</v>
      </c>
      <c r="AN203" s="318">
        <v>0</v>
      </c>
      <c r="AO203" s="318">
        <v>0</v>
      </c>
      <c r="AP203" s="318">
        <v>0</v>
      </c>
      <c r="AQ203" s="318">
        <v>0</v>
      </c>
      <c r="AR203" s="318">
        <v>0</v>
      </c>
      <c r="AS203" s="318">
        <v>0</v>
      </c>
      <c r="AT203" s="318">
        <v>0</v>
      </c>
      <c r="AU203" s="318">
        <v>0</v>
      </c>
      <c r="AV203" s="318">
        <v>0</v>
      </c>
      <c r="AW203" s="320">
        <v>0</v>
      </c>
      <c r="AX203" s="321">
        <v>0</v>
      </c>
      <c r="AY203" s="321">
        <v>0</v>
      </c>
      <c r="AZ203" s="318">
        <f>SUM(Z203:AY204)</f>
        <v>0</v>
      </c>
      <c r="BA203" s="318">
        <v>0</v>
      </c>
      <c r="BB203" s="318">
        <v>0</v>
      </c>
      <c r="BC203" s="318">
        <v>0</v>
      </c>
      <c r="BD203" s="318">
        <v>0</v>
      </c>
      <c r="BE203" s="318">
        <v>0</v>
      </c>
      <c r="BF203" s="318">
        <v>0</v>
      </c>
      <c r="BG203" s="318">
        <v>0</v>
      </c>
      <c r="BH203" s="318">
        <v>0</v>
      </c>
      <c r="BI203" s="318">
        <v>0</v>
      </c>
      <c r="BJ203" s="318">
        <v>0</v>
      </c>
      <c r="BK203" s="318">
        <v>0</v>
      </c>
      <c r="BL203" s="320">
        <v>0</v>
      </c>
      <c r="BM203" s="318">
        <v>0</v>
      </c>
      <c r="BN203" s="320">
        <v>0</v>
      </c>
      <c r="BO203" s="318">
        <v>0</v>
      </c>
      <c r="BP203" s="318">
        <v>0</v>
      </c>
      <c r="BQ203" s="318">
        <v>0</v>
      </c>
      <c r="BR203" s="318">
        <v>0</v>
      </c>
      <c r="BS203" s="318">
        <v>0</v>
      </c>
      <c r="BT203" s="318">
        <v>0</v>
      </c>
      <c r="BU203" s="318">
        <f>SUM(BA203:BT203)</f>
        <v>0</v>
      </c>
      <c r="BV203" s="318">
        <f>+BU203+AZ203</f>
        <v>0</v>
      </c>
      <c r="BW203" s="855">
        <v>1052763538</v>
      </c>
      <c r="BX203" s="318">
        <v>0</v>
      </c>
      <c r="BY203" s="318">
        <v>0</v>
      </c>
      <c r="BZ203" s="318">
        <v>0</v>
      </c>
      <c r="CA203" s="318">
        <v>0</v>
      </c>
      <c r="CB203" s="318">
        <v>0</v>
      </c>
      <c r="CC203" s="318">
        <v>0</v>
      </c>
      <c r="CD203" s="318">
        <v>0</v>
      </c>
      <c r="CE203" s="318">
        <v>0</v>
      </c>
      <c r="CF203" s="318">
        <v>0</v>
      </c>
      <c r="CG203" s="318">
        <v>0</v>
      </c>
      <c r="CH203" s="318">
        <v>351027000</v>
      </c>
      <c r="CI203" s="318">
        <v>10530810</v>
      </c>
      <c r="CJ203" s="318">
        <v>0</v>
      </c>
      <c r="CK203" s="318">
        <v>0</v>
      </c>
      <c r="CL203" s="318">
        <v>0</v>
      </c>
      <c r="CM203" s="385">
        <v>0</v>
      </c>
      <c r="CN203" s="385">
        <v>0</v>
      </c>
      <c r="CO203" s="385">
        <v>0</v>
      </c>
      <c r="CP203" s="385">
        <v>0</v>
      </c>
      <c r="CQ203" s="385">
        <v>0</v>
      </c>
      <c r="CR203" s="385">
        <v>0</v>
      </c>
      <c r="CS203" s="385">
        <v>0</v>
      </c>
      <c r="CT203" s="385">
        <v>0</v>
      </c>
      <c r="CU203" s="385">
        <v>0</v>
      </c>
      <c r="CV203" s="385">
        <v>0</v>
      </c>
      <c r="CW203" s="385">
        <f>SUM(BW203:CV203)</f>
        <v>1414321348</v>
      </c>
      <c r="CX203" s="385">
        <v>0</v>
      </c>
      <c r="CY203" s="385">
        <v>0</v>
      </c>
      <c r="CZ203" s="385">
        <v>0</v>
      </c>
      <c r="DA203" s="385">
        <v>0</v>
      </c>
      <c r="DB203" s="318">
        <f>SUM(CX203:DA203)</f>
        <v>0</v>
      </c>
      <c r="DC203" s="318">
        <f>+DB203+CW203</f>
        <v>1414321348</v>
      </c>
      <c r="DD203" s="318">
        <f>+DC203+BV203</f>
        <v>1414321348</v>
      </c>
      <c r="DE203" s="322">
        <f>ROUND(SUM(DD203),-3)</f>
        <v>1414321000</v>
      </c>
      <c r="DF203" s="322">
        <f>+DE203-DD203</f>
        <v>-348</v>
      </c>
      <c r="DG203" s="223"/>
      <c r="DH203" s="324"/>
      <c r="DI203" s="167"/>
      <c r="DJ203" s="196">
        <f t="shared" si="291"/>
        <v>1414321348</v>
      </c>
      <c r="DK203" s="196">
        <f>+CK203+CL203+CM203+CN203</f>
        <v>0</v>
      </c>
      <c r="DL203" s="196">
        <f>+CO203</f>
        <v>0</v>
      </c>
      <c r="DM203" s="196">
        <f>+CP203</f>
        <v>0</v>
      </c>
      <c r="DN203" s="196">
        <f>+CQ203</f>
        <v>0</v>
      </c>
      <c r="DO203" s="196">
        <f>+CX203</f>
        <v>0</v>
      </c>
      <c r="DP203" s="196">
        <f>+CY203+CZ203+DA203</f>
        <v>0</v>
      </c>
      <c r="DQ203" s="196">
        <f>+CS203</f>
        <v>0</v>
      </c>
      <c r="DR203" s="196">
        <v>0</v>
      </c>
      <c r="DS203" s="196">
        <f>+CR203</f>
        <v>0</v>
      </c>
      <c r="DT203" s="196">
        <f>+CT203</f>
        <v>0</v>
      </c>
      <c r="DU203" s="196">
        <f>+CU203</f>
        <v>0</v>
      </c>
      <c r="DV203" s="196">
        <f>+CV203</f>
        <v>0</v>
      </c>
      <c r="DW203" s="196">
        <f>SUM(DJ203:DV203)</f>
        <v>1414321348</v>
      </c>
      <c r="DX203" s="196">
        <f>+Z203+AA203+AB203+AC203+AD203+AE203+AF203+AJ203+AK203+AL203+AM203+AN203+AO203+AP203+AQ203+AR203+AS203+AT203+AU203+AV203+BF203+AW203+AX203+AY203+BG203+BH203+BI203</f>
        <v>0</v>
      </c>
      <c r="DY203" s="196">
        <f>+AG203+AH203</f>
        <v>0</v>
      </c>
      <c r="DZ203" s="196">
        <f>+AH203</f>
        <v>0</v>
      </c>
      <c r="EA203" s="196">
        <f>+AI203</f>
        <v>0</v>
      </c>
      <c r="EB203" s="196">
        <f>+BA203</f>
        <v>0</v>
      </c>
      <c r="EC203" s="196">
        <f>+BJ203+BK203+BL203+BN203+BM203+BT203</f>
        <v>0</v>
      </c>
      <c r="ED203" s="196">
        <f>+BP203</f>
        <v>0</v>
      </c>
      <c r="EE203" s="196">
        <f>+BQ203</f>
        <v>0</v>
      </c>
      <c r="EF203" s="196">
        <f>+BO203</f>
        <v>0</v>
      </c>
      <c r="EG203" s="196">
        <f>+BB203+BC203</f>
        <v>0</v>
      </c>
      <c r="EH203" s="196">
        <f>+BD203</f>
        <v>0</v>
      </c>
      <c r="EI203" s="196">
        <f>+BE203</f>
        <v>0</v>
      </c>
      <c r="EJ203" s="196">
        <f>+BR203</f>
        <v>0</v>
      </c>
      <c r="EK203" s="196">
        <f t="shared" si="284"/>
        <v>0</v>
      </c>
      <c r="EL203" s="196">
        <f>SUM(DX203:EK203)</f>
        <v>0</v>
      </c>
      <c r="EM203" s="169">
        <f>+EL203+DW203</f>
        <v>1414321348</v>
      </c>
      <c r="EN203" s="325">
        <f t="shared" si="285"/>
        <v>0</v>
      </c>
    </row>
    <row r="204" spans="1:144" ht="24.75" hidden="1" customHeight="1">
      <c r="A204" s="147">
        <v>0</v>
      </c>
      <c r="B204" s="66" t="s">
        <v>348</v>
      </c>
      <c r="C204" s="66"/>
      <c r="D204" s="67"/>
      <c r="E204" s="68"/>
      <c r="F204" s="475"/>
      <c r="G204" s="68"/>
      <c r="H204" s="71"/>
      <c r="I204" s="327"/>
      <c r="J204" s="189"/>
      <c r="K204" s="71"/>
      <c r="L204" s="189"/>
      <c r="M204" s="190"/>
      <c r="N204" s="189"/>
      <c r="O204" s="189"/>
      <c r="P204" s="190"/>
      <c r="Q204" s="190"/>
      <c r="R204" s="190"/>
      <c r="S204" s="190"/>
      <c r="T204" s="190"/>
      <c r="U204" s="191"/>
      <c r="V204" s="190"/>
      <c r="W204" s="192"/>
      <c r="X204" s="193"/>
      <c r="Y204" s="75"/>
      <c r="Z204" s="75"/>
      <c r="AA204" s="75"/>
      <c r="AB204" s="75"/>
      <c r="AC204" s="75"/>
      <c r="AD204" s="75"/>
      <c r="AE204" s="194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87"/>
      <c r="AY204" s="87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6"/>
      <c r="BM204" s="75"/>
      <c r="BN204" s="76"/>
      <c r="BO204" s="75"/>
      <c r="BP204" s="75"/>
      <c r="BQ204" s="75"/>
      <c r="BR204" s="75"/>
      <c r="BS204" s="75"/>
      <c r="BT204" s="75"/>
      <c r="BU204" s="75"/>
      <c r="BV204" s="75"/>
      <c r="BW204" s="846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8"/>
      <c r="CL204" s="75"/>
      <c r="CM204" s="389"/>
      <c r="CN204" s="389"/>
      <c r="CO204" s="389"/>
      <c r="CP204" s="389"/>
      <c r="CQ204" s="389"/>
      <c r="CR204" s="389"/>
      <c r="CS204" s="389"/>
      <c r="CT204" s="389"/>
      <c r="CU204" s="389"/>
      <c r="CV204" s="389"/>
      <c r="CW204" s="389"/>
      <c r="CX204" s="389"/>
      <c r="CY204" s="389"/>
      <c r="CZ204" s="389"/>
      <c r="DA204" s="389"/>
      <c r="DB204" s="389"/>
      <c r="DC204" s="389"/>
      <c r="DD204" s="389"/>
      <c r="DE204" s="96"/>
      <c r="DF204" s="96"/>
      <c r="DG204" s="223"/>
      <c r="DH204" s="195"/>
      <c r="DI204" s="88"/>
      <c r="DJ204" s="75">
        <f t="shared" si="291"/>
        <v>0</v>
      </c>
      <c r="DK204" s="75"/>
      <c r="DL204" s="75">
        <f t="shared" ref="DL204:DN206" si="294">+CN204+CO204</f>
        <v>0</v>
      </c>
      <c r="DM204" s="75">
        <f t="shared" si="294"/>
        <v>0</v>
      </c>
      <c r="DN204" s="75">
        <f t="shared" si="294"/>
        <v>0</v>
      </c>
      <c r="DO204" s="75"/>
      <c r="DP204" s="75"/>
      <c r="DQ204" s="75"/>
      <c r="DR204" s="75"/>
      <c r="DS204" s="75"/>
      <c r="DT204" s="75"/>
      <c r="DU204" s="75"/>
      <c r="DV204" s="75"/>
      <c r="DW204" s="75"/>
      <c r="DX204" s="75">
        <f>+Z204+AA204+AB204+AC204+AD204+AF204+AJ204+AK204+AL204+AM204+AN204+AO204+AP204+AQ204+AR204+AS204+AT204+AU204+AV204+BF204+BG204+BH204+BI204+BT204</f>
        <v>0</v>
      </c>
      <c r="DY204" s="75"/>
      <c r="DZ204" s="75"/>
      <c r="EA204" s="75"/>
      <c r="EB204" s="75"/>
      <c r="EC204" s="75"/>
      <c r="ED204" s="75"/>
      <c r="EE204" s="75"/>
      <c r="EF204" s="75"/>
      <c r="EG204" s="75"/>
      <c r="EH204" s="75"/>
      <c r="EI204" s="75"/>
      <c r="EJ204" s="75"/>
      <c r="EK204" s="75">
        <f t="shared" si="284"/>
        <v>0</v>
      </c>
      <c r="EL204" s="75"/>
      <c r="EM204" s="75"/>
      <c r="EN204" s="75">
        <f t="shared" si="285"/>
        <v>0</v>
      </c>
    </row>
    <row r="205" spans="1:144" ht="24.75" hidden="1" customHeight="1">
      <c r="A205" s="276" t="s">
        <v>221</v>
      </c>
      <c r="B205" s="277" t="s">
        <v>348</v>
      </c>
      <c r="C205" s="277" t="s">
        <v>567</v>
      </c>
      <c r="D205" s="278" t="s">
        <v>582</v>
      </c>
      <c r="E205" s="279"/>
      <c r="F205" s="240"/>
      <c r="G205" s="280"/>
      <c r="H205" s="281"/>
      <c r="I205" s="281"/>
      <c r="J205" s="282"/>
      <c r="K205" s="281"/>
      <c r="L205" s="282" t="s">
        <v>583</v>
      </c>
      <c r="M205" s="281"/>
      <c r="N205" s="282"/>
      <c r="O205" s="282"/>
      <c r="P205" s="282"/>
      <c r="Q205" s="282"/>
      <c r="R205" s="282"/>
      <c r="S205" s="282"/>
      <c r="T205" s="282"/>
      <c r="U205" s="283"/>
      <c r="V205" s="284"/>
      <c r="W205" s="285"/>
      <c r="X205" s="286"/>
      <c r="Y205" s="286"/>
      <c r="Z205" s="284">
        <f t="shared" ref="Z205:AP206" si="295">+Z206</f>
        <v>0</v>
      </c>
      <c r="AA205" s="284">
        <f t="shared" si="295"/>
        <v>0</v>
      </c>
      <c r="AB205" s="284">
        <f t="shared" si="295"/>
        <v>0</v>
      </c>
      <c r="AC205" s="284">
        <f t="shared" si="295"/>
        <v>0</v>
      </c>
      <c r="AD205" s="284">
        <f t="shared" si="295"/>
        <v>0</v>
      </c>
      <c r="AE205" s="287"/>
      <c r="AF205" s="284">
        <f t="shared" si="295"/>
        <v>0</v>
      </c>
      <c r="AG205" s="284">
        <f t="shared" si="295"/>
        <v>0</v>
      </c>
      <c r="AH205" s="284">
        <f t="shared" si="295"/>
        <v>0</v>
      </c>
      <c r="AI205" s="284">
        <f t="shared" si="295"/>
        <v>0</v>
      </c>
      <c r="AJ205" s="284">
        <f t="shared" si="295"/>
        <v>0</v>
      </c>
      <c r="AK205" s="284">
        <f t="shared" si="295"/>
        <v>0</v>
      </c>
      <c r="AL205" s="284">
        <f t="shared" si="295"/>
        <v>0</v>
      </c>
      <c r="AM205" s="284">
        <f t="shared" si="295"/>
        <v>0</v>
      </c>
      <c r="AN205" s="284">
        <f t="shared" si="295"/>
        <v>0</v>
      </c>
      <c r="AO205" s="284">
        <f t="shared" si="295"/>
        <v>0</v>
      </c>
      <c r="AP205" s="284">
        <f t="shared" si="295"/>
        <v>0</v>
      </c>
      <c r="AQ205" s="284">
        <f t="shared" ref="AQ205:BI206" si="296">+AQ206</f>
        <v>0</v>
      </c>
      <c r="AR205" s="284">
        <f t="shared" si="296"/>
        <v>0</v>
      </c>
      <c r="AS205" s="284">
        <f t="shared" si="296"/>
        <v>0</v>
      </c>
      <c r="AT205" s="284">
        <f t="shared" si="296"/>
        <v>0</v>
      </c>
      <c r="AU205" s="284">
        <f t="shared" si="296"/>
        <v>0</v>
      </c>
      <c r="AV205" s="284">
        <f t="shared" si="296"/>
        <v>0</v>
      </c>
      <c r="AW205" s="284"/>
      <c r="AX205" s="220">
        <f t="shared" si="296"/>
        <v>0</v>
      </c>
      <c r="AY205" s="220">
        <f t="shared" ref="AY205:AY206" si="297">+AY206</f>
        <v>0</v>
      </c>
      <c r="AZ205" s="284">
        <f t="shared" si="296"/>
        <v>0</v>
      </c>
      <c r="BA205" s="284">
        <f t="shared" si="296"/>
        <v>0</v>
      </c>
      <c r="BB205" s="284">
        <f t="shared" si="296"/>
        <v>0</v>
      </c>
      <c r="BC205" s="284">
        <f t="shared" si="296"/>
        <v>0</v>
      </c>
      <c r="BD205" s="284">
        <f t="shared" si="296"/>
        <v>0</v>
      </c>
      <c r="BE205" s="284">
        <f t="shared" si="296"/>
        <v>0</v>
      </c>
      <c r="BF205" s="284">
        <f t="shared" si="296"/>
        <v>0</v>
      </c>
      <c r="BG205" s="284">
        <f t="shared" si="296"/>
        <v>0</v>
      </c>
      <c r="BH205" s="284">
        <f t="shared" si="296"/>
        <v>0</v>
      </c>
      <c r="BI205" s="284">
        <f t="shared" si="296"/>
        <v>0</v>
      </c>
      <c r="BJ205" s="284">
        <f t="shared" ref="BJ205:CB206" si="298">+BJ206</f>
        <v>0</v>
      </c>
      <c r="BK205" s="284">
        <f t="shared" si="298"/>
        <v>0</v>
      </c>
      <c r="BL205" s="221"/>
      <c r="BM205" s="284">
        <f t="shared" si="298"/>
        <v>0</v>
      </c>
      <c r="BN205" s="221">
        <f t="shared" si="298"/>
        <v>0</v>
      </c>
      <c r="BO205" s="284">
        <f t="shared" si="298"/>
        <v>0</v>
      </c>
      <c r="BP205" s="284">
        <f t="shared" si="298"/>
        <v>0</v>
      </c>
      <c r="BQ205" s="284">
        <f t="shared" si="298"/>
        <v>0</v>
      </c>
      <c r="BR205" s="284">
        <f t="shared" si="298"/>
        <v>0</v>
      </c>
      <c r="BS205" s="284">
        <f t="shared" si="298"/>
        <v>0</v>
      </c>
      <c r="BT205" s="284">
        <f t="shared" si="298"/>
        <v>0</v>
      </c>
      <c r="BU205" s="284">
        <f t="shared" si="298"/>
        <v>0</v>
      </c>
      <c r="BV205" s="284">
        <f t="shared" si="298"/>
        <v>0</v>
      </c>
      <c r="BW205" s="853">
        <f t="shared" si="298"/>
        <v>3867455938</v>
      </c>
      <c r="BX205" s="284">
        <f t="shared" si="298"/>
        <v>0</v>
      </c>
      <c r="BY205" s="284">
        <f t="shared" si="298"/>
        <v>0</v>
      </c>
      <c r="BZ205" s="284">
        <f t="shared" si="298"/>
        <v>0</v>
      </c>
      <c r="CA205" s="284">
        <f t="shared" si="298"/>
        <v>0</v>
      </c>
      <c r="CB205" s="284">
        <f t="shared" si="298"/>
        <v>0</v>
      </c>
      <c r="CC205" s="284">
        <f t="shared" ref="CC205:CW206" si="299">+CC206</f>
        <v>0</v>
      </c>
      <c r="CD205" s="284">
        <f t="shared" si="299"/>
        <v>0</v>
      </c>
      <c r="CE205" s="284">
        <f t="shared" si="299"/>
        <v>0</v>
      </c>
      <c r="CF205" s="284">
        <f t="shared" si="299"/>
        <v>0</v>
      </c>
      <c r="CG205" s="284">
        <f t="shared" si="299"/>
        <v>0</v>
      </c>
      <c r="CH205" s="284">
        <f t="shared" si="299"/>
        <v>0</v>
      </c>
      <c r="CI205" s="284">
        <f t="shared" si="299"/>
        <v>0</v>
      </c>
      <c r="CJ205" s="284">
        <f t="shared" si="299"/>
        <v>0</v>
      </c>
      <c r="CK205" s="284">
        <f t="shared" si="299"/>
        <v>0</v>
      </c>
      <c r="CL205" s="284">
        <f t="shared" si="299"/>
        <v>0</v>
      </c>
      <c r="CM205" s="389">
        <f t="shared" si="299"/>
        <v>0</v>
      </c>
      <c r="CN205" s="389">
        <f t="shared" si="299"/>
        <v>0</v>
      </c>
      <c r="CO205" s="389">
        <f t="shared" si="299"/>
        <v>0</v>
      </c>
      <c r="CP205" s="389">
        <f t="shared" si="299"/>
        <v>0</v>
      </c>
      <c r="CQ205" s="389">
        <f t="shared" si="299"/>
        <v>0</v>
      </c>
      <c r="CR205" s="389">
        <f t="shared" si="299"/>
        <v>0</v>
      </c>
      <c r="CS205" s="389">
        <f t="shared" si="299"/>
        <v>0</v>
      </c>
      <c r="CT205" s="389">
        <f t="shared" si="299"/>
        <v>0</v>
      </c>
      <c r="CU205" s="389">
        <f t="shared" si="299"/>
        <v>0</v>
      </c>
      <c r="CV205" s="389">
        <f t="shared" si="299"/>
        <v>0</v>
      </c>
      <c r="CW205" s="389">
        <f t="shared" si="299"/>
        <v>3867455938</v>
      </c>
      <c r="CX205" s="389">
        <f t="shared" ref="CT205:DD206" si="300">+CX206</f>
        <v>0</v>
      </c>
      <c r="CY205" s="389">
        <f t="shared" si="300"/>
        <v>0</v>
      </c>
      <c r="CZ205" s="389">
        <f t="shared" si="300"/>
        <v>0</v>
      </c>
      <c r="DA205" s="389">
        <f t="shared" si="300"/>
        <v>0</v>
      </c>
      <c r="DB205" s="389">
        <f t="shared" si="300"/>
        <v>0</v>
      </c>
      <c r="DC205" s="389">
        <f t="shared" si="300"/>
        <v>3867455938</v>
      </c>
      <c r="DD205" s="389">
        <f t="shared" si="300"/>
        <v>3867455938</v>
      </c>
      <c r="DE205" s="222"/>
      <c r="DF205" s="222"/>
      <c r="DG205" s="223"/>
      <c r="DH205" s="223"/>
      <c r="DI205" s="224"/>
      <c r="DJ205" s="284">
        <f t="shared" si="291"/>
        <v>3867455938</v>
      </c>
      <c r="DK205" s="284">
        <f t="shared" ref="DK205:EA206" si="301">+DK206</f>
        <v>0</v>
      </c>
      <c r="DL205" s="284">
        <f t="shared" si="294"/>
        <v>0</v>
      </c>
      <c r="DM205" s="284">
        <f t="shared" si="294"/>
        <v>0</v>
      </c>
      <c r="DN205" s="284">
        <f t="shared" si="294"/>
        <v>0</v>
      </c>
      <c r="DO205" s="284">
        <f t="shared" si="301"/>
        <v>0</v>
      </c>
      <c r="DP205" s="284">
        <f t="shared" si="301"/>
        <v>0</v>
      </c>
      <c r="DQ205" s="284">
        <f t="shared" si="301"/>
        <v>0</v>
      </c>
      <c r="DR205" s="284">
        <f t="shared" si="301"/>
        <v>0</v>
      </c>
      <c r="DS205" s="284">
        <f t="shared" si="301"/>
        <v>0</v>
      </c>
      <c r="DT205" s="284">
        <f t="shared" si="301"/>
        <v>0</v>
      </c>
      <c r="DU205" s="284">
        <f t="shared" si="301"/>
        <v>0</v>
      </c>
      <c r="DV205" s="284">
        <f t="shared" si="301"/>
        <v>0</v>
      </c>
      <c r="DW205" s="284">
        <f t="shared" si="301"/>
        <v>3867455938</v>
      </c>
      <c r="DX205" s="284">
        <f t="shared" si="301"/>
        <v>0</v>
      </c>
      <c r="DY205" s="284">
        <f t="shared" si="301"/>
        <v>0</v>
      </c>
      <c r="DZ205" s="284">
        <f t="shared" si="301"/>
        <v>0</v>
      </c>
      <c r="EA205" s="284">
        <f t="shared" si="301"/>
        <v>0</v>
      </c>
      <c r="EB205" s="284">
        <f t="shared" ref="EB205:EL206" si="302">+EB206</f>
        <v>0</v>
      </c>
      <c r="EC205" s="284">
        <f t="shared" si="302"/>
        <v>0</v>
      </c>
      <c r="ED205" s="284">
        <f t="shared" si="302"/>
        <v>0</v>
      </c>
      <c r="EE205" s="284">
        <f t="shared" si="302"/>
        <v>0</v>
      </c>
      <c r="EF205" s="284">
        <f t="shared" si="302"/>
        <v>0</v>
      </c>
      <c r="EG205" s="284">
        <f t="shared" si="302"/>
        <v>0</v>
      </c>
      <c r="EH205" s="284">
        <f t="shared" si="302"/>
        <v>0</v>
      </c>
      <c r="EI205" s="284">
        <f t="shared" si="302"/>
        <v>0</v>
      </c>
      <c r="EJ205" s="284">
        <f t="shared" si="302"/>
        <v>0</v>
      </c>
      <c r="EK205" s="284">
        <f t="shared" si="302"/>
        <v>0</v>
      </c>
      <c r="EL205" s="284">
        <f t="shared" si="302"/>
        <v>0</v>
      </c>
      <c r="EM205" s="284">
        <f>+EM206</f>
        <v>3867455938</v>
      </c>
      <c r="EN205" s="284">
        <f>+EN206</f>
        <v>0</v>
      </c>
    </row>
    <row r="206" spans="1:144" s="304" customFormat="1" ht="24.75" hidden="1" customHeight="1">
      <c r="A206" s="288" t="s">
        <v>221</v>
      </c>
      <c r="B206" s="289" t="s">
        <v>348</v>
      </c>
      <c r="C206" s="289" t="s">
        <v>567</v>
      </c>
      <c r="D206" s="290" t="s">
        <v>582</v>
      </c>
      <c r="E206" s="290" t="s">
        <v>584</v>
      </c>
      <c r="F206" s="291"/>
      <c r="G206" s="291"/>
      <c r="H206" s="292"/>
      <c r="I206" s="292"/>
      <c r="J206" s="293"/>
      <c r="K206" s="294"/>
      <c r="L206" s="293" t="s">
        <v>585</v>
      </c>
      <c r="M206" s="292"/>
      <c r="N206" s="293"/>
      <c r="O206" s="293"/>
      <c r="P206" s="293"/>
      <c r="Q206" s="293"/>
      <c r="R206" s="293"/>
      <c r="S206" s="293"/>
      <c r="T206" s="293"/>
      <c r="U206" s="293"/>
      <c r="V206" s="295"/>
      <c r="W206" s="296"/>
      <c r="X206" s="297"/>
      <c r="Y206" s="297"/>
      <c r="Z206" s="295">
        <f t="shared" si="295"/>
        <v>0</v>
      </c>
      <c r="AA206" s="295">
        <f t="shared" si="295"/>
        <v>0</v>
      </c>
      <c r="AB206" s="295">
        <f t="shared" si="295"/>
        <v>0</v>
      </c>
      <c r="AC206" s="295">
        <f t="shared" si="295"/>
        <v>0</v>
      </c>
      <c r="AD206" s="295">
        <f t="shared" si="295"/>
        <v>0</v>
      </c>
      <c r="AE206" s="298"/>
      <c r="AF206" s="295">
        <f t="shared" si="295"/>
        <v>0</v>
      </c>
      <c r="AG206" s="295">
        <f t="shared" si="295"/>
        <v>0</v>
      </c>
      <c r="AH206" s="295">
        <f t="shared" si="295"/>
        <v>0</v>
      </c>
      <c r="AI206" s="295">
        <f t="shared" si="295"/>
        <v>0</v>
      </c>
      <c r="AJ206" s="295">
        <f t="shared" si="295"/>
        <v>0</v>
      </c>
      <c r="AK206" s="295">
        <f t="shared" si="295"/>
        <v>0</v>
      </c>
      <c r="AL206" s="295">
        <f t="shared" si="295"/>
        <v>0</v>
      </c>
      <c r="AM206" s="295">
        <f t="shared" si="295"/>
        <v>0</v>
      </c>
      <c r="AN206" s="295">
        <f t="shared" si="295"/>
        <v>0</v>
      </c>
      <c r="AO206" s="295">
        <f t="shared" si="295"/>
        <v>0</v>
      </c>
      <c r="AP206" s="295">
        <f t="shared" si="295"/>
        <v>0</v>
      </c>
      <c r="AQ206" s="295">
        <f t="shared" si="296"/>
        <v>0</v>
      </c>
      <c r="AR206" s="295">
        <f t="shared" si="296"/>
        <v>0</v>
      </c>
      <c r="AS206" s="295">
        <f t="shared" si="296"/>
        <v>0</v>
      </c>
      <c r="AT206" s="295">
        <f t="shared" si="296"/>
        <v>0</v>
      </c>
      <c r="AU206" s="295">
        <f t="shared" si="296"/>
        <v>0</v>
      </c>
      <c r="AV206" s="295">
        <f t="shared" si="296"/>
        <v>0</v>
      </c>
      <c r="AW206" s="295"/>
      <c r="AX206" s="299">
        <f t="shared" si="296"/>
        <v>0</v>
      </c>
      <c r="AY206" s="299">
        <f t="shared" si="297"/>
        <v>0</v>
      </c>
      <c r="AZ206" s="295">
        <f t="shared" si="296"/>
        <v>0</v>
      </c>
      <c r="BA206" s="295">
        <f t="shared" si="296"/>
        <v>0</v>
      </c>
      <c r="BB206" s="295">
        <f t="shared" si="296"/>
        <v>0</v>
      </c>
      <c r="BC206" s="295">
        <f t="shared" si="296"/>
        <v>0</v>
      </c>
      <c r="BD206" s="295">
        <f t="shared" si="296"/>
        <v>0</v>
      </c>
      <c r="BE206" s="295">
        <f t="shared" si="296"/>
        <v>0</v>
      </c>
      <c r="BF206" s="295">
        <f t="shared" si="296"/>
        <v>0</v>
      </c>
      <c r="BG206" s="295">
        <f t="shared" si="296"/>
        <v>0</v>
      </c>
      <c r="BH206" s="295">
        <f t="shared" si="296"/>
        <v>0</v>
      </c>
      <c r="BI206" s="295">
        <f t="shared" si="296"/>
        <v>0</v>
      </c>
      <c r="BJ206" s="295">
        <f t="shared" si="298"/>
        <v>0</v>
      </c>
      <c r="BK206" s="295">
        <f t="shared" si="298"/>
        <v>0</v>
      </c>
      <c r="BL206" s="300"/>
      <c r="BM206" s="295">
        <f t="shared" si="298"/>
        <v>0</v>
      </c>
      <c r="BN206" s="300">
        <f t="shared" si="298"/>
        <v>0</v>
      </c>
      <c r="BO206" s="295">
        <f t="shared" si="298"/>
        <v>0</v>
      </c>
      <c r="BP206" s="295">
        <f t="shared" si="298"/>
        <v>0</v>
      </c>
      <c r="BQ206" s="295">
        <f t="shared" si="298"/>
        <v>0</v>
      </c>
      <c r="BR206" s="295">
        <f t="shared" si="298"/>
        <v>0</v>
      </c>
      <c r="BS206" s="295">
        <f t="shared" si="298"/>
        <v>0</v>
      </c>
      <c r="BT206" s="295">
        <f t="shared" si="298"/>
        <v>0</v>
      </c>
      <c r="BU206" s="295">
        <f t="shared" si="298"/>
        <v>0</v>
      </c>
      <c r="BV206" s="295">
        <f t="shared" si="298"/>
        <v>0</v>
      </c>
      <c r="BW206" s="854">
        <f t="shared" si="298"/>
        <v>3867455938</v>
      </c>
      <c r="BX206" s="295">
        <f t="shared" si="298"/>
        <v>0</v>
      </c>
      <c r="BY206" s="295">
        <f t="shared" si="298"/>
        <v>0</v>
      </c>
      <c r="BZ206" s="295">
        <f t="shared" si="298"/>
        <v>0</v>
      </c>
      <c r="CA206" s="295">
        <f t="shared" si="298"/>
        <v>0</v>
      </c>
      <c r="CB206" s="295">
        <f t="shared" si="298"/>
        <v>0</v>
      </c>
      <c r="CC206" s="295">
        <f t="shared" si="299"/>
        <v>0</v>
      </c>
      <c r="CD206" s="295">
        <f t="shared" si="299"/>
        <v>0</v>
      </c>
      <c r="CE206" s="295">
        <f t="shared" si="299"/>
        <v>0</v>
      </c>
      <c r="CF206" s="295">
        <f t="shared" si="299"/>
        <v>0</v>
      </c>
      <c r="CG206" s="295">
        <f t="shared" si="299"/>
        <v>0</v>
      </c>
      <c r="CH206" s="295">
        <f t="shared" si="299"/>
        <v>0</v>
      </c>
      <c r="CI206" s="295">
        <f t="shared" si="299"/>
        <v>0</v>
      </c>
      <c r="CJ206" s="295">
        <f t="shared" si="299"/>
        <v>0</v>
      </c>
      <c r="CK206" s="295">
        <f t="shared" si="299"/>
        <v>0</v>
      </c>
      <c r="CL206" s="295">
        <f t="shared" si="299"/>
        <v>0</v>
      </c>
      <c r="CM206" s="441">
        <f t="shared" si="299"/>
        <v>0</v>
      </c>
      <c r="CN206" s="441">
        <f t="shared" si="299"/>
        <v>0</v>
      </c>
      <c r="CO206" s="441">
        <f t="shared" si="299"/>
        <v>0</v>
      </c>
      <c r="CP206" s="441">
        <f t="shared" si="299"/>
        <v>0</v>
      </c>
      <c r="CQ206" s="441">
        <f t="shared" si="299"/>
        <v>0</v>
      </c>
      <c r="CR206" s="441">
        <f t="shared" si="299"/>
        <v>0</v>
      </c>
      <c r="CS206" s="441">
        <f t="shared" si="299"/>
        <v>0</v>
      </c>
      <c r="CT206" s="441">
        <f t="shared" si="300"/>
        <v>0</v>
      </c>
      <c r="CU206" s="441">
        <f t="shared" si="300"/>
        <v>0</v>
      </c>
      <c r="CV206" s="441">
        <f t="shared" si="300"/>
        <v>0</v>
      </c>
      <c r="CW206" s="441">
        <f t="shared" si="300"/>
        <v>3867455938</v>
      </c>
      <c r="CX206" s="441">
        <f t="shared" si="300"/>
        <v>0</v>
      </c>
      <c r="CY206" s="441">
        <f t="shared" si="300"/>
        <v>0</v>
      </c>
      <c r="CZ206" s="441">
        <f t="shared" si="300"/>
        <v>0</v>
      </c>
      <c r="DA206" s="441">
        <f t="shared" si="300"/>
        <v>0</v>
      </c>
      <c r="DB206" s="441">
        <f t="shared" si="300"/>
        <v>0</v>
      </c>
      <c r="DC206" s="441">
        <f t="shared" si="300"/>
        <v>3867455938</v>
      </c>
      <c r="DD206" s="441">
        <f t="shared" si="300"/>
        <v>3867455938</v>
      </c>
      <c r="DE206" s="301"/>
      <c r="DF206" s="301"/>
      <c r="DG206" s="223"/>
      <c r="DH206" s="302"/>
      <c r="DI206" s="303"/>
      <c r="DJ206" s="295">
        <f t="shared" si="291"/>
        <v>3867455938</v>
      </c>
      <c r="DK206" s="295">
        <f t="shared" si="301"/>
        <v>0</v>
      </c>
      <c r="DL206" s="295">
        <f t="shared" si="294"/>
        <v>0</v>
      </c>
      <c r="DM206" s="295">
        <f t="shared" si="294"/>
        <v>0</v>
      </c>
      <c r="DN206" s="295">
        <f t="shared" si="294"/>
        <v>0</v>
      </c>
      <c r="DO206" s="295">
        <f t="shared" si="301"/>
        <v>0</v>
      </c>
      <c r="DP206" s="295">
        <f t="shared" si="301"/>
        <v>0</v>
      </c>
      <c r="DQ206" s="295">
        <f t="shared" si="301"/>
        <v>0</v>
      </c>
      <c r="DR206" s="295">
        <f t="shared" si="301"/>
        <v>0</v>
      </c>
      <c r="DS206" s="295">
        <f t="shared" si="301"/>
        <v>0</v>
      </c>
      <c r="DT206" s="295">
        <f t="shared" si="301"/>
        <v>0</v>
      </c>
      <c r="DU206" s="295">
        <f t="shared" si="301"/>
        <v>0</v>
      </c>
      <c r="DV206" s="295">
        <f t="shared" si="301"/>
        <v>0</v>
      </c>
      <c r="DW206" s="295">
        <f t="shared" si="301"/>
        <v>3867455938</v>
      </c>
      <c r="DX206" s="295">
        <f t="shared" si="301"/>
        <v>0</v>
      </c>
      <c r="DY206" s="295">
        <f t="shared" si="301"/>
        <v>0</v>
      </c>
      <c r="DZ206" s="295">
        <f t="shared" si="301"/>
        <v>0</v>
      </c>
      <c r="EA206" s="295">
        <f t="shared" si="301"/>
        <v>0</v>
      </c>
      <c r="EB206" s="295">
        <f t="shared" si="302"/>
        <v>0</v>
      </c>
      <c r="EC206" s="295">
        <f t="shared" si="302"/>
        <v>0</v>
      </c>
      <c r="ED206" s="295">
        <f t="shared" si="302"/>
        <v>0</v>
      </c>
      <c r="EE206" s="295">
        <f t="shared" si="302"/>
        <v>0</v>
      </c>
      <c r="EF206" s="295">
        <f t="shared" si="302"/>
        <v>0</v>
      </c>
      <c r="EG206" s="295">
        <f t="shared" si="302"/>
        <v>0</v>
      </c>
      <c r="EH206" s="295">
        <f t="shared" si="302"/>
        <v>0</v>
      </c>
      <c r="EI206" s="295">
        <f t="shared" si="302"/>
        <v>0</v>
      </c>
      <c r="EJ206" s="295">
        <f t="shared" si="302"/>
        <v>0</v>
      </c>
      <c r="EK206" s="295">
        <f t="shared" si="302"/>
        <v>0</v>
      </c>
      <c r="EL206" s="295">
        <f t="shared" si="302"/>
        <v>0</v>
      </c>
      <c r="EM206" s="295">
        <f>+EM207</f>
        <v>3867455938</v>
      </c>
      <c r="EN206" s="295">
        <f>+EN207</f>
        <v>0</v>
      </c>
    </row>
    <row r="207" spans="1:144" s="326" customFormat="1" ht="24.75" hidden="1" customHeight="1">
      <c r="A207" s="305" t="s">
        <v>586</v>
      </c>
      <c r="B207" s="338" t="s">
        <v>348</v>
      </c>
      <c r="C207" s="338" t="s">
        <v>567</v>
      </c>
      <c r="D207" s="473" t="s">
        <v>582</v>
      </c>
      <c r="E207" s="308" t="s">
        <v>584</v>
      </c>
      <c r="F207" s="402" t="s">
        <v>577</v>
      </c>
      <c r="G207" s="310" t="str">
        <f>MID(F207,14,7)</f>
        <v>1906031</v>
      </c>
      <c r="H207" s="305" t="s">
        <v>578</v>
      </c>
      <c r="I207" s="311">
        <f>+G207-H207</f>
        <v>0</v>
      </c>
      <c r="J207" s="312" t="s">
        <v>587</v>
      </c>
      <c r="K207" s="313" t="s">
        <v>342</v>
      </c>
      <c r="L207" s="312" t="s">
        <v>580</v>
      </c>
      <c r="M207" s="305" t="s">
        <v>586</v>
      </c>
      <c r="N207" s="312" t="s">
        <v>588</v>
      </c>
      <c r="O207" s="312" t="s">
        <v>575</v>
      </c>
      <c r="P207" s="314" t="str">
        <f>MID(C207,1,7)</f>
        <v>O230117</v>
      </c>
      <c r="Q207" s="314" t="str">
        <f>MID(H207,1,4)</f>
        <v>1906</v>
      </c>
      <c r="R207" s="314" t="str">
        <f>MID(C207,14,8)</f>
        <v>20240178</v>
      </c>
      <c r="S207" s="314" t="str">
        <f>MID(O207,1,2)</f>
        <v>30</v>
      </c>
      <c r="T207" s="314" t="str">
        <f>MID(H207,5,3)</f>
        <v>031</v>
      </c>
      <c r="U207" s="312" t="str">
        <f>CONCATENATE(P207,Q207,R207,S207,T207)</f>
        <v>O23011719062024017830031</v>
      </c>
      <c r="V207" s="315" t="s">
        <v>345</v>
      </c>
      <c r="W207" s="339" t="s">
        <v>346</v>
      </c>
      <c r="X207" s="316">
        <v>10</v>
      </c>
      <c r="Y207" s="317" t="s">
        <v>347</v>
      </c>
      <c r="Z207" s="318">
        <v>0</v>
      </c>
      <c r="AA207" s="318">
        <v>0</v>
      </c>
      <c r="AB207" s="318">
        <v>0</v>
      </c>
      <c r="AC207" s="318">
        <v>0</v>
      </c>
      <c r="AD207" s="318">
        <v>0</v>
      </c>
      <c r="AE207" s="319">
        <v>0</v>
      </c>
      <c r="AF207" s="318">
        <v>0</v>
      </c>
      <c r="AG207" s="318">
        <v>0</v>
      </c>
      <c r="AH207" s="318">
        <v>0</v>
      </c>
      <c r="AI207" s="318">
        <v>0</v>
      </c>
      <c r="AJ207" s="318">
        <v>0</v>
      </c>
      <c r="AK207" s="318">
        <v>0</v>
      </c>
      <c r="AL207" s="318">
        <v>0</v>
      </c>
      <c r="AM207" s="318">
        <v>0</v>
      </c>
      <c r="AN207" s="318">
        <v>0</v>
      </c>
      <c r="AO207" s="318">
        <v>0</v>
      </c>
      <c r="AP207" s="318">
        <v>0</v>
      </c>
      <c r="AQ207" s="318">
        <v>0</v>
      </c>
      <c r="AR207" s="318">
        <v>0</v>
      </c>
      <c r="AS207" s="318">
        <v>0</v>
      </c>
      <c r="AT207" s="318">
        <v>0</v>
      </c>
      <c r="AU207" s="318">
        <v>0</v>
      </c>
      <c r="AV207" s="318">
        <v>0</v>
      </c>
      <c r="AW207" s="320">
        <v>0</v>
      </c>
      <c r="AX207" s="321">
        <v>0</v>
      </c>
      <c r="AY207" s="321">
        <v>0</v>
      </c>
      <c r="AZ207" s="318">
        <f>SUM(Z207:AY208)</f>
        <v>0</v>
      </c>
      <c r="BA207" s="318">
        <v>0</v>
      </c>
      <c r="BB207" s="318">
        <v>0</v>
      </c>
      <c r="BC207" s="318">
        <v>0</v>
      </c>
      <c r="BD207" s="318">
        <v>0</v>
      </c>
      <c r="BE207" s="318">
        <v>0</v>
      </c>
      <c r="BF207" s="318">
        <v>0</v>
      </c>
      <c r="BG207" s="318">
        <v>0</v>
      </c>
      <c r="BH207" s="318">
        <v>0</v>
      </c>
      <c r="BI207" s="318">
        <v>0</v>
      </c>
      <c r="BJ207" s="318">
        <v>0</v>
      </c>
      <c r="BK207" s="318">
        <v>0</v>
      </c>
      <c r="BL207" s="320">
        <v>0</v>
      </c>
      <c r="BM207" s="318">
        <v>0</v>
      </c>
      <c r="BN207" s="320">
        <v>0</v>
      </c>
      <c r="BO207" s="318">
        <v>0</v>
      </c>
      <c r="BP207" s="318">
        <v>0</v>
      </c>
      <c r="BQ207" s="318">
        <v>0</v>
      </c>
      <c r="BR207" s="318">
        <v>0</v>
      </c>
      <c r="BS207" s="318">
        <v>0</v>
      </c>
      <c r="BT207" s="318">
        <v>0</v>
      </c>
      <c r="BU207" s="318">
        <f>SUM(BA207:BT207)</f>
        <v>0</v>
      </c>
      <c r="BV207" s="318">
        <f>+BU207+AZ207</f>
        <v>0</v>
      </c>
      <c r="BW207" s="855">
        <v>3867455938</v>
      </c>
      <c r="BX207" s="318">
        <v>0</v>
      </c>
      <c r="BY207" s="318">
        <v>0</v>
      </c>
      <c r="BZ207" s="318">
        <v>0</v>
      </c>
      <c r="CA207" s="318">
        <v>0</v>
      </c>
      <c r="CB207" s="318">
        <v>0</v>
      </c>
      <c r="CC207" s="318">
        <v>0</v>
      </c>
      <c r="CD207" s="318">
        <v>0</v>
      </c>
      <c r="CE207" s="318">
        <v>0</v>
      </c>
      <c r="CF207" s="318">
        <v>0</v>
      </c>
      <c r="CG207" s="318">
        <v>0</v>
      </c>
      <c r="CH207" s="318">
        <v>0</v>
      </c>
      <c r="CI207" s="318">
        <v>0</v>
      </c>
      <c r="CJ207" s="318">
        <v>0</v>
      </c>
      <c r="CK207" s="318">
        <v>0</v>
      </c>
      <c r="CL207" s="318">
        <v>0</v>
      </c>
      <c r="CM207" s="385">
        <v>0</v>
      </c>
      <c r="CN207" s="385">
        <v>0</v>
      </c>
      <c r="CO207" s="385">
        <v>0</v>
      </c>
      <c r="CP207" s="385">
        <v>0</v>
      </c>
      <c r="CQ207" s="385">
        <v>0</v>
      </c>
      <c r="CR207" s="385">
        <v>0</v>
      </c>
      <c r="CS207" s="385">
        <v>0</v>
      </c>
      <c r="CT207" s="385">
        <v>0</v>
      </c>
      <c r="CU207" s="385">
        <v>0</v>
      </c>
      <c r="CV207" s="385">
        <v>0</v>
      </c>
      <c r="CW207" s="385">
        <f>SUM(BW207:CV207)</f>
        <v>3867455938</v>
      </c>
      <c r="CX207" s="385">
        <v>0</v>
      </c>
      <c r="CY207" s="385">
        <v>0</v>
      </c>
      <c r="CZ207" s="385">
        <v>0</v>
      </c>
      <c r="DA207" s="385">
        <v>0</v>
      </c>
      <c r="DB207" s="318">
        <f>SUM(CX207:DA207)</f>
        <v>0</v>
      </c>
      <c r="DC207" s="318">
        <f>+DB207+CW207</f>
        <v>3867455938</v>
      </c>
      <c r="DD207" s="318">
        <f>+DC207+BV207</f>
        <v>3867455938</v>
      </c>
      <c r="DE207" s="322">
        <f>ROUND(SUM(DD207),-3)</f>
        <v>3867456000</v>
      </c>
      <c r="DF207" s="322">
        <f>+DE207-DD207</f>
        <v>62</v>
      </c>
      <c r="DG207" s="223"/>
      <c r="DH207" s="324"/>
      <c r="DI207" s="167"/>
      <c r="DJ207" s="196">
        <f t="shared" si="291"/>
        <v>3867455938</v>
      </c>
      <c r="DK207" s="196">
        <f>+CK207+CL207+CM207+CN207</f>
        <v>0</v>
      </c>
      <c r="DL207" s="196">
        <f>+CO207</f>
        <v>0</v>
      </c>
      <c r="DM207" s="196">
        <f>+CP207</f>
        <v>0</v>
      </c>
      <c r="DN207" s="196">
        <f>+CQ207</f>
        <v>0</v>
      </c>
      <c r="DO207" s="196">
        <f>+CX207</f>
        <v>0</v>
      </c>
      <c r="DP207" s="196">
        <f>+CY207+CZ207+DA207</f>
        <v>0</v>
      </c>
      <c r="DQ207" s="196">
        <f>+CS207</f>
        <v>0</v>
      </c>
      <c r="DR207" s="196">
        <v>0</v>
      </c>
      <c r="DS207" s="196">
        <f>+CR207</f>
        <v>0</v>
      </c>
      <c r="DT207" s="196">
        <f>+CT207</f>
        <v>0</v>
      </c>
      <c r="DU207" s="196">
        <f>+CU207</f>
        <v>0</v>
      </c>
      <c r="DV207" s="196">
        <f>+CV207</f>
        <v>0</v>
      </c>
      <c r="DW207" s="196">
        <f>SUM(DJ207:DV207)</f>
        <v>3867455938</v>
      </c>
      <c r="DX207" s="196">
        <f>+Z207+AA207+AB207+AC207+AD207+AE207+AF207+AJ207+AK207+AL207+AM207+AN207+AO207+AP207+AQ207+AR207+AS207+AT207+AU207+AV207+BF207+AW207+AX207+AY207+BG207+BH207+BI207</f>
        <v>0</v>
      </c>
      <c r="DY207" s="196">
        <f>+AG207+AH207</f>
        <v>0</v>
      </c>
      <c r="DZ207" s="196">
        <f>+AH207</f>
        <v>0</v>
      </c>
      <c r="EA207" s="196">
        <f>+AI207</f>
        <v>0</v>
      </c>
      <c r="EB207" s="196">
        <f>+BA207</f>
        <v>0</v>
      </c>
      <c r="EC207" s="196">
        <f>+BJ207+BK207+BL207+BN207+BM207+BT207</f>
        <v>0</v>
      </c>
      <c r="ED207" s="196">
        <f>+BP207</f>
        <v>0</v>
      </c>
      <c r="EE207" s="196">
        <f>+BQ207</f>
        <v>0</v>
      </c>
      <c r="EF207" s="196">
        <f>+BO207</f>
        <v>0</v>
      </c>
      <c r="EG207" s="196">
        <f>+BB207+BC207</f>
        <v>0</v>
      </c>
      <c r="EH207" s="196">
        <f>+BD207</f>
        <v>0</v>
      </c>
      <c r="EI207" s="196">
        <f>+BE207</f>
        <v>0</v>
      </c>
      <c r="EJ207" s="196">
        <f>+BR207</f>
        <v>0</v>
      </c>
      <c r="EK207" s="196">
        <f>+BS207</f>
        <v>0</v>
      </c>
      <c r="EL207" s="196">
        <f>SUM(DX207:EK207)</f>
        <v>0</v>
      </c>
      <c r="EM207" s="169">
        <f>+EL207+DW207</f>
        <v>3867455938</v>
      </c>
      <c r="EN207" s="325">
        <f>+EM207-DD207</f>
        <v>0</v>
      </c>
    </row>
    <row r="208" spans="1:144" ht="24.75" hidden="1" customHeight="1">
      <c r="A208" s="340" t="s">
        <v>221</v>
      </c>
      <c r="B208" s="363" t="s">
        <v>348</v>
      </c>
      <c r="C208" s="364"/>
      <c r="D208" s="342"/>
      <c r="E208" s="342"/>
      <c r="F208" s="309"/>
      <c r="G208" s="343"/>
      <c r="H208" s="313"/>
      <c r="I208" s="344"/>
      <c r="J208" s="345" t="s">
        <v>589</v>
      </c>
      <c r="K208" s="313"/>
      <c r="L208" s="345"/>
      <c r="M208" s="340"/>
      <c r="N208" s="345"/>
      <c r="O208" s="345"/>
      <c r="P208" s="346"/>
      <c r="Q208" s="346"/>
      <c r="R208" s="346"/>
      <c r="S208" s="346"/>
      <c r="T208" s="346"/>
      <c r="U208" s="347"/>
      <c r="V208" s="348"/>
      <c r="W208" s="349"/>
      <c r="X208" s="350"/>
      <c r="Y208" s="351"/>
      <c r="Z208" s="352"/>
      <c r="AA208" s="352"/>
      <c r="AB208" s="352"/>
      <c r="AC208" s="352"/>
      <c r="AD208" s="352"/>
      <c r="AE208" s="353"/>
      <c r="AF208" s="352"/>
      <c r="AG208" s="352"/>
      <c r="AH208" s="352"/>
      <c r="AI208" s="352"/>
      <c r="AJ208" s="352"/>
      <c r="AK208" s="352"/>
      <c r="AL208" s="352"/>
      <c r="AM208" s="352"/>
      <c r="AN208" s="352"/>
      <c r="AO208" s="352"/>
      <c r="AP208" s="352"/>
      <c r="AQ208" s="352"/>
      <c r="AR208" s="352"/>
      <c r="AS208" s="352"/>
      <c r="AT208" s="352"/>
      <c r="AU208" s="352"/>
      <c r="AV208" s="352"/>
      <c r="AW208" s="352"/>
      <c r="AX208" s="321"/>
      <c r="AY208" s="321"/>
      <c r="AZ208" s="352"/>
      <c r="BA208" s="352"/>
      <c r="BB208" s="352"/>
      <c r="BC208" s="352"/>
      <c r="BD208" s="352"/>
      <c r="BE208" s="352"/>
      <c r="BF208" s="352"/>
      <c r="BG208" s="352"/>
      <c r="BH208" s="352"/>
      <c r="BI208" s="352"/>
      <c r="BJ208" s="352"/>
      <c r="BK208" s="352"/>
      <c r="BL208" s="320"/>
      <c r="BM208" s="352"/>
      <c r="BN208" s="320"/>
      <c r="BO208" s="352"/>
      <c r="BP208" s="352"/>
      <c r="BQ208" s="352"/>
      <c r="BR208" s="352"/>
      <c r="BS208" s="352"/>
      <c r="BT208" s="352"/>
      <c r="BU208" s="352"/>
      <c r="BV208" s="352"/>
      <c r="BW208" s="857"/>
      <c r="BX208" s="352"/>
      <c r="BY208" s="352"/>
      <c r="BZ208" s="352"/>
      <c r="CA208" s="352"/>
      <c r="CB208" s="352"/>
      <c r="CC208" s="352"/>
      <c r="CD208" s="352"/>
      <c r="CE208" s="352"/>
      <c r="CF208" s="352"/>
      <c r="CG208" s="352"/>
      <c r="CH208" s="352"/>
      <c r="CI208" s="352"/>
      <c r="CJ208" s="352"/>
      <c r="CK208" s="352"/>
      <c r="CL208" s="352"/>
      <c r="CM208" s="389"/>
      <c r="CN208" s="389"/>
      <c r="CO208" s="389"/>
      <c r="CP208" s="389"/>
      <c r="CQ208" s="389"/>
      <c r="CR208" s="389"/>
      <c r="CS208" s="389"/>
      <c r="CT208" s="389"/>
      <c r="CU208" s="389"/>
      <c r="CV208" s="389"/>
      <c r="CW208" s="389"/>
      <c r="CX208" s="389"/>
      <c r="CY208" s="389"/>
      <c r="CZ208" s="389"/>
      <c r="DA208" s="389"/>
      <c r="DB208" s="389"/>
      <c r="DC208" s="389"/>
      <c r="DD208" s="389"/>
      <c r="DE208" s="354"/>
      <c r="DF208" s="354"/>
      <c r="DG208" s="223"/>
      <c r="DH208" s="324"/>
      <c r="DI208" s="355"/>
      <c r="DJ208" s="356">
        <f t="shared" si="291"/>
        <v>0</v>
      </c>
      <c r="DK208" s="356"/>
      <c r="DL208" s="356">
        <f>+CN208+CO208</f>
        <v>0</v>
      </c>
      <c r="DM208" s="356">
        <f>+CO208+CP208</f>
        <v>0</v>
      </c>
      <c r="DN208" s="356">
        <f>+CP208+CQ208</f>
        <v>0</v>
      </c>
      <c r="DO208" s="356"/>
      <c r="DP208" s="356"/>
      <c r="DQ208" s="356"/>
      <c r="DR208" s="356"/>
      <c r="DS208" s="356"/>
      <c r="DT208" s="356"/>
      <c r="DU208" s="356"/>
      <c r="DV208" s="356"/>
      <c r="DW208" s="356"/>
      <c r="DX208" s="356"/>
      <c r="DY208" s="356"/>
      <c r="DZ208" s="356"/>
      <c r="EA208" s="356"/>
      <c r="EB208" s="356"/>
      <c r="EC208" s="356"/>
      <c r="ED208" s="356"/>
      <c r="EE208" s="356"/>
      <c r="EF208" s="356"/>
      <c r="EG208" s="356"/>
      <c r="EH208" s="356"/>
      <c r="EI208" s="356"/>
      <c r="EJ208" s="356"/>
      <c r="EK208" s="356"/>
      <c r="EL208" s="356"/>
      <c r="EM208" s="356"/>
      <c r="EN208" s="357"/>
    </row>
    <row r="209" spans="1:144" ht="24.75" hidden="1" customHeight="1">
      <c r="A209" s="249" t="s">
        <v>221</v>
      </c>
      <c r="B209" s="250" t="s">
        <v>348</v>
      </c>
      <c r="C209" s="250" t="s">
        <v>590</v>
      </c>
      <c r="D209" s="251"/>
      <c r="E209" s="252"/>
      <c r="F209" s="178"/>
      <c r="G209" s="253"/>
      <c r="H209" s="254"/>
      <c r="I209" s="254"/>
      <c r="J209" s="255" t="s">
        <v>591</v>
      </c>
      <c r="K209" s="254"/>
      <c r="L209" s="255" t="s">
        <v>592</v>
      </c>
      <c r="M209" s="254"/>
      <c r="N209" s="255"/>
      <c r="O209" s="255"/>
      <c r="P209" s="255"/>
      <c r="Q209" s="255"/>
      <c r="R209" s="255"/>
      <c r="S209" s="255"/>
      <c r="T209" s="255"/>
      <c r="U209" s="329"/>
      <c r="V209" s="255"/>
      <c r="W209" s="256"/>
      <c r="X209" s="257"/>
      <c r="Y209" s="257"/>
      <c r="Z209" s="258">
        <f t="shared" ref="Z209:BI209" si="303">+Z210+Z217+Z235+Z249+Z310+Z316</f>
        <v>3021142000</v>
      </c>
      <c r="AA209" s="258">
        <f t="shared" si="303"/>
        <v>441753000</v>
      </c>
      <c r="AB209" s="258">
        <f t="shared" si="303"/>
        <v>2066000</v>
      </c>
      <c r="AC209" s="258">
        <f t="shared" si="303"/>
        <v>69086243000</v>
      </c>
      <c r="AD209" s="258">
        <f t="shared" si="303"/>
        <v>77087689000</v>
      </c>
      <c r="AE209" s="258">
        <f t="shared" si="303"/>
        <v>3937491000</v>
      </c>
      <c r="AF209" s="258">
        <f t="shared" si="303"/>
        <v>435805000</v>
      </c>
      <c r="AG209" s="258">
        <f t="shared" si="303"/>
        <v>32440000000</v>
      </c>
      <c r="AH209" s="258">
        <f t="shared" si="303"/>
        <v>0</v>
      </c>
      <c r="AI209" s="258">
        <f t="shared" si="303"/>
        <v>1812192957000</v>
      </c>
      <c r="AJ209" s="258">
        <f t="shared" si="303"/>
        <v>11311287000</v>
      </c>
      <c r="AK209" s="258">
        <f t="shared" si="303"/>
        <v>3872435000</v>
      </c>
      <c r="AL209" s="258">
        <f t="shared" si="303"/>
        <v>6121182000</v>
      </c>
      <c r="AM209" s="258">
        <f t="shared" si="303"/>
        <v>43433031000</v>
      </c>
      <c r="AN209" s="258">
        <f t="shared" si="303"/>
        <v>0</v>
      </c>
      <c r="AO209" s="258">
        <f t="shared" si="303"/>
        <v>578056000</v>
      </c>
      <c r="AP209" s="258">
        <f t="shared" si="303"/>
        <v>10472944000</v>
      </c>
      <c r="AQ209" s="258">
        <f t="shared" si="303"/>
        <v>37570882000</v>
      </c>
      <c r="AR209" s="258">
        <f t="shared" si="303"/>
        <v>8916541000</v>
      </c>
      <c r="AS209" s="258">
        <f t="shared" si="303"/>
        <v>47128988000</v>
      </c>
      <c r="AT209" s="258">
        <f t="shared" si="303"/>
        <v>14877681000</v>
      </c>
      <c r="AU209" s="258">
        <f t="shared" si="303"/>
        <v>13389913000</v>
      </c>
      <c r="AV209" s="258">
        <f t="shared" si="303"/>
        <v>24877626000</v>
      </c>
      <c r="AW209" s="258">
        <f t="shared" ref="AW209:AX209" si="304">+AW210+AW217+AW235+AW249+AW310+AW316</f>
        <v>8776178000</v>
      </c>
      <c r="AX209" s="186">
        <f t="shared" si="304"/>
        <v>516229000</v>
      </c>
      <c r="AY209" s="186">
        <f t="shared" ref="AY209" si="305">+AY210+AY217+AY235+AY249+AY310+AY316</f>
        <v>0</v>
      </c>
      <c r="AZ209" s="258">
        <f t="shared" si="303"/>
        <v>2230488119000</v>
      </c>
      <c r="BA209" s="258">
        <f t="shared" si="303"/>
        <v>0</v>
      </c>
      <c r="BB209" s="258">
        <f t="shared" si="303"/>
        <v>21884362000</v>
      </c>
      <c r="BC209" s="258">
        <f t="shared" si="303"/>
        <v>1930480000</v>
      </c>
      <c r="BD209" s="258">
        <f t="shared" si="303"/>
        <v>1044783000</v>
      </c>
      <c r="BE209" s="258">
        <f t="shared" si="303"/>
        <v>0</v>
      </c>
      <c r="BF209" s="258">
        <f t="shared" si="303"/>
        <v>2443442000</v>
      </c>
      <c r="BG209" s="258">
        <f t="shared" si="303"/>
        <v>5561731000</v>
      </c>
      <c r="BH209" s="258">
        <f t="shared" si="303"/>
        <v>516650000</v>
      </c>
      <c r="BI209" s="258">
        <f t="shared" si="303"/>
        <v>64778000</v>
      </c>
      <c r="BJ209" s="258">
        <f t="shared" ref="BJ209:CQ209" si="306">+BJ210+BJ217+BJ235+BJ249+BJ310+BJ316</f>
        <v>0</v>
      </c>
      <c r="BK209" s="258">
        <f t="shared" si="306"/>
        <v>751480000</v>
      </c>
      <c r="BL209" s="185">
        <f t="shared" ref="BL209:BM209" si="307">+BL210+BL217+BL235+BL249+BL310+BL316</f>
        <v>321402000</v>
      </c>
      <c r="BM209" s="258">
        <f t="shared" si="307"/>
        <v>441410000</v>
      </c>
      <c r="BN209" s="185">
        <f t="shared" si="306"/>
        <v>430079000</v>
      </c>
      <c r="BO209" s="258">
        <f t="shared" si="306"/>
        <v>0</v>
      </c>
      <c r="BP209" s="258">
        <f t="shared" si="306"/>
        <v>0</v>
      </c>
      <c r="BQ209" s="258">
        <f t="shared" si="306"/>
        <v>0</v>
      </c>
      <c r="BR209" s="258">
        <f t="shared" si="306"/>
        <v>0</v>
      </c>
      <c r="BS209" s="258">
        <f t="shared" si="306"/>
        <v>0</v>
      </c>
      <c r="BT209" s="258">
        <f t="shared" si="306"/>
        <v>0</v>
      </c>
      <c r="BU209" s="258">
        <f t="shared" si="306"/>
        <v>35390597000</v>
      </c>
      <c r="BV209" s="258">
        <f t="shared" si="306"/>
        <v>2265878716000</v>
      </c>
      <c r="BW209" s="851">
        <f t="shared" si="306"/>
        <v>307539768094</v>
      </c>
      <c r="BX209" s="258">
        <f t="shared" si="306"/>
        <v>0</v>
      </c>
      <c r="BY209" s="258">
        <f t="shared" si="306"/>
        <v>0</v>
      </c>
      <c r="BZ209" s="258">
        <f t="shared" si="306"/>
        <v>0</v>
      </c>
      <c r="CA209" s="258">
        <f t="shared" si="306"/>
        <v>119000000000</v>
      </c>
      <c r="CB209" s="258">
        <f t="shared" si="306"/>
        <v>42461725858</v>
      </c>
      <c r="CC209" s="258">
        <f t="shared" si="306"/>
        <v>0</v>
      </c>
      <c r="CD209" s="258">
        <f t="shared" si="306"/>
        <v>0</v>
      </c>
      <c r="CE209" s="258">
        <f t="shared" si="306"/>
        <v>0</v>
      </c>
      <c r="CF209" s="258">
        <f t="shared" si="306"/>
        <v>0</v>
      </c>
      <c r="CG209" s="258">
        <f t="shared" si="306"/>
        <v>0</v>
      </c>
      <c r="CH209" s="258">
        <f t="shared" si="306"/>
        <v>132446909494</v>
      </c>
      <c r="CI209" s="258">
        <f t="shared" si="306"/>
        <v>4102229554</v>
      </c>
      <c r="CJ209" s="258">
        <f t="shared" si="306"/>
        <v>0</v>
      </c>
      <c r="CK209" s="258">
        <f t="shared" si="306"/>
        <v>0</v>
      </c>
      <c r="CL209" s="258">
        <f t="shared" si="306"/>
        <v>0</v>
      </c>
      <c r="CM209" s="258">
        <f t="shared" si="306"/>
        <v>0</v>
      </c>
      <c r="CN209" s="258">
        <f t="shared" si="306"/>
        <v>0</v>
      </c>
      <c r="CO209" s="258">
        <f t="shared" si="306"/>
        <v>157859855000</v>
      </c>
      <c r="CP209" s="258">
        <f t="shared" si="306"/>
        <v>0</v>
      </c>
      <c r="CQ209" s="258">
        <f t="shared" si="306"/>
        <v>0</v>
      </c>
      <c r="CR209" s="258">
        <f t="shared" ref="CR209:DD209" si="308">+CR210+CR217+CR235+CR249+CR310+CR316</f>
        <v>0</v>
      </c>
      <c r="CS209" s="258">
        <f t="shared" si="308"/>
        <v>0</v>
      </c>
      <c r="CT209" s="258">
        <f t="shared" si="308"/>
        <v>0</v>
      </c>
      <c r="CU209" s="258">
        <f t="shared" si="308"/>
        <v>0</v>
      </c>
      <c r="CV209" s="258">
        <f t="shared" si="308"/>
        <v>0</v>
      </c>
      <c r="CW209" s="258">
        <f t="shared" si="308"/>
        <v>763410488000</v>
      </c>
      <c r="CX209" s="258">
        <f t="shared" si="308"/>
        <v>1177024950000</v>
      </c>
      <c r="CY209" s="258">
        <f t="shared" si="308"/>
        <v>0</v>
      </c>
      <c r="CZ209" s="258">
        <f t="shared" ref="CZ209" si="309">+CZ210+CZ217+CZ235+CZ249+CZ310+CZ316</f>
        <v>0</v>
      </c>
      <c r="DA209" s="258">
        <f t="shared" si="308"/>
        <v>0</v>
      </c>
      <c r="DB209" s="258">
        <f t="shared" si="308"/>
        <v>1177024950000</v>
      </c>
      <c r="DC209" s="258" t="e" vm="1">
        <f t="shared" si="308"/>
        <v>#VALUE!</v>
      </c>
      <c r="DD209" s="258">
        <f t="shared" si="308"/>
        <v>4206314154000</v>
      </c>
      <c r="DE209" s="187"/>
      <c r="DF209" s="187"/>
      <c r="DG209" s="223"/>
      <c r="DH209" s="166"/>
      <c r="DI209" s="235"/>
      <c r="DJ209" s="258">
        <f t="shared" si="291"/>
        <v>605550633000</v>
      </c>
      <c r="DK209" s="258">
        <f>+DK210+DK217+DK235+DK249+DK310+DK316</f>
        <v>0</v>
      </c>
      <c r="DL209" s="258">
        <f>+CN209+CO209</f>
        <v>157859855000</v>
      </c>
      <c r="DM209" s="258">
        <f>+CP209</f>
        <v>0</v>
      </c>
      <c r="DN209" s="258">
        <f>+CQ209</f>
        <v>0</v>
      </c>
      <c r="DO209" s="258">
        <f t="shared" ref="DO209:EN209" si="310">+DO210+DO217+DO235+DO249+DO310+DO316</f>
        <v>1177024950000</v>
      </c>
      <c r="DP209" s="258">
        <f t="shared" si="310"/>
        <v>0</v>
      </c>
      <c r="DQ209" s="258">
        <f t="shared" si="310"/>
        <v>0</v>
      </c>
      <c r="DR209" s="258">
        <f t="shared" si="310"/>
        <v>0</v>
      </c>
      <c r="DS209" s="258">
        <f t="shared" si="310"/>
        <v>0</v>
      </c>
      <c r="DT209" s="258">
        <f t="shared" si="310"/>
        <v>0</v>
      </c>
      <c r="DU209" s="258">
        <f t="shared" si="310"/>
        <v>0</v>
      </c>
      <c r="DV209" s="258">
        <f t="shared" si="310"/>
        <v>0</v>
      </c>
      <c r="DW209" s="258">
        <f t="shared" si="310"/>
        <v>1858905268999</v>
      </c>
      <c r="DX209" s="258">
        <f t="shared" si="310"/>
        <v>394441763000</v>
      </c>
      <c r="DY209" s="258">
        <f t="shared" si="310"/>
        <v>32440000000</v>
      </c>
      <c r="DZ209" s="258">
        <f t="shared" si="310"/>
        <v>0</v>
      </c>
      <c r="EA209" s="258">
        <f t="shared" si="310"/>
        <v>1800583599000</v>
      </c>
      <c r="EB209" s="258">
        <f t="shared" si="310"/>
        <v>0</v>
      </c>
      <c r="EC209" s="258">
        <f t="shared" si="310"/>
        <v>1944371000</v>
      </c>
      <c r="ED209" s="258">
        <f t="shared" si="310"/>
        <v>0</v>
      </c>
      <c r="EE209" s="258">
        <f t="shared" si="310"/>
        <v>0</v>
      </c>
      <c r="EF209" s="258">
        <f t="shared" si="310"/>
        <v>0</v>
      </c>
      <c r="EG209" s="258">
        <f t="shared" si="310"/>
        <v>23814842000</v>
      </c>
      <c r="EH209" s="258">
        <f t="shared" si="310"/>
        <v>1044783000</v>
      </c>
      <c r="EI209" s="258">
        <f t="shared" si="310"/>
        <v>0</v>
      </c>
      <c r="EJ209" s="258">
        <f t="shared" si="310"/>
        <v>0</v>
      </c>
      <c r="EK209" s="258">
        <f t="shared" si="310"/>
        <v>0</v>
      </c>
      <c r="EL209" s="258">
        <f t="shared" si="310"/>
        <v>2254269358000</v>
      </c>
      <c r="EM209" s="258">
        <f t="shared" si="310"/>
        <v>4113174626999</v>
      </c>
      <c r="EN209" s="258">
        <f t="shared" si="310"/>
        <v>-55315061001</v>
      </c>
    </row>
    <row r="210" spans="1:144" s="275" customFormat="1" ht="24.75" hidden="1" customHeight="1">
      <c r="A210" s="260" t="s">
        <v>221</v>
      </c>
      <c r="B210" s="261" t="s">
        <v>348</v>
      </c>
      <c r="C210" s="262" t="s">
        <v>593</v>
      </c>
      <c r="D210" s="263"/>
      <c r="E210" s="264"/>
      <c r="F210" s="240"/>
      <c r="G210" s="265"/>
      <c r="H210" s="266"/>
      <c r="I210" s="266"/>
      <c r="J210" s="264"/>
      <c r="K210" s="266"/>
      <c r="L210" s="264" t="s">
        <v>594</v>
      </c>
      <c r="M210" s="266"/>
      <c r="N210" s="264"/>
      <c r="O210" s="264"/>
      <c r="P210" s="264"/>
      <c r="Q210" s="264"/>
      <c r="R210" s="264"/>
      <c r="S210" s="264"/>
      <c r="T210" s="264"/>
      <c r="U210" s="267"/>
      <c r="V210" s="268"/>
      <c r="W210" s="269"/>
      <c r="X210" s="270"/>
      <c r="Y210" s="270"/>
      <c r="Z210" s="271">
        <f>+Z211</f>
        <v>0</v>
      </c>
      <c r="AA210" s="271">
        <f t="shared" ref="AA210:DB211" si="311">+AA211</f>
        <v>0</v>
      </c>
      <c r="AB210" s="271">
        <f t="shared" si="311"/>
        <v>0</v>
      </c>
      <c r="AC210" s="271">
        <f t="shared" si="311"/>
        <v>0</v>
      </c>
      <c r="AD210" s="271">
        <f t="shared" si="311"/>
        <v>0</v>
      </c>
      <c r="AE210" s="336"/>
      <c r="AF210" s="271">
        <f t="shared" si="311"/>
        <v>0</v>
      </c>
      <c r="AG210" s="271">
        <f t="shared" si="311"/>
        <v>0</v>
      </c>
      <c r="AH210" s="271">
        <f t="shared" si="311"/>
        <v>0</v>
      </c>
      <c r="AI210" s="271">
        <f t="shared" si="311"/>
        <v>0</v>
      </c>
      <c r="AJ210" s="271">
        <f t="shared" si="311"/>
        <v>0</v>
      </c>
      <c r="AK210" s="271">
        <f t="shared" si="311"/>
        <v>0</v>
      </c>
      <c r="AL210" s="271">
        <f t="shared" si="311"/>
        <v>0</v>
      </c>
      <c r="AM210" s="271">
        <f t="shared" si="311"/>
        <v>0</v>
      </c>
      <c r="AN210" s="271">
        <f t="shared" si="311"/>
        <v>0</v>
      </c>
      <c r="AO210" s="271">
        <f t="shared" si="311"/>
        <v>0</v>
      </c>
      <c r="AP210" s="271">
        <f t="shared" si="311"/>
        <v>0</v>
      </c>
      <c r="AQ210" s="271">
        <f t="shared" si="311"/>
        <v>0</v>
      </c>
      <c r="AR210" s="271">
        <f t="shared" si="311"/>
        <v>0</v>
      </c>
      <c r="AS210" s="271">
        <f t="shared" si="311"/>
        <v>0</v>
      </c>
      <c r="AT210" s="271">
        <f t="shared" si="311"/>
        <v>0</v>
      </c>
      <c r="AU210" s="271">
        <f t="shared" si="311"/>
        <v>0</v>
      </c>
      <c r="AV210" s="271">
        <f t="shared" si="311"/>
        <v>0</v>
      </c>
      <c r="AW210" s="271">
        <f t="shared" si="311"/>
        <v>0</v>
      </c>
      <c r="AX210" s="220">
        <f t="shared" si="311"/>
        <v>0</v>
      </c>
      <c r="AY210" s="220">
        <f t="shared" si="311"/>
        <v>0</v>
      </c>
      <c r="AZ210" s="271">
        <f t="shared" si="311"/>
        <v>0</v>
      </c>
      <c r="BA210" s="271">
        <f t="shared" si="311"/>
        <v>0</v>
      </c>
      <c r="BB210" s="271">
        <f t="shared" si="311"/>
        <v>0</v>
      </c>
      <c r="BC210" s="271">
        <f t="shared" si="311"/>
        <v>0</v>
      </c>
      <c r="BD210" s="271">
        <f t="shared" si="311"/>
        <v>0</v>
      </c>
      <c r="BE210" s="271">
        <f>+BE211</f>
        <v>0</v>
      </c>
      <c r="BF210" s="271">
        <f t="shared" si="311"/>
        <v>0</v>
      </c>
      <c r="BG210" s="271">
        <f t="shared" si="311"/>
        <v>0</v>
      </c>
      <c r="BH210" s="271">
        <f t="shared" si="311"/>
        <v>0</v>
      </c>
      <c r="BI210" s="271">
        <f t="shared" si="311"/>
        <v>0</v>
      </c>
      <c r="BJ210" s="271">
        <f t="shared" si="311"/>
        <v>0</v>
      </c>
      <c r="BK210" s="271">
        <f t="shared" si="311"/>
        <v>0</v>
      </c>
      <c r="BL210" s="221">
        <f t="shared" si="311"/>
        <v>0</v>
      </c>
      <c r="BM210" s="271">
        <f t="shared" si="311"/>
        <v>0</v>
      </c>
      <c r="BN210" s="221">
        <f t="shared" si="311"/>
        <v>0</v>
      </c>
      <c r="BO210" s="271">
        <f t="shared" si="311"/>
        <v>0</v>
      </c>
      <c r="BP210" s="271">
        <f t="shared" si="311"/>
        <v>0</v>
      </c>
      <c r="BQ210" s="271">
        <f t="shared" si="311"/>
        <v>0</v>
      </c>
      <c r="BR210" s="271">
        <f t="shared" si="311"/>
        <v>0</v>
      </c>
      <c r="BS210" s="271">
        <f t="shared" si="311"/>
        <v>0</v>
      </c>
      <c r="BT210" s="271">
        <f t="shared" si="311"/>
        <v>0</v>
      </c>
      <c r="BU210" s="271">
        <f t="shared" si="311"/>
        <v>0</v>
      </c>
      <c r="BV210" s="271">
        <f t="shared" si="311"/>
        <v>0</v>
      </c>
      <c r="BW210" s="852">
        <f t="shared" si="311"/>
        <v>287491142</v>
      </c>
      <c r="BX210" s="271">
        <f t="shared" si="311"/>
        <v>0</v>
      </c>
      <c r="BY210" s="271">
        <f t="shared" si="311"/>
        <v>0</v>
      </c>
      <c r="BZ210" s="271">
        <f t="shared" si="311"/>
        <v>0</v>
      </c>
      <c r="CA210" s="271">
        <f t="shared" si="311"/>
        <v>119000000000</v>
      </c>
      <c r="CB210" s="271">
        <f t="shared" si="311"/>
        <v>42461725858</v>
      </c>
      <c r="CC210" s="271">
        <f t="shared" si="311"/>
        <v>0</v>
      </c>
      <c r="CD210" s="271">
        <f t="shared" si="311"/>
        <v>0</v>
      </c>
      <c r="CE210" s="271">
        <f t="shared" si="311"/>
        <v>0</v>
      </c>
      <c r="CF210" s="271">
        <f t="shared" si="311"/>
        <v>0</v>
      </c>
      <c r="CG210" s="271">
        <f t="shared" si="311"/>
        <v>0</v>
      </c>
      <c r="CH210" s="271">
        <f t="shared" si="311"/>
        <v>0</v>
      </c>
      <c r="CI210" s="271">
        <f t="shared" si="311"/>
        <v>0</v>
      </c>
      <c r="CJ210" s="271">
        <f>+CJ211</f>
        <v>0</v>
      </c>
      <c r="CK210" s="271">
        <f t="shared" si="311"/>
        <v>0</v>
      </c>
      <c r="CL210" s="271">
        <f t="shared" si="311"/>
        <v>0</v>
      </c>
      <c r="CM210" s="451">
        <f t="shared" si="311"/>
        <v>0</v>
      </c>
      <c r="CN210" s="451">
        <f t="shared" si="311"/>
        <v>0</v>
      </c>
      <c r="CO210" s="451">
        <f t="shared" si="311"/>
        <v>0</v>
      </c>
      <c r="CP210" s="451">
        <f t="shared" si="311"/>
        <v>0</v>
      </c>
      <c r="CQ210" s="451">
        <f t="shared" si="311"/>
        <v>0</v>
      </c>
      <c r="CR210" s="451">
        <f t="shared" si="311"/>
        <v>0</v>
      </c>
      <c r="CS210" s="451">
        <f t="shared" si="311"/>
        <v>0</v>
      </c>
      <c r="CT210" s="451">
        <f>+CT211</f>
        <v>0</v>
      </c>
      <c r="CU210" s="272">
        <f t="shared" si="311"/>
        <v>0</v>
      </c>
      <c r="CV210" s="272">
        <f t="shared" si="311"/>
        <v>0</v>
      </c>
      <c r="CW210" s="271">
        <f t="shared" si="311"/>
        <v>161749217000</v>
      </c>
      <c r="CX210" s="271">
        <f t="shared" si="311"/>
        <v>0</v>
      </c>
      <c r="CY210" s="271">
        <f t="shared" si="311"/>
        <v>0</v>
      </c>
      <c r="CZ210" s="271">
        <f t="shared" si="311"/>
        <v>0</v>
      </c>
      <c r="DA210" s="271">
        <f t="shared" si="311"/>
        <v>0</v>
      </c>
      <c r="DB210" s="271">
        <f t="shared" si="311"/>
        <v>0</v>
      </c>
      <c r="DC210" s="271" t="e" vm="1">
        <f>+DC211</f>
        <v>#VALUE!</v>
      </c>
      <c r="DD210" s="271">
        <f>+DD211</f>
        <v>161749217000</v>
      </c>
      <c r="DE210" s="273"/>
      <c r="DF210" s="273"/>
      <c r="DG210" s="223">
        <v>150895196000</v>
      </c>
      <c r="DH210" s="166">
        <f>+DG210-DD210</f>
        <v>-10854021000</v>
      </c>
      <c r="DI210" s="274"/>
      <c r="DJ210" s="271">
        <f t="shared" si="291"/>
        <v>161749217000</v>
      </c>
      <c r="DK210" s="271">
        <f t="shared" ref="DK210:DU211" si="312">+DK211</f>
        <v>0</v>
      </c>
      <c r="DL210" s="271">
        <f>+CN210+CO210</f>
        <v>0</v>
      </c>
      <c r="DM210" s="271">
        <f t="shared" ref="DM210:DN212" si="313">+CO210+CP210</f>
        <v>0</v>
      </c>
      <c r="DN210" s="271">
        <f t="shared" si="313"/>
        <v>0</v>
      </c>
      <c r="DO210" s="271">
        <f t="shared" si="312"/>
        <v>0</v>
      </c>
      <c r="DP210" s="271">
        <f t="shared" si="312"/>
        <v>0</v>
      </c>
      <c r="DQ210" s="271">
        <f t="shared" si="312"/>
        <v>0</v>
      </c>
      <c r="DR210" s="271">
        <f t="shared" si="312"/>
        <v>0</v>
      </c>
      <c r="DS210" s="271">
        <f t="shared" si="312"/>
        <v>0</v>
      </c>
      <c r="DT210" s="271">
        <f t="shared" si="312"/>
        <v>0</v>
      </c>
      <c r="DU210" s="271">
        <f t="shared" si="312"/>
        <v>0</v>
      </c>
      <c r="DV210" s="271">
        <f>+DV211</f>
        <v>0</v>
      </c>
      <c r="DW210" s="271">
        <f>+DW211</f>
        <v>161749217000</v>
      </c>
      <c r="DX210" s="271">
        <f>+Z210+AA210+AB210+AC210+AD210+AF210+AJ210+AK210+AL210+AM210+AN210+AO210+AP210+AQ210+AR210+AS210+AT210+AU210+AV210+BF210+BG210+BH210+BI210+BT210</f>
        <v>0</v>
      </c>
      <c r="DY210" s="271">
        <f t="shared" ref="DY210:EJ211" si="314">+DY211</f>
        <v>0</v>
      </c>
      <c r="DZ210" s="271">
        <f t="shared" si="314"/>
        <v>0</v>
      </c>
      <c r="EA210" s="271">
        <f t="shared" si="314"/>
        <v>0</v>
      </c>
      <c r="EB210" s="271">
        <f t="shared" si="314"/>
        <v>0</v>
      </c>
      <c r="EC210" s="271">
        <f t="shared" si="314"/>
        <v>0</v>
      </c>
      <c r="ED210" s="271">
        <f t="shared" si="314"/>
        <v>0</v>
      </c>
      <c r="EE210" s="271">
        <f t="shared" si="314"/>
        <v>0</v>
      </c>
      <c r="EF210" s="271">
        <f t="shared" si="314"/>
        <v>0</v>
      </c>
      <c r="EG210" s="271">
        <f t="shared" si="314"/>
        <v>0</v>
      </c>
      <c r="EH210" s="271">
        <f t="shared" si="314"/>
        <v>0</v>
      </c>
      <c r="EI210" s="271">
        <f t="shared" si="314"/>
        <v>0</v>
      </c>
      <c r="EJ210" s="271">
        <f t="shared" si="314"/>
        <v>0</v>
      </c>
      <c r="EK210" s="271">
        <f>+BS210</f>
        <v>0</v>
      </c>
      <c r="EL210" s="271">
        <f>+EL211</f>
        <v>0</v>
      </c>
      <c r="EM210" s="271">
        <f>+EM211</f>
        <v>161749217000</v>
      </c>
      <c r="EN210" s="476">
        <f>+EM210-DD210</f>
        <v>0</v>
      </c>
    </row>
    <row r="211" spans="1:144" ht="24.75" hidden="1" customHeight="1">
      <c r="A211" s="276" t="s">
        <v>221</v>
      </c>
      <c r="B211" s="277" t="s">
        <v>348</v>
      </c>
      <c r="C211" s="277" t="s">
        <v>595</v>
      </c>
      <c r="D211" s="278" t="s">
        <v>316</v>
      </c>
      <c r="E211" s="279"/>
      <c r="F211" s="240"/>
      <c r="G211" s="280"/>
      <c r="H211" s="281"/>
      <c r="I211" s="281"/>
      <c r="J211" s="282"/>
      <c r="K211" s="281"/>
      <c r="L211" s="282" t="s">
        <v>317</v>
      </c>
      <c r="M211" s="281"/>
      <c r="N211" s="282"/>
      <c r="O211" s="282"/>
      <c r="P211" s="282"/>
      <c r="Q211" s="282"/>
      <c r="R211" s="282"/>
      <c r="S211" s="282"/>
      <c r="T211" s="282"/>
      <c r="U211" s="283"/>
      <c r="V211" s="284"/>
      <c r="W211" s="285"/>
      <c r="X211" s="286"/>
      <c r="Y211" s="286"/>
      <c r="Z211" s="284">
        <f>+Z212</f>
        <v>0</v>
      </c>
      <c r="AA211" s="284">
        <f t="shared" si="311"/>
        <v>0</v>
      </c>
      <c r="AB211" s="284">
        <f t="shared" si="311"/>
        <v>0</v>
      </c>
      <c r="AC211" s="284">
        <f t="shared" si="311"/>
        <v>0</v>
      </c>
      <c r="AD211" s="284">
        <f t="shared" si="311"/>
        <v>0</v>
      </c>
      <c r="AE211" s="287"/>
      <c r="AF211" s="284">
        <f t="shared" si="311"/>
        <v>0</v>
      </c>
      <c r="AG211" s="284">
        <f t="shared" si="311"/>
        <v>0</v>
      </c>
      <c r="AH211" s="284">
        <f t="shared" si="311"/>
        <v>0</v>
      </c>
      <c r="AI211" s="284">
        <f t="shared" si="311"/>
        <v>0</v>
      </c>
      <c r="AJ211" s="284">
        <f t="shared" si="311"/>
        <v>0</v>
      </c>
      <c r="AK211" s="284">
        <f t="shared" si="311"/>
        <v>0</v>
      </c>
      <c r="AL211" s="284">
        <f t="shared" si="311"/>
        <v>0</v>
      </c>
      <c r="AM211" s="284">
        <f t="shared" si="311"/>
        <v>0</v>
      </c>
      <c r="AN211" s="284">
        <f t="shared" si="311"/>
        <v>0</v>
      </c>
      <c r="AO211" s="284">
        <f t="shared" si="311"/>
        <v>0</v>
      </c>
      <c r="AP211" s="284">
        <f t="shared" si="311"/>
        <v>0</v>
      </c>
      <c r="AQ211" s="284">
        <f t="shared" si="311"/>
        <v>0</v>
      </c>
      <c r="AR211" s="284">
        <f t="shared" si="311"/>
        <v>0</v>
      </c>
      <c r="AS211" s="284">
        <f t="shared" si="311"/>
        <v>0</v>
      </c>
      <c r="AT211" s="284">
        <f t="shared" si="311"/>
        <v>0</v>
      </c>
      <c r="AU211" s="284">
        <f t="shared" si="311"/>
        <v>0</v>
      </c>
      <c r="AV211" s="284">
        <f t="shared" si="311"/>
        <v>0</v>
      </c>
      <c r="AW211" s="284"/>
      <c r="AX211" s="220">
        <f t="shared" si="311"/>
        <v>0</v>
      </c>
      <c r="AY211" s="220">
        <f t="shared" si="311"/>
        <v>0</v>
      </c>
      <c r="AZ211" s="284">
        <f t="shared" si="311"/>
        <v>0</v>
      </c>
      <c r="BA211" s="284">
        <f t="shared" si="311"/>
        <v>0</v>
      </c>
      <c r="BB211" s="284">
        <f t="shared" si="311"/>
        <v>0</v>
      </c>
      <c r="BC211" s="284">
        <f t="shared" si="311"/>
        <v>0</v>
      </c>
      <c r="BD211" s="284">
        <f t="shared" si="311"/>
        <v>0</v>
      </c>
      <c r="BE211" s="284">
        <f>+BE212</f>
        <v>0</v>
      </c>
      <c r="BF211" s="284">
        <f t="shared" si="311"/>
        <v>0</v>
      </c>
      <c r="BG211" s="284">
        <f t="shared" si="311"/>
        <v>0</v>
      </c>
      <c r="BH211" s="284">
        <f t="shared" si="311"/>
        <v>0</v>
      </c>
      <c r="BI211" s="284">
        <f t="shared" si="311"/>
        <v>0</v>
      </c>
      <c r="BJ211" s="284">
        <f t="shared" si="311"/>
        <v>0</v>
      </c>
      <c r="BK211" s="284">
        <f t="shared" si="311"/>
        <v>0</v>
      </c>
      <c r="BL211" s="221">
        <f t="shared" si="311"/>
        <v>0</v>
      </c>
      <c r="BM211" s="284">
        <f t="shared" si="311"/>
        <v>0</v>
      </c>
      <c r="BN211" s="221">
        <f t="shared" si="311"/>
        <v>0</v>
      </c>
      <c r="BO211" s="284">
        <f t="shared" si="311"/>
        <v>0</v>
      </c>
      <c r="BP211" s="284">
        <f t="shared" si="311"/>
        <v>0</v>
      </c>
      <c r="BQ211" s="284">
        <f t="shared" si="311"/>
        <v>0</v>
      </c>
      <c r="BR211" s="284">
        <f t="shared" si="311"/>
        <v>0</v>
      </c>
      <c r="BS211" s="284">
        <f t="shared" si="311"/>
        <v>0</v>
      </c>
      <c r="BT211" s="284">
        <f t="shared" si="311"/>
        <v>0</v>
      </c>
      <c r="BU211" s="284">
        <f t="shared" si="311"/>
        <v>0</v>
      </c>
      <c r="BV211" s="284">
        <f t="shared" si="311"/>
        <v>0</v>
      </c>
      <c r="BW211" s="853">
        <f t="shared" si="311"/>
        <v>287491142</v>
      </c>
      <c r="BX211" s="284">
        <f t="shared" si="311"/>
        <v>0</v>
      </c>
      <c r="BY211" s="284">
        <f t="shared" si="311"/>
        <v>0</v>
      </c>
      <c r="BZ211" s="284">
        <f t="shared" si="311"/>
        <v>0</v>
      </c>
      <c r="CA211" s="284">
        <f t="shared" si="311"/>
        <v>119000000000</v>
      </c>
      <c r="CB211" s="284">
        <f t="shared" si="311"/>
        <v>42461725858</v>
      </c>
      <c r="CC211" s="284">
        <f t="shared" si="311"/>
        <v>0</v>
      </c>
      <c r="CD211" s="284">
        <f t="shared" si="311"/>
        <v>0</v>
      </c>
      <c r="CE211" s="284">
        <f t="shared" si="311"/>
        <v>0</v>
      </c>
      <c r="CF211" s="284">
        <f t="shared" si="311"/>
        <v>0</v>
      </c>
      <c r="CG211" s="284">
        <f t="shared" si="311"/>
        <v>0</v>
      </c>
      <c r="CH211" s="284">
        <f t="shared" si="311"/>
        <v>0</v>
      </c>
      <c r="CI211" s="284">
        <f t="shared" si="311"/>
        <v>0</v>
      </c>
      <c r="CJ211" s="284">
        <f>+CJ212</f>
        <v>0</v>
      </c>
      <c r="CK211" s="284">
        <f t="shared" si="311"/>
        <v>0</v>
      </c>
      <c r="CL211" s="284">
        <f t="shared" si="311"/>
        <v>0</v>
      </c>
      <c r="CM211" s="389">
        <f t="shared" si="311"/>
        <v>0</v>
      </c>
      <c r="CN211" s="389">
        <f t="shared" si="311"/>
        <v>0</v>
      </c>
      <c r="CO211" s="389">
        <f t="shared" si="311"/>
        <v>0</v>
      </c>
      <c r="CP211" s="389">
        <f t="shared" si="311"/>
        <v>0</v>
      </c>
      <c r="CQ211" s="389">
        <f t="shared" si="311"/>
        <v>0</v>
      </c>
      <c r="CR211" s="389">
        <f t="shared" si="311"/>
        <v>0</v>
      </c>
      <c r="CS211" s="389">
        <f t="shared" si="311"/>
        <v>0</v>
      </c>
      <c r="CT211" s="389">
        <f>+CT212</f>
        <v>0</v>
      </c>
      <c r="CU211" s="389">
        <f t="shared" si="311"/>
        <v>0</v>
      </c>
      <c r="CV211" s="389">
        <f t="shared" si="311"/>
        <v>0</v>
      </c>
      <c r="CW211" s="389">
        <f t="shared" si="311"/>
        <v>161749217000</v>
      </c>
      <c r="CX211" s="389">
        <f t="shared" si="311"/>
        <v>0</v>
      </c>
      <c r="CY211" s="389">
        <f t="shared" si="311"/>
        <v>0</v>
      </c>
      <c r="CZ211" s="389">
        <f t="shared" si="311"/>
        <v>0</v>
      </c>
      <c r="DA211" s="389">
        <f t="shared" si="311"/>
        <v>0</v>
      </c>
      <c r="DB211" s="389">
        <f t="shared" si="311"/>
        <v>0</v>
      </c>
      <c r="DC211" s="389" t="e" vm="1">
        <f>+DC212</f>
        <v>#VALUE!</v>
      </c>
      <c r="DD211" s="389">
        <f>+DD212</f>
        <v>161749217000</v>
      </c>
      <c r="DE211" s="222"/>
      <c r="DF211" s="222"/>
      <c r="DG211" s="223"/>
      <c r="DH211" s="223"/>
      <c r="DI211" s="224"/>
      <c r="DJ211" s="284">
        <f t="shared" si="291"/>
        <v>161749217000</v>
      </c>
      <c r="DK211" s="284">
        <f t="shared" si="312"/>
        <v>0</v>
      </c>
      <c r="DL211" s="284">
        <f>+CN211+CO211</f>
        <v>0</v>
      </c>
      <c r="DM211" s="284">
        <f t="shared" si="313"/>
        <v>0</v>
      </c>
      <c r="DN211" s="284">
        <f t="shared" si="313"/>
        <v>0</v>
      </c>
      <c r="DO211" s="284">
        <f t="shared" si="312"/>
        <v>0</v>
      </c>
      <c r="DP211" s="284">
        <f t="shared" si="312"/>
        <v>0</v>
      </c>
      <c r="DQ211" s="284">
        <f t="shared" si="312"/>
        <v>0</v>
      </c>
      <c r="DR211" s="284">
        <f t="shared" si="312"/>
        <v>0</v>
      </c>
      <c r="DS211" s="284">
        <f t="shared" si="312"/>
        <v>0</v>
      </c>
      <c r="DT211" s="284">
        <f t="shared" si="312"/>
        <v>0</v>
      </c>
      <c r="DU211" s="284">
        <f t="shared" si="312"/>
        <v>0</v>
      </c>
      <c r="DV211" s="284">
        <f>+DV212</f>
        <v>0</v>
      </c>
      <c r="DW211" s="284">
        <f>+DW212</f>
        <v>161749217000</v>
      </c>
      <c r="DX211" s="284">
        <f>+Z211+AA211+AB211+AC211+AD211+AF211+AJ211+AK211+AL211+AM211+AN211+AO211+AP211+AQ211+AR211+AS211+AT211+AU211+AV211+BF211+BG211+BH211+BI211+BT211</f>
        <v>0</v>
      </c>
      <c r="DY211" s="284">
        <f t="shared" si="314"/>
        <v>0</v>
      </c>
      <c r="DZ211" s="284">
        <f t="shared" si="314"/>
        <v>0</v>
      </c>
      <c r="EA211" s="284">
        <f t="shared" si="314"/>
        <v>0</v>
      </c>
      <c r="EB211" s="284">
        <f t="shared" si="314"/>
        <v>0</v>
      </c>
      <c r="EC211" s="284">
        <f t="shared" si="314"/>
        <v>0</v>
      </c>
      <c r="ED211" s="284">
        <f t="shared" si="314"/>
        <v>0</v>
      </c>
      <c r="EE211" s="284">
        <f t="shared" si="314"/>
        <v>0</v>
      </c>
      <c r="EF211" s="284">
        <f t="shared" si="314"/>
        <v>0</v>
      </c>
      <c r="EG211" s="284">
        <f t="shared" si="314"/>
        <v>0</v>
      </c>
      <c r="EH211" s="284">
        <f t="shared" si="314"/>
        <v>0</v>
      </c>
      <c r="EI211" s="284">
        <f t="shared" si="314"/>
        <v>0</v>
      </c>
      <c r="EJ211" s="284">
        <f t="shared" si="314"/>
        <v>0</v>
      </c>
      <c r="EK211" s="284">
        <f>+BS211</f>
        <v>0</v>
      </c>
      <c r="EL211" s="284">
        <f>+EL212</f>
        <v>0</v>
      </c>
      <c r="EM211" s="284">
        <f>+EM212</f>
        <v>161749217000</v>
      </c>
      <c r="EN211" s="474">
        <f>+EM211-DD211</f>
        <v>0</v>
      </c>
    </row>
    <row r="212" spans="1:144" s="304" customFormat="1" ht="24.75" hidden="1" customHeight="1">
      <c r="A212" s="288" t="s">
        <v>221</v>
      </c>
      <c r="B212" s="439" t="s">
        <v>348</v>
      </c>
      <c r="C212" s="439" t="s">
        <v>596</v>
      </c>
      <c r="D212" s="440" t="s">
        <v>316</v>
      </c>
      <c r="E212" s="440" t="s">
        <v>318</v>
      </c>
      <c r="F212" s="291"/>
      <c r="G212" s="291"/>
      <c r="H212" s="292"/>
      <c r="I212" s="292"/>
      <c r="J212" s="293"/>
      <c r="K212" s="294"/>
      <c r="L212" s="293" t="s">
        <v>319</v>
      </c>
      <c r="M212" s="292"/>
      <c r="N212" s="293"/>
      <c r="O212" s="293"/>
      <c r="P212" s="293"/>
      <c r="Q212" s="293"/>
      <c r="R212" s="293"/>
      <c r="S212" s="293"/>
      <c r="T212" s="293"/>
      <c r="U212" s="293"/>
      <c r="V212" s="295"/>
      <c r="W212" s="296"/>
      <c r="X212" s="297"/>
      <c r="Y212" s="297"/>
      <c r="Z212" s="295">
        <f>+Z213+Z215</f>
        <v>0</v>
      </c>
      <c r="AA212" s="295">
        <f t="shared" ref="AA212:CX212" si="315">+AA213+AA215</f>
        <v>0</v>
      </c>
      <c r="AB212" s="295">
        <f t="shared" si="315"/>
        <v>0</v>
      </c>
      <c r="AC212" s="295">
        <f t="shared" si="315"/>
        <v>0</v>
      </c>
      <c r="AD212" s="295">
        <f t="shared" si="315"/>
        <v>0</v>
      </c>
      <c r="AE212" s="298"/>
      <c r="AF212" s="295">
        <f t="shared" si="315"/>
        <v>0</v>
      </c>
      <c r="AG212" s="295">
        <f t="shared" si="315"/>
        <v>0</v>
      </c>
      <c r="AH212" s="295">
        <f t="shared" si="315"/>
        <v>0</v>
      </c>
      <c r="AI212" s="295">
        <f t="shared" si="315"/>
        <v>0</v>
      </c>
      <c r="AJ212" s="295">
        <f t="shared" si="315"/>
        <v>0</v>
      </c>
      <c r="AK212" s="295">
        <f t="shared" si="315"/>
        <v>0</v>
      </c>
      <c r="AL212" s="295">
        <f t="shared" si="315"/>
        <v>0</v>
      </c>
      <c r="AM212" s="295">
        <f t="shared" si="315"/>
        <v>0</v>
      </c>
      <c r="AN212" s="295">
        <f t="shared" si="315"/>
        <v>0</v>
      </c>
      <c r="AO212" s="295">
        <f t="shared" si="315"/>
        <v>0</v>
      </c>
      <c r="AP212" s="295">
        <f t="shared" si="315"/>
        <v>0</v>
      </c>
      <c r="AQ212" s="295">
        <f t="shared" si="315"/>
        <v>0</v>
      </c>
      <c r="AR212" s="295">
        <f t="shared" si="315"/>
        <v>0</v>
      </c>
      <c r="AS212" s="295">
        <f t="shared" si="315"/>
        <v>0</v>
      </c>
      <c r="AT212" s="295">
        <f t="shared" si="315"/>
        <v>0</v>
      </c>
      <c r="AU212" s="295">
        <f t="shared" si="315"/>
        <v>0</v>
      </c>
      <c r="AV212" s="295">
        <f t="shared" si="315"/>
        <v>0</v>
      </c>
      <c r="AW212" s="295"/>
      <c r="AX212" s="299">
        <f t="shared" ref="AX212" si="316">+AX213+AX215</f>
        <v>0</v>
      </c>
      <c r="AY212" s="299">
        <f t="shared" ref="AY212" si="317">+AY213+AY215</f>
        <v>0</v>
      </c>
      <c r="AZ212" s="295">
        <f t="shared" si="315"/>
        <v>0</v>
      </c>
      <c r="BA212" s="295">
        <f t="shared" si="315"/>
        <v>0</v>
      </c>
      <c r="BB212" s="295">
        <f t="shared" si="315"/>
        <v>0</v>
      </c>
      <c r="BC212" s="295">
        <f t="shared" si="315"/>
        <v>0</v>
      </c>
      <c r="BD212" s="295">
        <f t="shared" si="315"/>
        <v>0</v>
      </c>
      <c r="BE212" s="295">
        <f t="shared" si="315"/>
        <v>0</v>
      </c>
      <c r="BF212" s="295">
        <f t="shared" si="315"/>
        <v>0</v>
      </c>
      <c r="BG212" s="295">
        <f t="shared" si="315"/>
        <v>0</v>
      </c>
      <c r="BH212" s="295">
        <f t="shared" si="315"/>
        <v>0</v>
      </c>
      <c r="BI212" s="295">
        <f t="shared" si="315"/>
        <v>0</v>
      </c>
      <c r="BJ212" s="295">
        <f t="shared" si="315"/>
        <v>0</v>
      </c>
      <c r="BK212" s="295">
        <f t="shared" si="315"/>
        <v>0</v>
      </c>
      <c r="BL212" s="300"/>
      <c r="BM212" s="295">
        <f t="shared" ref="BM212" si="318">+BM213+BM215</f>
        <v>0</v>
      </c>
      <c r="BN212" s="300">
        <f t="shared" si="315"/>
        <v>0</v>
      </c>
      <c r="BO212" s="295">
        <f t="shared" si="315"/>
        <v>0</v>
      </c>
      <c r="BP212" s="295">
        <f t="shared" si="315"/>
        <v>0</v>
      </c>
      <c r="BQ212" s="295">
        <f t="shared" si="315"/>
        <v>0</v>
      </c>
      <c r="BR212" s="295">
        <f t="shared" si="315"/>
        <v>0</v>
      </c>
      <c r="BS212" s="295">
        <f t="shared" si="315"/>
        <v>0</v>
      </c>
      <c r="BT212" s="295">
        <f t="shared" si="315"/>
        <v>0</v>
      </c>
      <c r="BU212" s="295">
        <f t="shared" si="315"/>
        <v>0</v>
      </c>
      <c r="BV212" s="295">
        <f t="shared" si="315"/>
        <v>0</v>
      </c>
      <c r="BW212" s="854">
        <f t="shared" si="315"/>
        <v>287491142</v>
      </c>
      <c r="BX212" s="295">
        <f t="shared" si="315"/>
        <v>0</v>
      </c>
      <c r="BY212" s="295">
        <f t="shared" si="315"/>
        <v>0</v>
      </c>
      <c r="BZ212" s="295">
        <f t="shared" si="315"/>
        <v>0</v>
      </c>
      <c r="CA212" s="295">
        <f t="shared" si="315"/>
        <v>119000000000</v>
      </c>
      <c r="CB212" s="295">
        <f>+CB213+CB215</f>
        <v>42461725858</v>
      </c>
      <c r="CC212" s="295">
        <f t="shared" si="315"/>
        <v>0</v>
      </c>
      <c r="CD212" s="295">
        <f>+CD213+CD215</f>
        <v>0</v>
      </c>
      <c r="CE212" s="295">
        <f>+CE213+CE215</f>
        <v>0</v>
      </c>
      <c r="CF212" s="295">
        <f>+CF213+CF215</f>
        <v>0</v>
      </c>
      <c r="CG212" s="295">
        <f>+CG213+CG215</f>
        <v>0</v>
      </c>
      <c r="CH212" s="295">
        <f t="shared" si="315"/>
        <v>0</v>
      </c>
      <c r="CI212" s="295">
        <f t="shared" si="315"/>
        <v>0</v>
      </c>
      <c r="CJ212" s="295">
        <f>+CJ213+CJ215</f>
        <v>0</v>
      </c>
      <c r="CK212" s="295">
        <f t="shared" si="315"/>
        <v>0</v>
      </c>
      <c r="CL212" s="295">
        <f t="shared" si="315"/>
        <v>0</v>
      </c>
      <c r="CM212" s="441">
        <f t="shared" si="315"/>
        <v>0</v>
      </c>
      <c r="CN212" s="441">
        <f t="shared" si="315"/>
        <v>0</v>
      </c>
      <c r="CO212" s="441">
        <f t="shared" ref="CO212:CP212" si="319">+CO213+CO215</f>
        <v>0</v>
      </c>
      <c r="CP212" s="441">
        <f t="shared" si="319"/>
        <v>0</v>
      </c>
      <c r="CQ212" s="441">
        <f t="shared" si="315"/>
        <v>0</v>
      </c>
      <c r="CR212" s="441">
        <f t="shared" si="315"/>
        <v>0</v>
      </c>
      <c r="CS212" s="441">
        <f t="shared" si="315"/>
        <v>0</v>
      </c>
      <c r="CT212" s="441">
        <f t="shared" si="315"/>
        <v>0</v>
      </c>
      <c r="CU212" s="441">
        <f t="shared" si="315"/>
        <v>0</v>
      </c>
      <c r="CV212" s="441">
        <f t="shared" si="315"/>
        <v>0</v>
      </c>
      <c r="CW212" s="441">
        <f t="shared" si="315"/>
        <v>161749217000</v>
      </c>
      <c r="CX212" s="441">
        <f t="shared" si="315"/>
        <v>0</v>
      </c>
      <c r="CY212" s="441">
        <f>+CY213+CY215</f>
        <v>0</v>
      </c>
      <c r="CZ212" s="441">
        <f>+CZ213+CZ215</f>
        <v>0</v>
      </c>
      <c r="DA212" s="441">
        <f>+DA213+DA215</f>
        <v>0</v>
      </c>
      <c r="DB212" s="441">
        <f>+DB213+DB215</f>
        <v>0</v>
      </c>
      <c r="DC212" s="441" t="e" vm="2">
        <f>+'[3]N. Escenario '!K35+DC215</f>
        <v>#VALUE!</v>
      </c>
      <c r="DD212" s="441">
        <f>+DD213+DD215</f>
        <v>161749217000</v>
      </c>
      <c r="DE212" s="301"/>
      <c r="DF212" s="301"/>
      <c r="DG212" s="223"/>
      <c r="DH212" s="302"/>
      <c r="DI212" s="303"/>
      <c r="DJ212" s="295">
        <f t="shared" si="291"/>
        <v>161749217000</v>
      </c>
      <c r="DK212" s="295">
        <f>+DK213+DK215</f>
        <v>0</v>
      </c>
      <c r="DL212" s="295">
        <f>+CN212+CO212</f>
        <v>0</v>
      </c>
      <c r="DM212" s="295">
        <f t="shared" si="313"/>
        <v>0</v>
      </c>
      <c r="DN212" s="295">
        <f t="shared" si="313"/>
        <v>0</v>
      </c>
      <c r="DO212" s="295">
        <f t="shared" ref="DO212:EN212" si="320">+DO213+DO215</f>
        <v>0</v>
      </c>
      <c r="DP212" s="295">
        <f t="shared" si="320"/>
        <v>0</v>
      </c>
      <c r="DQ212" s="295">
        <f t="shared" si="320"/>
        <v>0</v>
      </c>
      <c r="DR212" s="295">
        <f t="shared" si="320"/>
        <v>0</v>
      </c>
      <c r="DS212" s="295">
        <f t="shared" si="320"/>
        <v>0</v>
      </c>
      <c r="DT212" s="295">
        <f t="shared" si="320"/>
        <v>0</v>
      </c>
      <c r="DU212" s="295">
        <f t="shared" si="320"/>
        <v>0</v>
      </c>
      <c r="DV212" s="295">
        <f t="shared" si="320"/>
        <v>0</v>
      </c>
      <c r="DW212" s="295">
        <f t="shared" si="320"/>
        <v>161749217000</v>
      </c>
      <c r="DX212" s="295">
        <f t="shared" si="320"/>
        <v>0</v>
      </c>
      <c r="DY212" s="295">
        <f t="shared" si="320"/>
        <v>0</v>
      </c>
      <c r="DZ212" s="295">
        <f t="shared" si="320"/>
        <v>0</v>
      </c>
      <c r="EA212" s="295">
        <f t="shared" si="320"/>
        <v>0</v>
      </c>
      <c r="EB212" s="295">
        <f t="shared" si="320"/>
        <v>0</v>
      </c>
      <c r="EC212" s="295">
        <f t="shared" si="320"/>
        <v>0</v>
      </c>
      <c r="ED212" s="295">
        <f t="shared" si="320"/>
        <v>0</v>
      </c>
      <c r="EE212" s="295">
        <f t="shared" si="320"/>
        <v>0</v>
      </c>
      <c r="EF212" s="295">
        <f t="shared" si="320"/>
        <v>0</v>
      </c>
      <c r="EG212" s="295">
        <f t="shared" si="320"/>
        <v>0</v>
      </c>
      <c r="EH212" s="295">
        <f t="shared" si="320"/>
        <v>0</v>
      </c>
      <c r="EI212" s="295">
        <f t="shared" si="320"/>
        <v>0</v>
      </c>
      <c r="EJ212" s="295">
        <f t="shared" si="320"/>
        <v>0</v>
      </c>
      <c r="EK212" s="295">
        <f t="shared" si="320"/>
        <v>0</v>
      </c>
      <c r="EL212" s="295">
        <f t="shared" si="320"/>
        <v>0</v>
      </c>
      <c r="EM212" s="295">
        <f t="shared" si="320"/>
        <v>161749217000</v>
      </c>
      <c r="EN212" s="295">
        <f t="shared" si="320"/>
        <v>0</v>
      </c>
    </row>
    <row r="213" spans="1:144" s="326" customFormat="1" ht="24.75" hidden="1" customHeight="1">
      <c r="A213" s="477" t="s">
        <v>597</v>
      </c>
      <c r="B213" s="306" t="s">
        <v>348</v>
      </c>
      <c r="C213" s="306" t="s">
        <v>596</v>
      </c>
      <c r="D213" s="308" t="s">
        <v>316</v>
      </c>
      <c r="E213" s="308" t="s">
        <v>318</v>
      </c>
      <c r="F213" s="402" t="s">
        <v>598</v>
      </c>
      <c r="G213" s="310" t="str">
        <f>MID(F213,14,7)</f>
        <v>1905038</v>
      </c>
      <c r="H213" s="478">
        <v>1905038</v>
      </c>
      <c r="I213" s="311">
        <f>+G213-H213</f>
        <v>0</v>
      </c>
      <c r="J213" s="450" t="s">
        <v>599</v>
      </c>
      <c r="K213" s="479">
        <v>1901155</v>
      </c>
      <c r="L213" s="450" t="s">
        <v>600</v>
      </c>
      <c r="M213" s="477" t="s">
        <v>597</v>
      </c>
      <c r="N213" s="450" t="s">
        <v>601</v>
      </c>
      <c r="O213" s="450" t="s">
        <v>326</v>
      </c>
      <c r="P213" s="314" t="str">
        <f>MID(C213,2,7)</f>
        <v>O230117</v>
      </c>
      <c r="Q213" s="314" t="str">
        <f>MID(H213,1,4)</f>
        <v>1905</v>
      </c>
      <c r="R213" s="314" t="str">
        <f>MID(C213,15,8)</f>
        <v>20220002</v>
      </c>
      <c r="S213" s="314" t="str">
        <f>MID(O213,1,2)</f>
        <v>13</v>
      </c>
      <c r="T213" s="314" t="str">
        <f>MID(H213,5,3)</f>
        <v>038</v>
      </c>
      <c r="U213" s="312" t="str">
        <f>CONCATENATE(P213,Q213,R213,S213,T213)</f>
        <v>O23011719052022000213038</v>
      </c>
      <c r="V213" s="315" t="s">
        <v>345</v>
      </c>
      <c r="W213" s="480" t="s">
        <v>602</v>
      </c>
      <c r="X213" s="481">
        <v>11</v>
      </c>
      <c r="Y213" s="481">
        <v>7074</v>
      </c>
      <c r="Z213" s="318">
        <v>0</v>
      </c>
      <c r="AA213" s="318">
        <v>0</v>
      </c>
      <c r="AB213" s="318">
        <v>0</v>
      </c>
      <c r="AC213" s="318">
        <v>0</v>
      </c>
      <c r="AD213" s="318">
        <v>0</v>
      </c>
      <c r="AE213" s="319">
        <v>0</v>
      </c>
      <c r="AF213" s="318">
        <v>0</v>
      </c>
      <c r="AG213" s="318">
        <v>0</v>
      </c>
      <c r="AH213" s="318">
        <v>0</v>
      </c>
      <c r="AI213" s="318">
        <v>0</v>
      </c>
      <c r="AJ213" s="318">
        <v>0</v>
      </c>
      <c r="AK213" s="318">
        <v>0</v>
      </c>
      <c r="AL213" s="318">
        <v>0</v>
      </c>
      <c r="AM213" s="318">
        <v>0</v>
      </c>
      <c r="AN213" s="318">
        <v>0</v>
      </c>
      <c r="AO213" s="318">
        <v>0</v>
      </c>
      <c r="AP213" s="318">
        <v>0</v>
      </c>
      <c r="AQ213" s="318">
        <v>0</v>
      </c>
      <c r="AR213" s="318">
        <v>0</v>
      </c>
      <c r="AS213" s="318">
        <v>0</v>
      </c>
      <c r="AT213" s="318">
        <v>0</v>
      </c>
      <c r="AU213" s="318">
        <v>0</v>
      </c>
      <c r="AV213" s="318">
        <v>0</v>
      </c>
      <c r="AW213" s="320">
        <v>0</v>
      </c>
      <c r="AX213" s="321">
        <v>0</v>
      </c>
      <c r="AY213" s="321">
        <v>0</v>
      </c>
      <c r="AZ213" s="318">
        <f>SUM(Z213:AY214)</f>
        <v>0</v>
      </c>
      <c r="BA213" s="318">
        <v>0</v>
      </c>
      <c r="BB213" s="318">
        <v>0</v>
      </c>
      <c r="BC213" s="318">
        <v>0</v>
      </c>
      <c r="BD213" s="318">
        <v>0</v>
      </c>
      <c r="BE213" s="318">
        <v>0</v>
      </c>
      <c r="BF213" s="318">
        <v>0</v>
      </c>
      <c r="BG213" s="318">
        <v>0</v>
      </c>
      <c r="BH213" s="318">
        <v>0</v>
      </c>
      <c r="BI213" s="318">
        <v>0</v>
      </c>
      <c r="BJ213" s="318">
        <v>0</v>
      </c>
      <c r="BK213" s="318">
        <v>0</v>
      </c>
      <c r="BL213" s="320">
        <v>0</v>
      </c>
      <c r="BM213" s="318">
        <v>0</v>
      </c>
      <c r="BN213" s="320">
        <v>0</v>
      </c>
      <c r="BO213" s="318">
        <v>0</v>
      </c>
      <c r="BP213" s="318">
        <v>0</v>
      </c>
      <c r="BQ213" s="318">
        <v>0</v>
      </c>
      <c r="BR213" s="318">
        <v>0</v>
      </c>
      <c r="BS213" s="318">
        <v>0</v>
      </c>
      <c r="BT213" s="318">
        <v>0</v>
      </c>
      <c r="BU213" s="318">
        <f>SUM(BA213:BT213)</f>
        <v>0</v>
      </c>
      <c r="BV213" s="318">
        <f>+BU213+AZ213</f>
        <v>0</v>
      </c>
      <c r="BW213" s="855"/>
      <c r="BX213" s="318">
        <v>0</v>
      </c>
      <c r="BY213" s="318">
        <v>0</v>
      </c>
      <c r="BZ213" s="318">
        <v>0</v>
      </c>
      <c r="CA213" s="318">
        <v>119000000000</v>
      </c>
      <c r="CB213" s="318">
        <v>42461725858</v>
      </c>
      <c r="CC213" s="318">
        <v>0</v>
      </c>
      <c r="CD213" s="318">
        <v>0</v>
      </c>
      <c r="CE213" s="318">
        <v>0</v>
      </c>
      <c r="CF213" s="318">
        <v>0</v>
      </c>
      <c r="CG213" s="318">
        <v>0</v>
      </c>
      <c r="CH213" s="318">
        <v>0</v>
      </c>
      <c r="CI213" s="318">
        <v>0</v>
      </c>
      <c r="CJ213" s="318">
        <v>0</v>
      </c>
      <c r="CK213" s="318">
        <v>0</v>
      </c>
      <c r="CL213" s="318">
        <v>0</v>
      </c>
      <c r="CM213" s="385">
        <v>0</v>
      </c>
      <c r="CN213" s="385">
        <v>0</v>
      </c>
      <c r="CO213" s="385">
        <v>0</v>
      </c>
      <c r="CP213" s="385">
        <v>0</v>
      </c>
      <c r="CQ213" s="385">
        <v>0</v>
      </c>
      <c r="CR213" s="385">
        <v>0</v>
      </c>
      <c r="CS213" s="385">
        <v>0</v>
      </c>
      <c r="CT213" s="385">
        <v>0</v>
      </c>
      <c r="CU213" s="385">
        <v>0</v>
      </c>
      <c r="CV213" s="385">
        <v>0</v>
      </c>
      <c r="CW213" s="385">
        <f>SUM(BW213:CV213)</f>
        <v>161461725858</v>
      </c>
      <c r="CX213" s="385">
        <v>0</v>
      </c>
      <c r="CY213" s="385">
        <v>0</v>
      </c>
      <c r="CZ213" s="385">
        <v>0</v>
      </c>
      <c r="DA213" s="385">
        <v>0</v>
      </c>
      <c r="DB213" s="318">
        <f>SUM(CX213:DA213)</f>
        <v>0</v>
      </c>
      <c r="DC213" s="318">
        <f>+DB213+CW213</f>
        <v>161461725858</v>
      </c>
      <c r="DD213" s="318">
        <f>+DC213+BV213</f>
        <v>161461725858</v>
      </c>
      <c r="DE213" s="322">
        <f>ROUND(SUM(DD213),-3)</f>
        <v>161461726000</v>
      </c>
      <c r="DF213" s="322">
        <f>+DE213-DD213</f>
        <v>142</v>
      </c>
      <c r="DG213" s="323"/>
      <c r="DH213" s="302"/>
      <c r="DI213" s="167"/>
      <c r="DJ213" s="196">
        <f t="shared" si="291"/>
        <v>161461725858</v>
      </c>
      <c r="DK213" s="196">
        <f>+CK213+CL213+CM213+CN213</f>
        <v>0</v>
      </c>
      <c r="DL213" s="196">
        <f>+CO213</f>
        <v>0</v>
      </c>
      <c r="DM213" s="196">
        <f>+CP213</f>
        <v>0</v>
      </c>
      <c r="DN213" s="196">
        <f>+CQ213</f>
        <v>0</v>
      </c>
      <c r="DO213" s="196">
        <f>+CX213</f>
        <v>0</v>
      </c>
      <c r="DP213" s="196">
        <f>+CY213+CZ213+DA213</f>
        <v>0</v>
      </c>
      <c r="DQ213" s="196">
        <f>+CS213</f>
        <v>0</v>
      </c>
      <c r="DR213" s="196">
        <v>0</v>
      </c>
      <c r="DS213" s="196">
        <f>+CR213</f>
        <v>0</v>
      </c>
      <c r="DT213" s="196">
        <f>+CT213</f>
        <v>0</v>
      </c>
      <c r="DU213" s="196">
        <f>+CU213</f>
        <v>0</v>
      </c>
      <c r="DV213" s="196">
        <f>+CV213</f>
        <v>0</v>
      </c>
      <c r="DW213" s="196">
        <f>SUM(DJ213:DV213)</f>
        <v>161461725858</v>
      </c>
      <c r="DX213" s="196">
        <f>+Z213+AA213+AB213+AC213+AD213+AE213+AF213+AJ213+AK213+AL213+AM213+AN213+AO213+AP213+AQ213+AR213+AS213+AT213+AU213+AV213+BF213+AW213+AX213+AY213+BG213+BH213+BI213</f>
        <v>0</v>
      </c>
      <c r="DY213" s="196">
        <f>+AG213+AH213</f>
        <v>0</v>
      </c>
      <c r="DZ213" s="196">
        <f>+AH213</f>
        <v>0</v>
      </c>
      <c r="EA213" s="196">
        <f>+AI213</f>
        <v>0</v>
      </c>
      <c r="EB213" s="196">
        <f>+BA213</f>
        <v>0</v>
      </c>
      <c r="EC213" s="196">
        <f>+BJ213+BK213+BL213+BN213+BM213+BT213</f>
        <v>0</v>
      </c>
      <c r="ED213" s="196">
        <f>+BP213</f>
        <v>0</v>
      </c>
      <c r="EE213" s="196">
        <f>+BQ213</f>
        <v>0</v>
      </c>
      <c r="EF213" s="196">
        <f>+BO213</f>
        <v>0</v>
      </c>
      <c r="EG213" s="196">
        <f>+BB213+BC213</f>
        <v>0</v>
      </c>
      <c r="EH213" s="196">
        <f>+BD213</f>
        <v>0</v>
      </c>
      <c r="EI213" s="196">
        <f>+BE213</f>
        <v>0</v>
      </c>
      <c r="EJ213" s="196">
        <f>+BR213</f>
        <v>0</v>
      </c>
      <c r="EK213" s="196">
        <f>+BS213</f>
        <v>0</v>
      </c>
      <c r="EL213" s="196">
        <f>SUM(DX213:EK213)</f>
        <v>0</v>
      </c>
      <c r="EM213" s="169">
        <f>+EL213+DW213</f>
        <v>161461725858</v>
      </c>
      <c r="EN213" s="325">
        <f>+EM213-DD213</f>
        <v>0</v>
      </c>
    </row>
    <row r="214" spans="1:144" ht="24.75" hidden="1" customHeight="1">
      <c r="A214" s="482" t="s">
        <v>221</v>
      </c>
      <c r="B214" s="363"/>
      <c r="C214" s="363"/>
      <c r="D214" s="342"/>
      <c r="E214" s="342"/>
      <c r="F214" s="483"/>
      <c r="G214" s="484"/>
      <c r="H214" s="479"/>
      <c r="I214" s="485"/>
      <c r="J214" s="486"/>
      <c r="K214" s="479"/>
      <c r="L214" s="486"/>
      <c r="M214" s="482"/>
      <c r="N214" s="486"/>
      <c r="O214" s="486"/>
      <c r="P214" s="487"/>
      <c r="Q214" s="487"/>
      <c r="R214" s="487"/>
      <c r="S214" s="487"/>
      <c r="T214" s="487"/>
      <c r="U214" s="488"/>
      <c r="V214" s="348"/>
      <c r="W214" s="489"/>
      <c r="X214" s="490"/>
      <c r="Y214" s="456"/>
      <c r="Z214" s="454"/>
      <c r="AA214" s="454"/>
      <c r="AB214" s="454"/>
      <c r="AC214" s="454"/>
      <c r="AD214" s="454"/>
      <c r="AE214" s="457"/>
      <c r="AF214" s="454"/>
      <c r="AG214" s="454"/>
      <c r="AH214" s="454"/>
      <c r="AI214" s="454"/>
      <c r="AJ214" s="454"/>
      <c r="AK214" s="454"/>
      <c r="AL214" s="454"/>
      <c r="AM214" s="454"/>
      <c r="AN214" s="454"/>
      <c r="AO214" s="454"/>
      <c r="AP214" s="454"/>
      <c r="AQ214" s="454"/>
      <c r="AR214" s="454"/>
      <c r="AS214" s="454"/>
      <c r="AT214" s="454"/>
      <c r="AU214" s="454"/>
      <c r="AV214" s="454"/>
      <c r="AW214" s="454"/>
      <c r="AX214" s="299"/>
      <c r="AY214" s="299"/>
      <c r="AZ214" s="454"/>
      <c r="BA214" s="454"/>
      <c r="BB214" s="454"/>
      <c r="BC214" s="454"/>
      <c r="BD214" s="454"/>
      <c r="BE214" s="454"/>
      <c r="BF214" s="454"/>
      <c r="BG214" s="454"/>
      <c r="BH214" s="454"/>
      <c r="BI214" s="454"/>
      <c r="BJ214" s="454"/>
      <c r="BK214" s="454"/>
      <c r="BL214" s="300"/>
      <c r="BM214" s="454"/>
      <c r="BN214" s="300"/>
      <c r="BO214" s="454"/>
      <c r="BP214" s="454"/>
      <c r="BQ214" s="454"/>
      <c r="BR214" s="454"/>
      <c r="BS214" s="454"/>
      <c r="BT214" s="454"/>
      <c r="BU214" s="454"/>
      <c r="BV214" s="454"/>
      <c r="BW214" s="866"/>
      <c r="BX214" s="454"/>
      <c r="BY214" s="454"/>
      <c r="BZ214" s="454"/>
      <c r="CA214" s="454"/>
      <c r="CB214" s="454"/>
      <c r="CC214" s="454"/>
      <c r="CD214" s="454"/>
      <c r="CE214" s="454"/>
      <c r="CF214" s="454"/>
      <c r="CG214" s="454"/>
      <c r="CH214" s="454"/>
      <c r="CI214" s="454"/>
      <c r="CJ214" s="454"/>
      <c r="CK214" s="454"/>
      <c r="CL214" s="454"/>
      <c r="CM214" s="389"/>
      <c r="CN214" s="389"/>
      <c r="CO214" s="389"/>
      <c r="CP214" s="389"/>
      <c r="CQ214" s="389"/>
      <c r="CR214" s="389"/>
      <c r="CS214" s="389"/>
      <c r="CT214" s="389"/>
      <c r="CU214" s="389"/>
      <c r="CV214" s="389"/>
      <c r="CW214" s="389"/>
      <c r="CX214" s="389"/>
      <c r="CY214" s="389"/>
      <c r="CZ214" s="389"/>
      <c r="DA214" s="389"/>
      <c r="DB214" s="389"/>
      <c r="DC214" s="389"/>
      <c r="DD214" s="389"/>
      <c r="DE214" s="458"/>
      <c r="DF214" s="458"/>
      <c r="DG214" s="223"/>
      <c r="DH214" s="302"/>
      <c r="DI214" s="459"/>
      <c r="DJ214" s="356">
        <f t="shared" si="291"/>
        <v>0</v>
      </c>
      <c r="DK214" s="356"/>
      <c r="DL214" s="356">
        <f>+CN214+CO214</f>
        <v>0</v>
      </c>
      <c r="DM214" s="356">
        <f>+CO214+CP214</f>
        <v>0</v>
      </c>
      <c r="DN214" s="356">
        <f>+CP214+CQ214</f>
        <v>0</v>
      </c>
      <c r="DO214" s="356"/>
      <c r="DP214" s="356"/>
      <c r="DQ214" s="356"/>
      <c r="DR214" s="356"/>
      <c r="DS214" s="356"/>
      <c r="DT214" s="356"/>
      <c r="DU214" s="356"/>
      <c r="DV214" s="356"/>
      <c r="DW214" s="356"/>
      <c r="DX214" s="356"/>
      <c r="DY214" s="356"/>
      <c r="DZ214" s="356"/>
      <c r="EA214" s="356"/>
      <c r="EB214" s="356"/>
      <c r="EC214" s="356"/>
      <c r="ED214" s="356"/>
      <c r="EE214" s="356"/>
      <c r="EF214" s="356"/>
      <c r="EG214" s="356"/>
      <c r="EH214" s="356"/>
      <c r="EI214" s="356"/>
      <c r="EJ214" s="356"/>
      <c r="EK214" s="356"/>
      <c r="EL214" s="356"/>
      <c r="EM214" s="356"/>
      <c r="EN214" s="357"/>
    </row>
    <row r="215" spans="1:144" s="326" customFormat="1" ht="24.75" hidden="1" customHeight="1">
      <c r="A215" s="477" t="s">
        <v>603</v>
      </c>
      <c r="B215" s="306" t="s">
        <v>348</v>
      </c>
      <c r="C215" s="306" t="s">
        <v>596</v>
      </c>
      <c r="D215" s="308" t="s">
        <v>316</v>
      </c>
      <c r="E215" s="308" t="s">
        <v>318</v>
      </c>
      <c r="F215" s="402" t="s">
        <v>598</v>
      </c>
      <c r="G215" s="310" t="str">
        <f>MID(F215,14,7)</f>
        <v>1905038</v>
      </c>
      <c r="H215" s="478">
        <v>1905038</v>
      </c>
      <c r="I215" s="311">
        <f>+G215-H215</f>
        <v>0</v>
      </c>
      <c r="J215" s="450" t="s">
        <v>599</v>
      </c>
      <c r="K215" s="479">
        <v>1901155</v>
      </c>
      <c r="L215" s="450" t="s">
        <v>600</v>
      </c>
      <c r="M215" s="477" t="s">
        <v>603</v>
      </c>
      <c r="N215" s="450" t="s">
        <v>604</v>
      </c>
      <c r="O215" s="450" t="s">
        <v>326</v>
      </c>
      <c r="P215" s="314" t="str">
        <f>MID(C215,2,7)</f>
        <v>O230117</v>
      </c>
      <c r="Q215" s="314" t="str">
        <f>MID(H215,1,4)</f>
        <v>1905</v>
      </c>
      <c r="R215" s="314" t="str">
        <f>MID(C215,15,8)</f>
        <v>20220002</v>
      </c>
      <c r="S215" s="314" t="str">
        <f>MID(O215,1,2)</f>
        <v>13</v>
      </c>
      <c r="T215" s="314" t="str">
        <f>MID(H215,5,3)</f>
        <v>038</v>
      </c>
      <c r="U215" s="312" t="str">
        <f>CONCATENATE(P215,Q215,R215,S215,T215)</f>
        <v>O23011719052022000213038</v>
      </c>
      <c r="V215" s="315" t="s">
        <v>345</v>
      </c>
      <c r="W215" s="480" t="s">
        <v>602</v>
      </c>
      <c r="X215" s="481">
        <v>11</v>
      </c>
      <c r="Y215" s="481">
        <v>7074</v>
      </c>
      <c r="Z215" s="318">
        <v>0</v>
      </c>
      <c r="AA215" s="318">
        <v>0</v>
      </c>
      <c r="AB215" s="318">
        <v>0</v>
      </c>
      <c r="AC215" s="318">
        <v>0</v>
      </c>
      <c r="AD215" s="318">
        <v>0</v>
      </c>
      <c r="AE215" s="319">
        <v>0</v>
      </c>
      <c r="AF215" s="318">
        <v>0</v>
      </c>
      <c r="AG215" s="318">
        <v>0</v>
      </c>
      <c r="AH215" s="318">
        <v>0</v>
      </c>
      <c r="AI215" s="318">
        <v>0</v>
      </c>
      <c r="AJ215" s="318">
        <v>0</v>
      </c>
      <c r="AK215" s="318">
        <v>0</v>
      </c>
      <c r="AL215" s="318">
        <v>0</v>
      </c>
      <c r="AM215" s="318">
        <v>0</v>
      </c>
      <c r="AN215" s="318">
        <v>0</v>
      </c>
      <c r="AO215" s="318">
        <v>0</v>
      </c>
      <c r="AP215" s="318">
        <v>0</v>
      </c>
      <c r="AQ215" s="318">
        <v>0</v>
      </c>
      <c r="AR215" s="318">
        <v>0</v>
      </c>
      <c r="AS215" s="318">
        <v>0</v>
      </c>
      <c r="AT215" s="318">
        <v>0</v>
      </c>
      <c r="AU215" s="318">
        <v>0</v>
      </c>
      <c r="AV215" s="318">
        <v>0</v>
      </c>
      <c r="AW215" s="320">
        <v>0</v>
      </c>
      <c r="AX215" s="321">
        <v>0</v>
      </c>
      <c r="AY215" s="321">
        <v>0</v>
      </c>
      <c r="AZ215" s="318">
        <f>SUM(Z215:AY216)</f>
        <v>0</v>
      </c>
      <c r="BA215" s="318">
        <v>0</v>
      </c>
      <c r="BB215" s="318">
        <v>0</v>
      </c>
      <c r="BC215" s="318">
        <v>0</v>
      </c>
      <c r="BD215" s="318">
        <v>0</v>
      </c>
      <c r="BE215" s="318">
        <v>0</v>
      </c>
      <c r="BF215" s="318">
        <v>0</v>
      </c>
      <c r="BG215" s="318">
        <v>0</v>
      </c>
      <c r="BH215" s="318">
        <v>0</v>
      </c>
      <c r="BI215" s="318">
        <v>0</v>
      </c>
      <c r="BJ215" s="318">
        <v>0</v>
      </c>
      <c r="BK215" s="318">
        <v>0</v>
      </c>
      <c r="BL215" s="320">
        <v>0</v>
      </c>
      <c r="BM215" s="318">
        <v>0</v>
      </c>
      <c r="BN215" s="320">
        <v>0</v>
      </c>
      <c r="BO215" s="318">
        <v>0</v>
      </c>
      <c r="BP215" s="318">
        <v>0</v>
      </c>
      <c r="BQ215" s="318">
        <v>0</v>
      </c>
      <c r="BR215" s="318">
        <v>0</v>
      </c>
      <c r="BS215" s="318">
        <v>0</v>
      </c>
      <c r="BT215" s="318">
        <v>0</v>
      </c>
      <c r="BU215" s="318">
        <f>SUM(BA215:BT215)</f>
        <v>0</v>
      </c>
      <c r="BV215" s="318">
        <f>+BU215+AZ215</f>
        <v>0</v>
      </c>
      <c r="BW215" s="855">
        <f>287490418-276+1000</f>
        <v>287491142</v>
      </c>
      <c r="BX215" s="318">
        <v>0</v>
      </c>
      <c r="BY215" s="318">
        <v>0</v>
      </c>
      <c r="BZ215" s="318">
        <v>0</v>
      </c>
      <c r="CA215" s="318">
        <v>0</v>
      </c>
      <c r="CB215" s="318">
        <v>0</v>
      </c>
      <c r="CC215" s="318">
        <v>0</v>
      </c>
      <c r="CD215" s="318">
        <v>0</v>
      </c>
      <c r="CE215" s="318">
        <v>0</v>
      </c>
      <c r="CF215" s="318">
        <v>0</v>
      </c>
      <c r="CG215" s="318">
        <v>0</v>
      </c>
      <c r="CH215" s="318">
        <v>0</v>
      </c>
      <c r="CI215" s="318">
        <v>0</v>
      </c>
      <c r="CJ215" s="318">
        <v>0</v>
      </c>
      <c r="CK215" s="318">
        <v>0</v>
      </c>
      <c r="CL215" s="318">
        <v>0</v>
      </c>
      <c r="CM215" s="385">
        <v>0</v>
      </c>
      <c r="CN215" s="385">
        <v>0</v>
      </c>
      <c r="CO215" s="385">
        <v>0</v>
      </c>
      <c r="CP215" s="385">
        <v>0</v>
      </c>
      <c r="CQ215" s="385">
        <v>0</v>
      </c>
      <c r="CR215" s="385">
        <v>0</v>
      </c>
      <c r="CS215" s="385">
        <v>0</v>
      </c>
      <c r="CT215" s="385">
        <v>0</v>
      </c>
      <c r="CU215" s="385">
        <v>0</v>
      </c>
      <c r="CV215" s="385">
        <v>0</v>
      </c>
      <c r="CW215" s="385">
        <f>SUM(BW215:CV215)</f>
        <v>287491142</v>
      </c>
      <c r="CX215" s="385">
        <v>0</v>
      </c>
      <c r="CY215" s="385">
        <v>0</v>
      </c>
      <c r="CZ215" s="385">
        <v>0</v>
      </c>
      <c r="DA215" s="385">
        <v>0</v>
      </c>
      <c r="DB215" s="318">
        <f>SUM(CX215:DA215)</f>
        <v>0</v>
      </c>
      <c r="DC215" s="318">
        <f>+DB215+CW215</f>
        <v>287491142</v>
      </c>
      <c r="DD215" s="318">
        <f>+DC215+BV215</f>
        <v>287491142</v>
      </c>
      <c r="DE215" s="322">
        <f>ROUND(SUM(DD215),-3)</f>
        <v>287491000</v>
      </c>
      <c r="DF215" s="322">
        <f>+DE215-DD215</f>
        <v>-142</v>
      </c>
      <c r="DG215" s="223"/>
      <c r="DH215" s="324"/>
      <c r="DI215" s="167"/>
      <c r="DJ215" s="196">
        <f t="shared" si="291"/>
        <v>287491142</v>
      </c>
      <c r="DK215" s="196">
        <f>+CK215+CL215+CM215+CN215</f>
        <v>0</v>
      </c>
      <c r="DL215" s="196">
        <f>+CO215</f>
        <v>0</v>
      </c>
      <c r="DM215" s="196">
        <f>+CP215</f>
        <v>0</v>
      </c>
      <c r="DN215" s="196">
        <f>+CQ215</f>
        <v>0</v>
      </c>
      <c r="DO215" s="196">
        <f>+CX215</f>
        <v>0</v>
      </c>
      <c r="DP215" s="196">
        <f>+CY215+CZ215+DA215</f>
        <v>0</v>
      </c>
      <c r="DQ215" s="196">
        <f>+CS215</f>
        <v>0</v>
      </c>
      <c r="DR215" s="196">
        <v>0</v>
      </c>
      <c r="DS215" s="196">
        <f>+CR215</f>
        <v>0</v>
      </c>
      <c r="DT215" s="196">
        <f>+CT215</f>
        <v>0</v>
      </c>
      <c r="DU215" s="196">
        <f>+CU215</f>
        <v>0</v>
      </c>
      <c r="DV215" s="196">
        <f>+CV215</f>
        <v>0</v>
      </c>
      <c r="DW215" s="196">
        <f>SUM(DJ215:DV215)</f>
        <v>287491142</v>
      </c>
      <c r="DX215" s="196">
        <f>+Z215+AA215+AB215+AC215+AD215+AE215+AF215+AJ215+AK215+AL215+AM215+AN215+AO215+AP215+AQ215+AR215+AS215+AT215+AU215+AV215+BF215+AW215+AX215+AY215+BG215+BH215+BI215</f>
        <v>0</v>
      </c>
      <c r="DY215" s="196">
        <f>+AG215+AH215</f>
        <v>0</v>
      </c>
      <c r="DZ215" s="196">
        <f>+AH215</f>
        <v>0</v>
      </c>
      <c r="EA215" s="196">
        <f>+AI215</f>
        <v>0</v>
      </c>
      <c r="EB215" s="196">
        <f>+BA215</f>
        <v>0</v>
      </c>
      <c r="EC215" s="196">
        <f>+BJ215+BK215+BL215+BN215+BM215+BT215</f>
        <v>0</v>
      </c>
      <c r="ED215" s="196">
        <f>+BP215</f>
        <v>0</v>
      </c>
      <c r="EE215" s="196">
        <f>+BQ215</f>
        <v>0</v>
      </c>
      <c r="EF215" s="196">
        <f>+BO215</f>
        <v>0</v>
      </c>
      <c r="EG215" s="196">
        <f>+BB215+BC215</f>
        <v>0</v>
      </c>
      <c r="EH215" s="196">
        <f>+BD215</f>
        <v>0</v>
      </c>
      <c r="EI215" s="196">
        <f>+BE215</f>
        <v>0</v>
      </c>
      <c r="EJ215" s="196">
        <f>+BR215</f>
        <v>0</v>
      </c>
      <c r="EK215" s="196">
        <f>+BS215</f>
        <v>0</v>
      </c>
      <c r="EL215" s="196">
        <f>SUM(DX215:EK215)</f>
        <v>0</v>
      </c>
      <c r="EM215" s="169">
        <f>+EL215+DW215</f>
        <v>287491142</v>
      </c>
      <c r="EN215" s="325">
        <f>+EM215-DD215</f>
        <v>0</v>
      </c>
    </row>
    <row r="216" spans="1:144" ht="24.75" hidden="1" customHeight="1">
      <c r="A216" s="147">
        <v>0</v>
      </c>
      <c r="B216" s="66"/>
      <c r="C216" s="66"/>
      <c r="D216" s="67"/>
      <c r="E216" s="68"/>
      <c r="F216" s="69"/>
      <c r="G216" s="70"/>
      <c r="H216" s="71"/>
      <c r="I216" s="327"/>
      <c r="J216" s="189"/>
      <c r="K216" s="71"/>
      <c r="L216" s="189"/>
      <c r="M216" s="190"/>
      <c r="N216" s="189"/>
      <c r="O216" s="189"/>
      <c r="P216" s="190"/>
      <c r="Q216" s="190"/>
      <c r="R216" s="190"/>
      <c r="S216" s="190"/>
      <c r="T216" s="190"/>
      <c r="U216" s="191"/>
      <c r="V216" s="190"/>
      <c r="W216" s="192"/>
      <c r="X216" s="193"/>
      <c r="Y216" s="75"/>
      <c r="Z216" s="75"/>
      <c r="AA216" s="75"/>
      <c r="AB216" s="75"/>
      <c r="AC216" s="75"/>
      <c r="AD216" s="75"/>
      <c r="AE216" s="194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87"/>
      <c r="AY216" s="87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6"/>
      <c r="BM216" s="75"/>
      <c r="BN216" s="76"/>
      <c r="BO216" s="75"/>
      <c r="BP216" s="75"/>
      <c r="BQ216" s="75"/>
      <c r="BR216" s="75"/>
      <c r="BS216" s="75"/>
      <c r="BT216" s="75"/>
      <c r="BU216" s="75"/>
      <c r="BV216" s="75"/>
      <c r="BW216" s="869"/>
      <c r="BX216" s="492"/>
      <c r="BY216" s="492"/>
      <c r="BZ216" s="492"/>
      <c r="CA216" s="491"/>
      <c r="CB216" s="491"/>
      <c r="CC216" s="75"/>
      <c r="CD216" s="75"/>
      <c r="CE216" s="75"/>
      <c r="CF216" s="75"/>
      <c r="CG216" s="75"/>
      <c r="CH216" s="75"/>
      <c r="CI216" s="75"/>
      <c r="CJ216" s="75"/>
      <c r="CK216" s="78"/>
      <c r="CL216" s="75"/>
      <c r="CM216" s="389"/>
      <c r="CN216" s="389"/>
      <c r="CO216" s="389"/>
      <c r="CP216" s="389"/>
      <c r="CQ216" s="389"/>
      <c r="CR216" s="389"/>
      <c r="CS216" s="389"/>
      <c r="CT216" s="389"/>
      <c r="CU216" s="389"/>
      <c r="CV216" s="389"/>
      <c r="CW216" s="389"/>
      <c r="CX216" s="389"/>
      <c r="CY216" s="389"/>
      <c r="CZ216" s="389"/>
      <c r="DA216" s="389"/>
      <c r="DB216" s="389"/>
      <c r="DC216" s="389"/>
      <c r="DD216" s="389"/>
      <c r="DE216" s="96"/>
      <c r="DF216" s="96"/>
      <c r="DG216" s="223"/>
      <c r="DH216" s="195"/>
      <c r="DI216" s="88"/>
      <c r="DJ216" s="75">
        <f t="shared" si="291"/>
        <v>0</v>
      </c>
      <c r="DK216" s="75"/>
      <c r="DL216" s="75">
        <f t="shared" ref="DL216:DN219" si="321">+CN216+CO216</f>
        <v>0</v>
      </c>
      <c r="DM216" s="75">
        <f t="shared" si="321"/>
        <v>0</v>
      </c>
      <c r="DN216" s="75">
        <f t="shared" si="321"/>
        <v>0</v>
      </c>
      <c r="DO216" s="75"/>
      <c r="DP216" s="75"/>
      <c r="DQ216" s="75"/>
      <c r="DR216" s="75"/>
      <c r="DS216" s="75"/>
      <c r="DT216" s="75"/>
      <c r="DU216" s="75"/>
      <c r="DV216" s="75"/>
      <c r="DW216" s="75"/>
      <c r="DX216" s="75"/>
      <c r="DY216" s="75"/>
      <c r="DZ216" s="75"/>
      <c r="EA216" s="75"/>
      <c r="EB216" s="75"/>
      <c r="EC216" s="75"/>
      <c r="ED216" s="75"/>
      <c r="EE216" s="75"/>
      <c r="EF216" s="75"/>
      <c r="EG216" s="75"/>
      <c r="EH216" s="75"/>
      <c r="EI216" s="75"/>
      <c r="EJ216" s="75"/>
      <c r="EK216" s="75"/>
      <c r="EL216" s="75"/>
      <c r="EM216" s="75"/>
      <c r="EN216" s="75"/>
    </row>
    <row r="217" spans="1:144" s="275" customFormat="1" ht="24.75" hidden="1" customHeight="1">
      <c r="A217" s="260" t="s">
        <v>221</v>
      </c>
      <c r="B217" s="261" t="s">
        <v>348</v>
      </c>
      <c r="C217" s="493" t="s">
        <v>605</v>
      </c>
      <c r="D217" s="263"/>
      <c r="E217" s="264"/>
      <c r="F217" s="240"/>
      <c r="G217" s="265"/>
      <c r="H217" s="266"/>
      <c r="I217" s="266"/>
      <c r="J217" s="264"/>
      <c r="K217" s="266"/>
      <c r="L217" s="264" t="s">
        <v>606</v>
      </c>
      <c r="M217" s="266"/>
      <c r="N217" s="264"/>
      <c r="O217" s="264"/>
      <c r="P217" s="264"/>
      <c r="Q217" s="264"/>
      <c r="R217" s="264"/>
      <c r="S217" s="264"/>
      <c r="T217" s="264"/>
      <c r="U217" s="267"/>
      <c r="V217" s="268"/>
      <c r="W217" s="269"/>
      <c r="X217" s="270"/>
      <c r="Y217" s="270"/>
      <c r="Z217" s="271">
        <f>+Z218+Z222</f>
        <v>0</v>
      </c>
      <c r="AA217" s="271">
        <f t="shared" ref="AA217:DB217" si="322">+AA218+AA222</f>
        <v>0</v>
      </c>
      <c r="AB217" s="271">
        <f t="shared" si="322"/>
        <v>0</v>
      </c>
      <c r="AC217" s="271">
        <f t="shared" si="322"/>
        <v>0</v>
      </c>
      <c r="AD217" s="271">
        <f t="shared" si="322"/>
        <v>0</v>
      </c>
      <c r="AE217" s="336"/>
      <c r="AF217" s="271">
        <f t="shared" si="322"/>
        <v>0</v>
      </c>
      <c r="AG217" s="271">
        <f t="shared" si="322"/>
        <v>0</v>
      </c>
      <c r="AH217" s="271">
        <f t="shared" si="322"/>
        <v>0</v>
      </c>
      <c r="AI217" s="271">
        <f t="shared" si="322"/>
        <v>0</v>
      </c>
      <c r="AJ217" s="271">
        <f t="shared" si="322"/>
        <v>0</v>
      </c>
      <c r="AK217" s="271">
        <f t="shared" si="322"/>
        <v>0</v>
      </c>
      <c r="AL217" s="271">
        <f t="shared" si="322"/>
        <v>0</v>
      </c>
      <c r="AM217" s="271">
        <f t="shared" si="322"/>
        <v>0</v>
      </c>
      <c r="AN217" s="271">
        <f t="shared" si="322"/>
        <v>0</v>
      </c>
      <c r="AO217" s="271">
        <f t="shared" si="322"/>
        <v>0</v>
      </c>
      <c r="AP217" s="271">
        <f t="shared" si="322"/>
        <v>0</v>
      </c>
      <c r="AQ217" s="271">
        <f t="shared" si="322"/>
        <v>0</v>
      </c>
      <c r="AR217" s="271">
        <f t="shared" si="322"/>
        <v>0</v>
      </c>
      <c r="AS217" s="271">
        <f t="shared" si="322"/>
        <v>0</v>
      </c>
      <c r="AT217" s="271">
        <f t="shared" si="322"/>
        <v>0</v>
      </c>
      <c r="AU217" s="271">
        <f t="shared" si="322"/>
        <v>0</v>
      </c>
      <c r="AV217" s="271">
        <f t="shared" si="322"/>
        <v>0</v>
      </c>
      <c r="AW217" s="271">
        <f t="shared" ref="AW217:AX217" si="323">+AW218+AW222</f>
        <v>0</v>
      </c>
      <c r="AX217" s="220">
        <f t="shared" si="323"/>
        <v>0</v>
      </c>
      <c r="AY217" s="220">
        <f t="shared" ref="AY217" si="324">+AY218+AY222</f>
        <v>0</v>
      </c>
      <c r="AZ217" s="271">
        <f t="shared" si="322"/>
        <v>0</v>
      </c>
      <c r="BA217" s="271">
        <f t="shared" si="322"/>
        <v>0</v>
      </c>
      <c r="BB217" s="271">
        <f>+BB218+BB222</f>
        <v>0</v>
      </c>
      <c r="BC217" s="271">
        <f>+BC218+BC222</f>
        <v>0</v>
      </c>
      <c r="BD217" s="271">
        <f t="shared" si="322"/>
        <v>0</v>
      </c>
      <c r="BE217" s="271">
        <f>+BE218+BE222</f>
        <v>0</v>
      </c>
      <c r="BF217" s="271">
        <f t="shared" si="322"/>
        <v>0</v>
      </c>
      <c r="BG217" s="271">
        <f t="shared" si="322"/>
        <v>0</v>
      </c>
      <c r="BH217" s="271">
        <f t="shared" si="322"/>
        <v>0</v>
      </c>
      <c r="BI217" s="271">
        <f t="shared" si="322"/>
        <v>0</v>
      </c>
      <c r="BJ217" s="271">
        <f t="shared" si="322"/>
        <v>0</v>
      </c>
      <c r="BK217" s="271">
        <f t="shared" si="322"/>
        <v>0</v>
      </c>
      <c r="BL217" s="221">
        <f t="shared" ref="BL217:BM217" si="325">+BL218+BL222</f>
        <v>0</v>
      </c>
      <c r="BM217" s="271">
        <f t="shared" si="325"/>
        <v>0</v>
      </c>
      <c r="BN217" s="221">
        <f t="shared" si="322"/>
        <v>0</v>
      </c>
      <c r="BO217" s="271">
        <f t="shared" si="322"/>
        <v>0</v>
      </c>
      <c r="BP217" s="271">
        <f t="shared" si="322"/>
        <v>0</v>
      </c>
      <c r="BQ217" s="271">
        <f t="shared" si="322"/>
        <v>0</v>
      </c>
      <c r="BR217" s="271">
        <f>+BR218+BR222</f>
        <v>0</v>
      </c>
      <c r="BS217" s="271">
        <f>+BS218+BS222</f>
        <v>0</v>
      </c>
      <c r="BT217" s="271">
        <f>+BT218+BT222</f>
        <v>0</v>
      </c>
      <c r="BU217" s="271">
        <f t="shared" si="322"/>
        <v>0</v>
      </c>
      <c r="BV217" s="271">
        <f t="shared" si="322"/>
        <v>0</v>
      </c>
      <c r="BW217" s="852">
        <f>+BW218+BW222</f>
        <v>16268847756</v>
      </c>
      <c r="BX217" s="271">
        <f t="shared" si="322"/>
        <v>0</v>
      </c>
      <c r="BY217" s="271">
        <f t="shared" si="322"/>
        <v>0</v>
      </c>
      <c r="BZ217" s="271">
        <f t="shared" si="322"/>
        <v>0</v>
      </c>
      <c r="CA217" s="271">
        <f t="shared" si="322"/>
        <v>0</v>
      </c>
      <c r="CB217" s="271">
        <f>+CB218+CB222</f>
        <v>0</v>
      </c>
      <c r="CC217" s="271">
        <f t="shared" si="322"/>
        <v>0</v>
      </c>
      <c r="CD217" s="271">
        <f>+CD218+CD222</f>
        <v>0</v>
      </c>
      <c r="CE217" s="271">
        <f>+CE218+CE222</f>
        <v>0</v>
      </c>
      <c r="CF217" s="271">
        <f>+CF218+CF222</f>
        <v>0</v>
      </c>
      <c r="CG217" s="271">
        <f>+CG218+CG222</f>
        <v>0</v>
      </c>
      <c r="CH217" s="271">
        <f t="shared" si="322"/>
        <v>59735854817</v>
      </c>
      <c r="CI217" s="271">
        <f t="shared" si="322"/>
        <v>1881679427</v>
      </c>
      <c r="CJ217" s="271">
        <f>+CJ218+CJ222</f>
        <v>0</v>
      </c>
      <c r="CK217" s="271">
        <f t="shared" si="322"/>
        <v>0</v>
      </c>
      <c r="CL217" s="271">
        <f t="shared" si="322"/>
        <v>0</v>
      </c>
      <c r="CM217" s="451">
        <f t="shared" si="322"/>
        <v>0</v>
      </c>
      <c r="CN217" s="451">
        <f t="shared" si="322"/>
        <v>0</v>
      </c>
      <c r="CO217" s="451">
        <f t="shared" ref="CO217:CP217" si="326">+CO218+CO222</f>
        <v>0</v>
      </c>
      <c r="CP217" s="451">
        <f t="shared" si="326"/>
        <v>0</v>
      </c>
      <c r="CQ217" s="451">
        <f t="shared" si="322"/>
        <v>0</v>
      </c>
      <c r="CR217" s="451">
        <f t="shared" si="322"/>
        <v>0</v>
      </c>
      <c r="CS217" s="451">
        <f t="shared" si="322"/>
        <v>0</v>
      </c>
      <c r="CT217" s="451">
        <f>+CT218+CT222</f>
        <v>0</v>
      </c>
      <c r="CU217" s="272">
        <f t="shared" si="322"/>
        <v>0</v>
      </c>
      <c r="CV217" s="272">
        <f t="shared" si="322"/>
        <v>0</v>
      </c>
      <c r="CW217" s="271">
        <f t="shared" si="322"/>
        <v>77886382000</v>
      </c>
      <c r="CX217" s="271">
        <f t="shared" si="322"/>
        <v>0</v>
      </c>
      <c r="CY217" s="271">
        <f t="shared" si="322"/>
        <v>0</v>
      </c>
      <c r="CZ217" s="271">
        <f>+CZ218+CZ222</f>
        <v>0</v>
      </c>
      <c r="DA217" s="271">
        <f>+DA218+DA222</f>
        <v>0</v>
      </c>
      <c r="DB217" s="271">
        <f t="shared" si="322"/>
        <v>0</v>
      </c>
      <c r="DC217" s="271">
        <f>+DC218+DC222</f>
        <v>77886382000</v>
      </c>
      <c r="DD217" s="271">
        <f>+DD218+DD222</f>
        <v>77886382000</v>
      </c>
      <c r="DE217" s="273"/>
      <c r="DF217" s="273"/>
      <c r="DG217" s="223">
        <v>65829695000</v>
      </c>
      <c r="DH217" s="166">
        <f>+DG217-DD217</f>
        <v>-12056687000</v>
      </c>
      <c r="DI217" s="274"/>
      <c r="DJ217" s="271">
        <f t="shared" si="291"/>
        <v>77886382000</v>
      </c>
      <c r="DK217" s="271">
        <f t="shared" ref="DK217:DU217" si="327">+DK218+DK222</f>
        <v>0</v>
      </c>
      <c r="DL217" s="271">
        <f t="shared" si="321"/>
        <v>0</v>
      </c>
      <c r="DM217" s="271">
        <f t="shared" si="321"/>
        <v>0</v>
      </c>
      <c r="DN217" s="271">
        <f t="shared" si="321"/>
        <v>0</v>
      </c>
      <c r="DO217" s="271">
        <f t="shared" si="327"/>
        <v>0</v>
      </c>
      <c r="DP217" s="271">
        <f t="shared" si="327"/>
        <v>0</v>
      </c>
      <c r="DQ217" s="271">
        <f t="shared" si="327"/>
        <v>0</v>
      </c>
      <c r="DR217" s="271">
        <f t="shared" si="327"/>
        <v>0</v>
      </c>
      <c r="DS217" s="271">
        <f t="shared" si="327"/>
        <v>0</v>
      </c>
      <c r="DT217" s="271">
        <f t="shared" si="327"/>
        <v>0</v>
      </c>
      <c r="DU217" s="271">
        <f t="shared" si="327"/>
        <v>0</v>
      </c>
      <c r="DV217" s="271">
        <f>+DV218+DV222</f>
        <v>0</v>
      </c>
      <c r="DW217" s="271">
        <f>+DW218+DW222</f>
        <v>22571320999</v>
      </c>
      <c r="DX217" s="271">
        <f>+Z217+AA217+AB217+AC217+AD217+AF217+AJ217+AK217+AL217+AM217+AN217+AO217+AP217+AQ217+AR217+AS217+AT217+AU217+AV217+BF217+BG217+BH217+BI217+BT217</f>
        <v>0</v>
      </c>
      <c r="DY217" s="271">
        <f t="shared" ref="DY217:EJ217" si="328">+DY218+DY222</f>
        <v>0</v>
      </c>
      <c r="DZ217" s="271">
        <f t="shared" si="328"/>
        <v>0</v>
      </c>
      <c r="EA217" s="271">
        <f t="shared" si="328"/>
        <v>0</v>
      </c>
      <c r="EB217" s="271">
        <f t="shared" si="328"/>
        <v>0</v>
      </c>
      <c r="EC217" s="271">
        <f t="shared" si="328"/>
        <v>0</v>
      </c>
      <c r="ED217" s="271">
        <f t="shared" si="328"/>
        <v>0</v>
      </c>
      <c r="EE217" s="271">
        <f t="shared" si="328"/>
        <v>0</v>
      </c>
      <c r="EF217" s="271">
        <f t="shared" si="328"/>
        <v>0</v>
      </c>
      <c r="EG217" s="271">
        <f t="shared" si="328"/>
        <v>0</v>
      </c>
      <c r="EH217" s="271">
        <f t="shared" si="328"/>
        <v>0</v>
      </c>
      <c r="EI217" s="271">
        <f t="shared" si="328"/>
        <v>0</v>
      </c>
      <c r="EJ217" s="271">
        <f t="shared" si="328"/>
        <v>0</v>
      </c>
      <c r="EK217" s="271">
        <f t="shared" ref="EK217:EK222" si="329">+BS217</f>
        <v>0</v>
      </c>
      <c r="EL217" s="271">
        <f>+EL218+EL222</f>
        <v>0</v>
      </c>
      <c r="EM217" s="271">
        <f>+EM218+EM222</f>
        <v>22571320999</v>
      </c>
      <c r="EN217" s="476">
        <f t="shared" ref="EN217:EN222" si="330">+EM217-DD217</f>
        <v>-55315061001</v>
      </c>
    </row>
    <row r="218" spans="1:144" ht="24.75" hidden="1" customHeight="1">
      <c r="A218" s="276" t="s">
        <v>221</v>
      </c>
      <c r="B218" s="277" t="s">
        <v>348</v>
      </c>
      <c r="C218" s="277" t="s">
        <v>605</v>
      </c>
      <c r="D218" s="278" t="s">
        <v>582</v>
      </c>
      <c r="E218" s="279"/>
      <c r="F218" s="240"/>
      <c r="G218" s="280"/>
      <c r="H218" s="281"/>
      <c r="I218" s="281"/>
      <c r="J218" s="282"/>
      <c r="K218" s="281"/>
      <c r="L218" s="282" t="s">
        <v>583</v>
      </c>
      <c r="M218" s="281"/>
      <c r="N218" s="282"/>
      <c r="O218" s="282"/>
      <c r="P218" s="282"/>
      <c r="Q218" s="282"/>
      <c r="R218" s="282"/>
      <c r="S218" s="282"/>
      <c r="T218" s="282"/>
      <c r="U218" s="283"/>
      <c r="V218" s="284"/>
      <c r="W218" s="285"/>
      <c r="X218" s="286"/>
      <c r="Y218" s="286"/>
      <c r="Z218" s="284">
        <f>+Z219</f>
        <v>0</v>
      </c>
      <c r="AA218" s="284">
        <f t="shared" ref="AA218:DB219" si="331">+AA219</f>
        <v>0</v>
      </c>
      <c r="AB218" s="284">
        <f t="shared" si="331"/>
        <v>0</v>
      </c>
      <c r="AC218" s="284">
        <f t="shared" si="331"/>
        <v>0</v>
      </c>
      <c r="AD218" s="284">
        <f t="shared" si="331"/>
        <v>0</v>
      </c>
      <c r="AE218" s="287"/>
      <c r="AF218" s="284">
        <f t="shared" si="331"/>
        <v>0</v>
      </c>
      <c r="AG218" s="284">
        <f t="shared" si="331"/>
        <v>0</v>
      </c>
      <c r="AH218" s="284">
        <f t="shared" si="331"/>
        <v>0</v>
      </c>
      <c r="AI218" s="284">
        <f t="shared" si="331"/>
        <v>0</v>
      </c>
      <c r="AJ218" s="284">
        <f t="shared" si="331"/>
        <v>0</v>
      </c>
      <c r="AK218" s="284">
        <f t="shared" si="331"/>
        <v>0</v>
      </c>
      <c r="AL218" s="284">
        <f t="shared" si="331"/>
        <v>0</v>
      </c>
      <c r="AM218" s="284">
        <f t="shared" si="331"/>
        <v>0</v>
      </c>
      <c r="AN218" s="284">
        <f t="shared" si="331"/>
        <v>0</v>
      </c>
      <c r="AO218" s="284">
        <f t="shared" si="331"/>
        <v>0</v>
      </c>
      <c r="AP218" s="284">
        <f t="shared" si="331"/>
        <v>0</v>
      </c>
      <c r="AQ218" s="284">
        <f t="shared" si="331"/>
        <v>0</v>
      </c>
      <c r="AR218" s="284">
        <f t="shared" si="331"/>
        <v>0</v>
      </c>
      <c r="AS218" s="284">
        <f t="shared" si="331"/>
        <v>0</v>
      </c>
      <c r="AT218" s="284">
        <f t="shared" si="331"/>
        <v>0</v>
      </c>
      <c r="AU218" s="284">
        <f t="shared" si="331"/>
        <v>0</v>
      </c>
      <c r="AV218" s="284">
        <f t="shared" si="331"/>
        <v>0</v>
      </c>
      <c r="AW218" s="284"/>
      <c r="AX218" s="220">
        <f t="shared" si="331"/>
        <v>0</v>
      </c>
      <c r="AY218" s="220">
        <f t="shared" si="331"/>
        <v>0</v>
      </c>
      <c r="AZ218" s="284">
        <f t="shared" si="331"/>
        <v>0</v>
      </c>
      <c r="BA218" s="284">
        <f t="shared" si="331"/>
        <v>0</v>
      </c>
      <c r="BB218" s="284">
        <f>+BB219</f>
        <v>0</v>
      </c>
      <c r="BC218" s="284">
        <f>+BC219</f>
        <v>0</v>
      </c>
      <c r="BD218" s="284">
        <f t="shared" si="331"/>
        <v>0</v>
      </c>
      <c r="BE218" s="284">
        <f>+BE219</f>
        <v>0</v>
      </c>
      <c r="BF218" s="284">
        <f t="shared" si="331"/>
        <v>0</v>
      </c>
      <c r="BG218" s="284">
        <f t="shared" si="331"/>
        <v>0</v>
      </c>
      <c r="BH218" s="284">
        <f t="shared" si="331"/>
        <v>0</v>
      </c>
      <c r="BI218" s="284">
        <f t="shared" si="331"/>
        <v>0</v>
      </c>
      <c r="BJ218" s="284">
        <f t="shared" si="331"/>
        <v>0</v>
      </c>
      <c r="BK218" s="284">
        <f t="shared" si="331"/>
        <v>0</v>
      </c>
      <c r="BL218" s="221">
        <f t="shared" si="331"/>
        <v>0</v>
      </c>
      <c r="BM218" s="284">
        <f t="shared" si="331"/>
        <v>0</v>
      </c>
      <c r="BN218" s="221">
        <f t="shared" si="331"/>
        <v>0</v>
      </c>
      <c r="BO218" s="284">
        <f t="shared" si="331"/>
        <v>0</v>
      </c>
      <c r="BP218" s="284">
        <f t="shared" si="331"/>
        <v>0</v>
      </c>
      <c r="BQ218" s="284">
        <f t="shared" si="331"/>
        <v>0</v>
      </c>
      <c r="BR218" s="284">
        <f t="shared" si="331"/>
        <v>0</v>
      </c>
      <c r="BS218" s="284">
        <f t="shared" si="331"/>
        <v>0</v>
      </c>
      <c r="BT218" s="284">
        <f t="shared" si="331"/>
        <v>0</v>
      </c>
      <c r="BU218" s="284">
        <f t="shared" si="331"/>
        <v>0</v>
      </c>
      <c r="BV218" s="284">
        <f t="shared" si="331"/>
        <v>0</v>
      </c>
      <c r="BW218" s="853">
        <f t="shared" si="331"/>
        <v>12056687000</v>
      </c>
      <c r="BX218" s="284">
        <f t="shared" si="331"/>
        <v>0</v>
      </c>
      <c r="BY218" s="284">
        <f t="shared" si="331"/>
        <v>0</v>
      </c>
      <c r="BZ218" s="284">
        <f t="shared" si="331"/>
        <v>0</v>
      </c>
      <c r="CA218" s="284">
        <f t="shared" si="331"/>
        <v>0</v>
      </c>
      <c r="CB218" s="284">
        <f t="shared" si="331"/>
        <v>0</v>
      </c>
      <c r="CC218" s="284">
        <f t="shared" si="331"/>
        <v>0</v>
      </c>
      <c r="CD218" s="284">
        <f t="shared" si="331"/>
        <v>0</v>
      </c>
      <c r="CE218" s="284">
        <f t="shared" si="331"/>
        <v>0</v>
      </c>
      <c r="CF218" s="284">
        <f t="shared" si="331"/>
        <v>0</v>
      </c>
      <c r="CG218" s="284">
        <f t="shared" si="331"/>
        <v>0</v>
      </c>
      <c r="CH218" s="284">
        <f t="shared" si="331"/>
        <v>1100000000</v>
      </c>
      <c r="CI218" s="284">
        <f t="shared" si="331"/>
        <v>34650000</v>
      </c>
      <c r="CJ218" s="284">
        <f>+CJ219</f>
        <v>0</v>
      </c>
      <c r="CK218" s="284">
        <f t="shared" si="331"/>
        <v>0</v>
      </c>
      <c r="CL218" s="284">
        <f t="shared" si="331"/>
        <v>0</v>
      </c>
      <c r="CM218" s="389">
        <f t="shared" si="331"/>
        <v>0</v>
      </c>
      <c r="CN218" s="389">
        <f t="shared" si="331"/>
        <v>0</v>
      </c>
      <c r="CO218" s="389">
        <f t="shared" si="331"/>
        <v>0</v>
      </c>
      <c r="CP218" s="389">
        <f t="shared" si="331"/>
        <v>0</v>
      </c>
      <c r="CQ218" s="389">
        <f t="shared" si="331"/>
        <v>0</v>
      </c>
      <c r="CR218" s="389">
        <f t="shared" si="331"/>
        <v>0</v>
      </c>
      <c r="CS218" s="389">
        <f t="shared" si="331"/>
        <v>0</v>
      </c>
      <c r="CT218" s="389">
        <f>+CT219</f>
        <v>0</v>
      </c>
      <c r="CU218" s="389">
        <f t="shared" si="331"/>
        <v>0</v>
      </c>
      <c r="CV218" s="389">
        <f t="shared" si="331"/>
        <v>0</v>
      </c>
      <c r="CW218" s="389">
        <f t="shared" si="331"/>
        <v>13191337000</v>
      </c>
      <c r="CX218" s="389">
        <f t="shared" si="331"/>
        <v>0</v>
      </c>
      <c r="CY218" s="389">
        <f t="shared" si="331"/>
        <v>0</v>
      </c>
      <c r="CZ218" s="389">
        <f t="shared" si="331"/>
        <v>0</v>
      </c>
      <c r="DA218" s="389">
        <f t="shared" si="331"/>
        <v>0</v>
      </c>
      <c r="DB218" s="389">
        <f t="shared" si="331"/>
        <v>0</v>
      </c>
      <c r="DC218" s="389">
        <f>+DC219</f>
        <v>13191337000</v>
      </c>
      <c r="DD218" s="389">
        <f>+DD219</f>
        <v>13191337000</v>
      </c>
      <c r="DE218" s="222"/>
      <c r="DF218" s="222"/>
      <c r="DG218" s="223"/>
      <c r="DH218" s="223"/>
      <c r="DI218" s="224"/>
      <c r="DJ218" s="284">
        <f t="shared" si="291"/>
        <v>13191337000</v>
      </c>
      <c r="DK218" s="284">
        <f t="shared" ref="DK218:DU219" si="332">+DK219</f>
        <v>0</v>
      </c>
      <c r="DL218" s="284">
        <f t="shared" si="321"/>
        <v>0</v>
      </c>
      <c r="DM218" s="284">
        <f t="shared" si="321"/>
        <v>0</v>
      </c>
      <c r="DN218" s="284">
        <f t="shared" si="321"/>
        <v>0</v>
      </c>
      <c r="DO218" s="284">
        <f t="shared" si="332"/>
        <v>0</v>
      </c>
      <c r="DP218" s="284">
        <f t="shared" si="332"/>
        <v>0</v>
      </c>
      <c r="DQ218" s="284">
        <f t="shared" si="332"/>
        <v>0</v>
      </c>
      <c r="DR218" s="284">
        <f t="shared" si="332"/>
        <v>0</v>
      </c>
      <c r="DS218" s="284">
        <f t="shared" si="332"/>
        <v>0</v>
      </c>
      <c r="DT218" s="284">
        <f t="shared" si="332"/>
        <v>0</v>
      </c>
      <c r="DU218" s="284">
        <f t="shared" si="332"/>
        <v>0</v>
      </c>
      <c r="DV218" s="284">
        <f>+DV219</f>
        <v>0</v>
      </c>
      <c r="DW218" s="284">
        <f>+DW219</f>
        <v>13191337000</v>
      </c>
      <c r="DX218" s="284">
        <f>+Z218+AA218+AB218+AC218+AD218+AF218+AJ218+AK218+AL218+AM218+AN218+AO218+AP218+AQ218+AR218+AS218+AT218+AU218+AV218+BF218+BG218+BH218+BI218+BT218</f>
        <v>0</v>
      </c>
      <c r="DY218" s="284">
        <f t="shared" ref="DY218:EJ219" si="333">+DY219</f>
        <v>0</v>
      </c>
      <c r="DZ218" s="284">
        <f t="shared" si="333"/>
        <v>0</v>
      </c>
      <c r="EA218" s="284">
        <f t="shared" si="333"/>
        <v>0</v>
      </c>
      <c r="EB218" s="284">
        <f t="shared" si="333"/>
        <v>0</v>
      </c>
      <c r="EC218" s="284">
        <f t="shared" si="333"/>
        <v>0</v>
      </c>
      <c r="ED218" s="284">
        <f t="shared" si="333"/>
        <v>0</v>
      </c>
      <c r="EE218" s="284">
        <f t="shared" si="333"/>
        <v>0</v>
      </c>
      <c r="EF218" s="284">
        <f t="shared" si="333"/>
        <v>0</v>
      </c>
      <c r="EG218" s="284">
        <f t="shared" si="333"/>
        <v>0</v>
      </c>
      <c r="EH218" s="284">
        <f t="shared" si="333"/>
        <v>0</v>
      </c>
      <c r="EI218" s="284">
        <f t="shared" si="333"/>
        <v>0</v>
      </c>
      <c r="EJ218" s="284">
        <f t="shared" si="333"/>
        <v>0</v>
      </c>
      <c r="EK218" s="284">
        <f t="shared" si="329"/>
        <v>0</v>
      </c>
      <c r="EL218" s="284">
        <f>+EL219</f>
        <v>0</v>
      </c>
      <c r="EM218" s="284">
        <f>+EM219</f>
        <v>13191337000</v>
      </c>
      <c r="EN218" s="474">
        <f t="shared" si="330"/>
        <v>0</v>
      </c>
    </row>
    <row r="219" spans="1:144" s="304" customFormat="1" ht="24.75" hidden="1" customHeight="1">
      <c r="A219" s="288" t="s">
        <v>221</v>
      </c>
      <c r="B219" s="289" t="s">
        <v>348</v>
      </c>
      <c r="C219" s="289" t="s">
        <v>605</v>
      </c>
      <c r="D219" s="290" t="s">
        <v>582</v>
      </c>
      <c r="E219" s="290" t="s">
        <v>607</v>
      </c>
      <c r="F219" s="291"/>
      <c r="G219" s="291"/>
      <c r="H219" s="292"/>
      <c r="I219" s="292"/>
      <c r="J219" s="293"/>
      <c r="K219" s="294"/>
      <c r="L219" s="293" t="s">
        <v>608</v>
      </c>
      <c r="M219" s="292"/>
      <c r="N219" s="293"/>
      <c r="O219" s="293"/>
      <c r="P219" s="293"/>
      <c r="Q219" s="293"/>
      <c r="R219" s="293"/>
      <c r="S219" s="293"/>
      <c r="T219" s="293"/>
      <c r="U219" s="293"/>
      <c r="V219" s="295"/>
      <c r="W219" s="296"/>
      <c r="X219" s="297"/>
      <c r="Y219" s="297"/>
      <c r="Z219" s="295">
        <f>+Z220</f>
        <v>0</v>
      </c>
      <c r="AA219" s="295">
        <f t="shared" si="331"/>
        <v>0</v>
      </c>
      <c r="AB219" s="295">
        <f t="shared" si="331"/>
        <v>0</v>
      </c>
      <c r="AC219" s="295">
        <f t="shared" si="331"/>
        <v>0</v>
      </c>
      <c r="AD219" s="295">
        <f t="shared" si="331"/>
        <v>0</v>
      </c>
      <c r="AE219" s="298"/>
      <c r="AF219" s="295">
        <f t="shared" si="331"/>
        <v>0</v>
      </c>
      <c r="AG219" s="295">
        <f t="shared" si="331"/>
        <v>0</v>
      </c>
      <c r="AH219" s="295">
        <f t="shared" si="331"/>
        <v>0</v>
      </c>
      <c r="AI219" s="295">
        <f t="shared" si="331"/>
        <v>0</v>
      </c>
      <c r="AJ219" s="295">
        <f t="shared" si="331"/>
        <v>0</v>
      </c>
      <c r="AK219" s="295">
        <f t="shared" si="331"/>
        <v>0</v>
      </c>
      <c r="AL219" s="295">
        <f t="shared" si="331"/>
        <v>0</v>
      </c>
      <c r="AM219" s="295">
        <f t="shared" si="331"/>
        <v>0</v>
      </c>
      <c r="AN219" s="295">
        <f t="shared" si="331"/>
        <v>0</v>
      </c>
      <c r="AO219" s="295">
        <f t="shared" si="331"/>
        <v>0</v>
      </c>
      <c r="AP219" s="295">
        <f t="shared" si="331"/>
        <v>0</v>
      </c>
      <c r="AQ219" s="295">
        <f t="shared" si="331"/>
        <v>0</v>
      </c>
      <c r="AR219" s="295">
        <f t="shared" si="331"/>
        <v>0</v>
      </c>
      <c r="AS219" s="295">
        <f t="shared" si="331"/>
        <v>0</v>
      </c>
      <c r="AT219" s="295">
        <f t="shared" si="331"/>
        <v>0</v>
      </c>
      <c r="AU219" s="295">
        <f t="shared" si="331"/>
        <v>0</v>
      </c>
      <c r="AV219" s="295">
        <f t="shared" si="331"/>
        <v>0</v>
      </c>
      <c r="AW219" s="295"/>
      <c r="AX219" s="299">
        <f t="shared" si="331"/>
        <v>0</v>
      </c>
      <c r="AY219" s="299">
        <f t="shared" si="331"/>
        <v>0</v>
      </c>
      <c r="AZ219" s="295">
        <f t="shared" si="331"/>
        <v>0</v>
      </c>
      <c r="BA219" s="295">
        <f t="shared" si="331"/>
        <v>0</v>
      </c>
      <c r="BB219" s="295">
        <f>+BB220</f>
        <v>0</v>
      </c>
      <c r="BC219" s="295">
        <f>+BC220</f>
        <v>0</v>
      </c>
      <c r="BD219" s="295">
        <f t="shared" si="331"/>
        <v>0</v>
      </c>
      <c r="BE219" s="295">
        <f>+BE220</f>
        <v>0</v>
      </c>
      <c r="BF219" s="295">
        <f t="shared" si="331"/>
        <v>0</v>
      </c>
      <c r="BG219" s="295">
        <f t="shared" si="331"/>
        <v>0</v>
      </c>
      <c r="BH219" s="295">
        <f t="shared" si="331"/>
        <v>0</v>
      </c>
      <c r="BI219" s="295">
        <f t="shared" si="331"/>
        <v>0</v>
      </c>
      <c r="BJ219" s="295">
        <f t="shared" si="331"/>
        <v>0</v>
      </c>
      <c r="BK219" s="295">
        <f t="shared" si="331"/>
        <v>0</v>
      </c>
      <c r="BL219" s="300">
        <f t="shared" si="331"/>
        <v>0</v>
      </c>
      <c r="BM219" s="295">
        <f t="shared" si="331"/>
        <v>0</v>
      </c>
      <c r="BN219" s="300">
        <f t="shared" si="331"/>
        <v>0</v>
      </c>
      <c r="BO219" s="295">
        <f t="shared" si="331"/>
        <v>0</v>
      </c>
      <c r="BP219" s="295">
        <f t="shared" si="331"/>
        <v>0</v>
      </c>
      <c r="BQ219" s="295">
        <f t="shared" si="331"/>
        <v>0</v>
      </c>
      <c r="BR219" s="295">
        <f t="shared" si="331"/>
        <v>0</v>
      </c>
      <c r="BS219" s="295">
        <f t="shared" si="331"/>
        <v>0</v>
      </c>
      <c r="BT219" s="295">
        <f t="shared" si="331"/>
        <v>0</v>
      </c>
      <c r="BU219" s="295">
        <f t="shared" si="331"/>
        <v>0</v>
      </c>
      <c r="BV219" s="295">
        <f t="shared" si="331"/>
        <v>0</v>
      </c>
      <c r="BW219" s="854">
        <f t="shared" si="331"/>
        <v>12056687000</v>
      </c>
      <c r="BX219" s="295">
        <f t="shared" si="331"/>
        <v>0</v>
      </c>
      <c r="BY219" s="295">
        <f t="shared" si="331"/>
        <v>0</v>
      </c>
      <c r="BZ219" s="295">
        <f t="shared" si="331"/>
        <v>0</v>
      </c>
      <c r="CA219" s="295">
        <f t="shared" si="331"/>
        <v>0</v>
      </c>
      <c r="CB219" s="295">
        <f t="shared" si="331"/>
        <v>0</v>
      </c>
      <c r="CC219" s="295">
        <f t="shared" si="331"/>
        <v>0</v>
      </c>
      <c r="CD219" s="295">
        <f t="shared" si="331"/>
        <v>0</v>
      </c>
      <c r="CE219" s="295">
        <f t="shared" si="331"/>
        <v>0</v>
      </c>
      <c r="CF219" s="295">
        <f t="shared" si="331"/>
        <v>0</v>
      </c>
      <c r="CG219" s="295">
        <f t="shared" si="331"/>
        <v>0</v>
      </c>
      <c r="CH219" s="295">
        <f t="shared" si="331"/>
        <v>1100000000</v>
      </c>
      <c r="CI219" s="295">
        <f t="shared" si="331"/>
        <v>34650000</v>
      </c>
      <c r="CJ219" s="295">
        <f>+CJ220</f>
        <v>0</v>
      </c>
      <c r="CK219" s="295">
        <f t="shared" si="331"/>
        <v>0</v>
      </c>
      <c r="CL219" s="295">
        <f t="shared" si="331"/>
        <v>0</v>
      </c>
      <c r="CM219" s="441">
        <f t="shared" si="331"/>
        <v>0</v>
      </c>
      <c r="CN219" s="441">
        <f t="shared" si="331"/>
        <v>0</v>
      </c>
      <c r="CO219" s="441">
        <f t="shared" si="331"/>
        <v>0</v>
      </c>
      <c r="CP219" s="441">
        <f t="shared" si="331"/>
        <v>0</v>
      </c>
      <c r="CQ219" s="441">
        <f t="shared" si="331"/>
        <v>0</v>
      </c>
      <c r="CR219" s="441">
        <f t="shared" si="331"/>
        <v>0</v>
      </c>
      <c r="CS219" s="441">
        <f t="shared" si="331"/>
        <v>0</v>
      </c>
      <c r="CT219" s="441">
        <f>+CT220</f>
        <v>0</v>
      </c>
      <c r="CU219" s="441">
        <f t="shared" si="331"/>
        <v>0</v>
      </c>
      <c r="CV219" s="441">
        <f t="shared" si="331"/>
        <v>0</v>
      </c>
      <c r="CW219" s="441">
        <f t="shared" si="331"/>
        <v>13191337000</v>
      </c>
      <c r="CX219" s="441">
        <f t="shared" si="331"/>
        <v>0</v>
      </c>
      <c r="CY219" s="441">
        <f t="shared" si="331"/>
        <v>0</v>
      </c>
      <c r="CZ219" s="441">
        <f t="shared" si="331"/>
        <v>0</v>
      </c>
      <c r="DA219" s="441">
        <f t="shared" si="331"/>
        <v>0</v>
      </c>
      <c r="DB219" s="441">
        <f t="shared" si="331"/>
        <v>0</v>
      </c>
      <c r="DC219" s="441">
        <f>+DC220</f>
        <v>13191337000</v>
      </c>
      <c r="DD219" s="441">
        <f>+DD220</f>
        <v>13191337000</v>
      </c>
      <c r="DE219" s="301"/>
      <c r="DF219" s="301"/>
      <c r="DG219" s="223"/>
      <c r="DH219" s="302"/>
      <c r="DI219" s="303"/>
      <c r="DJ219" s="295">
        <f t="shared" si="291"/>
        <v>13191337000</v>
      </c>
      <c r="DK219" s="295">
        <f t="shared" si="332"/>
        <v>0</v>
      </c>
      <c r="DL219" s="295">
        <f t="shared" si="321"/>
        <v>0</v>
      </c>
      <c r="DM219" s="295">
        <f t="shared" si="321"/>
        <v>0</v>
      </c>
      <c r="DN219" s="295">
        <f t="shared" si="321"/>
        <v>0</v>
      </c>
      <c r="DO219" s="295">
        <f t="shared" si="332"/>
        <v>0</v>
      </c>
      <c r="DP219" s="295">
        <f t="shared" si="332"/>
        <v>0</v>
      </c>
      <c r="DQ219" s="295">
        <f t="shared" si="332"/>
        <v>0</v>
      </c>
      <c r="DR219" s="295">
        <f t="shared" si="332"/>
        <v>0</v>
      </c>
      <c r="DS219" s="295">
        <f t="shared" si="332"/>
        <v>0</v>
      </c>
      <c r="DT219" s="295">
        <f t="shared" si="332"/>
        <v>0</v>
      </c>
      <c r="DU219" s="295">
        <f t="shared" si="332"/>
        <v>0</v>
      </c>
      <c r="DV219" s="295">
        <f>+DV220</f>
        <v>0</v>
      </c>
      <c r="DW219" s="295">
        <f>+DW220</f>
        <v>13191337000</v>
      </c>
      <c r="DX219" s="295">
        <f>+Z219+AA219+AB219+AC219+AD219+AF219+AJ219+AK219+AL219+AM219+AN219+AO219+AP219+AQ219+AR219+AS219+AT219+AU219+AV219+BF219+BG219+BH219+BI219+BT219</f>
        <v>0</v>
      </c>
      <c r="DY219" s="295">
        <f t="shared" si="333"/>
        <v>0</v>
      </c>
      <c r="DZ219" s="295">
        <f t="shared" si="333"/>
        <v>0</v>
      </c>
      <c r="EA219" s="295">
        <f t="shared" si="333"/>
        <v>0</v>
      </c>
      <c r="EB219" s="295">
        <f t="shared" si="333"/>
        <v>0</v>
      </c>
      <c r="EC219" s="295">
        <f t="shared" si="333"/>
        <v>0</v>
      </c>
      <c r="ED219" s="295">
        <f t="shared" si="333"/>
        <v>0</v>
      </c>
      <c r="EE219" s="295">
        <f t="shared" si="333"/>
        <v>0</v>
      </c>
      <c r="EF219" s="295">
        <f t="shared" si="333"/>
        <v>0</v>
      </c>
      <c r="EG219" s="295">
        <f t="shared" si="333"/>
        <v>0</v>
      </c>
      <c r="EH219" s="295">
        <f t="shared" si="333"/>
        <v>0</v>
      </c>
      <c r="EI219" s="295">
        <f t="shared" si="333"/>
        <v>0</v>
      </c>
      <c r="EJ219" s="295">
        <f t="shared" si="333"/>
        <v>0</v>
      </c>
      <c r="EK219" s="295">
        <f t="shared" si="329"/>
        <v>0</v>
      </c>
      <c r="EL219" s="295">
        <f>+EL220</f>
        <v>0</v>
      </c>
      <c r="EM219" s="295">
        <f>+EM220</f>
        <v>13191337000</v>
      </c>
      <c r="EN219" s="448">
        <f t="shared" si="330"/>
        <v>0</v>
      </c>
    </row>
    <row r="220" spans="1:144" s="326" customFormat="1" ht="24.75" hidden="1" customHeight="1">
      <c r="A220" s="305" t="s">
        <v>609</v>
      </c>
      <c r="B220" s="306" t="s">
        <v>348</v>
      </c>
      <c r="C220" s="307" t="s">
        <v>605</v>
      </c>
      <c r="D220" s="308" t="s">
        <v>582</v>
      </c>
      <c r="E220" s="308" t="s">
        <v>607</v>
      </c>
      <c r="F220" s="309" t="s">
        <v>610</v>
      </c>
      <c r="G220" s="310" t="str">
        <f>MID(F220,14,7)</f>
        <v>1906041</v>
      </c>
      <c r="H220" s="305" t="s">
        <v>557</v>
      </c>
      <c r="I220" s="311">
        <f>+G220-H220</f>
        <v>0</v>
      </c>
      <c r="J220" s="312" t="s">
        <v>558</v>
      </c>
      <c r="K220" s="372" t="s">
        <v>611</v>
      </c>
      <c r="L220" s="312" t="s">
        <v>435</v>
      </c>
      <c r="M220" s="305" t="s">
        <v>609</v>
      </c>
      <c r="N220" s="312" t="s">
        <v>612</v>
      </c>
      <c r="O220" s="312" t="s">
        <v>613</v>
      </c>
      <c r="P220" s="314" t="str">
        <f>MID(C220,1,7)</f>
        <v>O230117</v>
      </c>
      <c r="Q220" s="314" t="str">
        <f>MID(H220,1,4)</f>
        <v>1906</v>
      </c>
      <c r="R220" s="314" t="str">
        <f>MID(C220,14,8)</f>
        <v>20240187</v>
      </c>
      <c r="S220" s="314" t="str">
        <f>MID(O220,1,2)</f>
        <v>27</v>
      </c>
      <c r="T220" s="314" t="str">
        <f>MID(H220,5,3)</f>
        <v>041</v>
      </c>
      <c r="U220" s="312" t="str">
        <f>CONCATENATE(P220,Q220,R220,S220,T220)</f>
        <v>O23011719062024018727041</v>
      </c>
      <c r="V220" s="315" t="s">
        <v>345</v>
      </c>
      <c r="W220" s="308" t="s">
        <v>614</v>
      </c>
      <c r="X220" s="316">
        <v>10</v>
      </c>
      <c r="Y220" s="317" t="s">
        <v>347</v>
      </c>
      <c r="Z220" s="318">
        <v>0</v>
      </c>
      <c r="AA220" s="318">
        <v>0</v>
      </c>
      <c r="AB220" s="318">
        <v>0</v>
      </c>
      <c r="AC220" s="318">
        <v>0</v>
      </c>
      <c r="AD220" s="318">
        <v>0</v>
      </c>
      <c r="AE220" s="319">
        <v>0</v>
      </c>
      <c r="AF220" s="318">
        <v>0</v>
      </c>
      <c r="AG220" s="318">
        <v>0</v>
      </c>
      <c r="AH220" s="318">
        <v>0</v>
      </c>
      <c r="AI220" s="318">
        <v>0</v>
      </c>
      <c r="AJ220" s="318">
        <v>0</v>
      </c>
      <c r="AK220" s="318">
        <v>0</v>
      </c>
      <c r="AL220" s="318">
        <v>0</v>
      </c>
      <c r="AM220" s="318">
        <v>0</v>
      </c>
      <c r="AN220" s="318">
        <v>0</v>
      </c>
      <c r="AO220" s="318">
        <v>0</v>
      </c>
      <c r="AP220" s="318">
        <v>0</v>
      </c>
      <c r="AQ220" s="318">
        <v>0</v>
      </c>
      <c r="AR220" s="318">
        <v>0</v>
      </c>
      <c r="AS220" s="318">
        <v>0</v>
      </c>
      <c r="AT220" s="318">
        <v>0</v>
      </c>
      <c r="AU220" s="318">
        <v>0</v>
      </c>
      <c r="AV220" s="318">
        <v>0</v>
      </c>
      <c r="AW220" s="320">
        <v>0</v>
      </c>
      <c r="AX220" s="321">
        <v>0</v>
      </c>
      <c r="AY220" s="321">
        <v>0</v>
      </c>
      <c r="AZ220" s="318">
        <f>SUM(Z220:AY221)</f>
        <v>0</v>
      </c>
      <c r="BA220" s="318">
        <v>0</v>
      </c>
      <c r="BB220" s="318">
        <v>0</v>
      </c>
      <c r="BC220" s="318">
        <v>0</v>
      </c>
      <c r="BD220" s="318">
        <v>0</v>
      </c>
      <c r="BE220" s="318">
        <v>0</v>
      </c>
      <c r="BF220" s="318">
        <v>0</v>
      </c>
      <c r="BG220" s="318">
        <v>0</v>
      </c>
      <c r="BH220" s="318">
        <v>0</v>
      </c>
      <c r="BI220" s="318">
        <v>0</v>
      </c>
      <c r="BJ220" s="318">
        <v>0</v>
      </c>
      <c r="BK220" s="318">
        <v>0</v>
      </c>
      <c r="BL220" s="320">
        <v>0</v>
      </c>
      <c r="BM220" s="318">
        <v>0</v>
      </c>
      <c r="BN220" s="320">
        <v>0</v>
      </c>
      <c r="BO220" s="318">
        <v>0</v>
      </c>
      <c r="BP220" s="318">
        <v>0</v>
      </c>
      <c r="BQ220" s="318">
        <v>0</v>
      </c>
      <c r="BR220" s="318">
        <v>0</v>
      </c>
      <c r="BS220" s="318">
        <v>0</v>
      </c>
      <c r="BT220" s="318">
        <v>0</v>
      </c>
      <c r="BU220" s="318">
        <f>SUM(BA220:BT220)</f>
        <v>0</v>
      </c>
      <c r="BV220" s="318">
        <f>+BU220+AZ220</f>
        <v>0</v>
      </c>
      <c r="BW220" s="855">
        <v>12056687000</v>
      </c>
      <c r="BX220" s="318">
        <v>0</v>
      </c>
      <c r="BY220" s="318">
        <v>0</v>
      </c>
      <c r="BZ220" s="318">
        <v>0</v>
      </c>
      <c r="CA220" s="318">
        <v>0</v>
      </c>
      <c r="CB220" s="318">
        <v>0</v>
      </c>
      <c r="CC220" s="318">
        <v>0</v>
      </c>
      <c r="CD220" s="318">
        <v>0</v>
      </c>
      <c r="CE220" s="318">
        <v>0</v>
      </c>
      <c r="CF220" s="318">
        <v>0</v>
      </c>
      <c r="CG220" s="318">
        <v>0</v>
      </c>
      <c r="CH220" s="318">
        <v>1100000000</v>
      </c>
      <c r="CI220" s="318">
        <v>34650000</v>
      </c>
      <c r="CJ220" s="318">
        <v>0</v>
      </c>
      <c r="CK220" s="318">
        <v>0</v>
      </c>
      <c r="CL220" s="318">
        <v>0</v>
      </c>
      <c r="CM220" s="494">
        <v>0</v>
      </c>
      <c r="CN220" s="494">
        <v>0</v>
      </c>
      <c r="CO220" s="494">
        <v>0</v>
      </c>
      <c r="CP220" s="494">
        <v>0</v>
      </c>
      <c r="CQ220" s="494">
        <v>0</v>
      </c>
      <c r="CR220" s="494">
        <v>0</v>
      </c>
      <c r="CS220" s="494">
        <v>0</v>
      </c>
      <c r="CT220" s="494">
        <v>0</v>
      </c>
      <c r="CU220" s="385">
        <v>0</v>
      </c>
      <c r="CV220" s="385">
        <v>0</v>
      </c>
      <c r="CW220" s="494">
        <f>SUM(BW220:CV220)</f>
        <v>13191337000</v>
      </c>
      <c r="CX220" s="494">
        <v>0</v>
      </c>
      <c r="CY220" s="494">
        <v>0</v>
      </c>
      <c r="CZ220" s="494">
        <v>0</v>
      </c>
      <c r="DA220" s="494">
        <v>0</v>
      </c>
      <c r="DB220" s="318">
        <f>SUM(CX220:DA220)</f>
        <v>0</v>
      </c>
      <c r="DC220" s="318">
        <f>+DB220+CW220</f>
        <v>13191337000</v>
      </c>
      <c r="DD220" s="318">
        <f>+DC220+BV220</f>
        <v>13191337000</v>
      </c>
      <c r="DE220" s="322">
        <f>ROUND(SUM(DD220),-3)</f>
        <v>13191337000</v>
      </c>
      <c r="DF220" s="322">
        <f>+DE220-DD220</f>
        <v>0</v>
      </c>
      <c r="DG220" s="323"/>
      <c r="DH220" s="324"/>
      <c r="DI220" s="167"/>
      <c r="DJ220" s="196">
        <f t="shared" si="291"/>
        <v>13191337000</v>
      </c>
      <c r="DK220" s="196">
        <f>+CK220+CL220+CM220+CN220</f>
        <v>0</v>
      </c>
      <c r="DL220" s="196">
        <f>+CO220</f>
        <v>0</v>
      </c>
      <c r="DM220" s="196">
        <f>+CP220</f>
        <v>0</v>
      </c>
      <c r="DN220" s="196">
        <f>+CQ220</f>
        <v>0</v>
      </c>
      <c r="DO220" s="196">
        <f>+CX220</f>
        <v>0</v>
      </c>
      <c r="DP220" s="196">
        <f>+CY220+CZ220+DA220</f>
        <v>0</v>
      </c>
      <c r="DQ220" s="196">
        <f>+CS220</f>
        <v>0</v>
      </c>
      <c r="DR220" s="196">
        <v>0</v>
      </c>
      <c r="DS220" s="196">
        <f>+CR220</f>
        <v>0</v>
      </c>
      <c r="DT220" s="196">
        <f>+CT220</f>
        <v>0</v>
      </c>
      <c r="DU220" s="196">
        <f>+CU220</f>
        <v>0</v>
      </c>
      <c r="DV220" s="196">
        <f>+CV220</f>
        <v>0</v>
      </c>
      <c r="DW220" s="196">
        <f>SUM(DJ220:DV220)</f>
        <v>13191337000</v>
      </c>
      <c r="DX220" s="196">
        <f>+Z220+AA220+AB220+AC220+AD220+AE220+AF220+AJ220+AK220+AL220+AM220+AN220+AO220+AP220+AQ220+AR220+AS220+AT220+AU220+AV220+BF220+AW220+AX220+AY220+BG220+BH220+BI220</f>
        <v>0</v>
      </c>
      <c r="DY220" s="196">
        <f>+AG220+AH220</f>
        <v>0</v>
      </c>
      <c r="DZ220" s="196">
        <f>+AH220</f>
        <v>0</v>
      </c>
      <c r="EA220" s="196">
        <f>+AI220</f>
        <v>0</v>
      </c>
      <c r="EB220" s="196">
        <f>+BA220</f>
        <v>0</v>
      </c>
      <c r="EC220" s="196">
        <f>+BJ220+BK220+BL220+BN220+BM220+BT220</f>
        <v>0</v>
      </c>
      <c r="ED220" s="196">
        <f>+BP220</f>
        <v>0</v>
      </c>
      <c r="EE220" s="196">
        <f>+BQ220</f>
        <v>0</v>
      </c>
      <c r="EF220" s="196">
        <f>+BO220</f>
        <v>0</v>
      </c>
      <c r="EG220" s="196">
        <f>+BB220+BC220</f>
        <v>0</v>
      </c>
      <c r="EH220" s="196">
        <f>+BD220</f>
        <v>0</v>
      </c>
      <c r="EI220" s="196">
        <f>+BE220</f>
        <v>0</v>
      </c>
      <c r="EJ220" s="196">
        <f>+BR220</f>
        <v>0</v>
      </c>
      <c r="EK220" s="196">
        <f t="shared" si="329"/>
        <v>0</v>
      </c>
      <c r="EL220" s="196">
        <f>SUM(DX220:EK220)</f>
        <v>0</v>
      </c>
      <c r="EM220" s="169">
        <f>+EL220+DW220</f>
        <v>13191337000</v>
      </c>
      <c r="EN220" s="73">
        <f t="shared" si="330"/>
        <v>0</v>
      </c>
    </row>
    <row r="221" spans="1:144" ht="24.75" hidden="1" customHeight="1">
      <c r="A221" s="147">
        <v>0</v>
      </c>
      <c r="B221" s="66" t="s">
        <v>348</v>
      </c>
      <c r="C221" s="66"/>
      <c r="D221" s="67"/>
      <c r="E221" s="68"/>
      <c r="F221" s="69"/>
      <c r="G221" s="70"/>
      <c r="H221" s="71"/>
      <c r="I221" s="327"/>
      <c r="J221" s="189"/>
      <c r="K221" s="71"/>
      <c r="L221" s="189"/>
      <c r="M221" s="190"/>
      <c r="N221" s="189"/>
      <c r="O221" s="189"/>
      <c r="P221" s="190"/>
      <c r="Q221" s="190"/>
      <c r="R221" s="190"/>
      <c r="S221" s="190"/>
      <c r="T221" s="190"/>
      <c r="U221" s="191"/>
      <c r="V221" s="190"/>
      <c r="W221" s="192"/>
      <c r="X221" s="193"/>
      <c r="Y221" s="75"/>
      <c r="Z221" s="75"/>
      <c r="AA221" s="75"/>
      <c r="AB221" s="75"/>
      <c r="AC221" s="75"/>
      <c r="AD221" s="75"/>
      <c r="AE221" s="194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87"/>
      <c r="AY221" s="87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6"/>
      <c r="BM221" s="75"/>
      <c r="BN221" s="76"/>
      <c r="BO221" s="75"/>
      <c r="BP221" s="75"/>
      <c r="BQ221" s="75"/>
      <c r="BR221" s="75"/>
      <c r="BS221" s="75"/>
      <c r="BT221" s="75"/>
      <c r="BU221" s="75"/>
      <c r="BV221" s="75"/>
      <c r="BW221" s="868"/>
      <c r="BX221" s="75"/>
      <c r="BY221" s="75"/>
      <c r="BZ221" s="75"/>
      <c r="CA221" s="75"/>
      <c r="CB221" s="75"/>
      <c r="CC221" s="75"/>
      <c r="CD221" s="75"/>
      <c r="CE221" s="75"/>
      <c r="CF221" s="75"/>
      <c r="CG221" s="75"/>
      <c r="CH221" s="75"/>
      <c r="CI221" s="75"/>
      <c r="CJ221" s="75"/>
      <c r="CK221" s="78"/>
      <c r="CL221" s="75"/>
      <c r="CM221" s="389"/>
      <c r="CN221" s="389"/>
      <c r="CO221" s="389"/>
      <c r="CP221" s="389"/>
      <c r="CQ221" s="389"/>
      <c r="CR221" s="389"/>
      <c r="CS221" s="389"/>
      <c r="CT221" s="389"/>
      <c r="CU221" s="389"/>
      <c r="CV221" s="389"/>
      <c r="CW221" s="389"/>
      <c r="CX221" s="389"/>
      <c r="CY221" s="389"/>
      <c r="CZ221" s="389"/>
      <c r="DA221" s="389"/>
      <c r="DB221" s="389"/>
      <c r="DC221" s="389"/>
      <c r="DD221" s="389"/>
      <c r="DE221" s="96"/>
      <c r="DF221" s="96"/>
      <c r="DG221" s="223"/>
      <c r="DH221" s="195"/>
      <c r="DI221" s="88"/>
      <c r="DJ221" s="75">
        <f t="shared" si="291"/>
        <v>0</v>
      </c>
      <c r="DK221" s="75"/>
      <c r="DL221" s="75">
        <f t="shared" ref="DL221:DN224" si="334">+CN221+CO221</f>
        <v>0</v>
      </c>
      <c r="DM221" s="75">
        <f t="shared" si="334"/>
        <v>0</v>
      </c>
      <c r="DN221" s="75">
        <f t="shared" si="334"/>
        <v>0</v>
      </c>
      <c r="DO221" s="75"/>
      <c r="DP221" s="75"/>
      <c r="DQ221" s="75"/>
      <c r="DR221" s="75"/>
      <c r="DS221" s="75"/>
      <c r="DT221" s="75"/>
      <c r="DU221" s="75"/>
      <c r="DV221" s="75"/>
      <c r="DW221" s="75"/>
      <c r="DX221" s="75">
        <f>+Z221+AA221+AB221+AC221+AD221+AF221+AJ221+AK221+AL221+AM221+AN221+AO221+AP221+AQ221+AR221+AS221+AT221+AU221+AV221+BF221+BG221+BH221+BI221+BT221</f>
        <v>0</v>
      </c>
      <c r="DY221" s="75"/>
      <c r="DZ221" s="75"/>
      <c r="EA221" s="75"/>
      <c r="EB221" s="75"/>
      <c r="EC221" s="75"/>
      <c r="ED221" s="75"/>
      <c r="EE221" s="75"/>
      <c r="EF221" s="75"/>
      <c r="EG221" s="75"/>
      <c r="EH221" s="75"/>
      <c r="EI221" s="75"/>
      <c r="EJ221" s="75"/>
      <c r="EK221" s="75">
        <f t="shared" si="329"/>
        <v>0</v>
      </c>
      <c r="EL221" s="75"/>
      <c r="EM221" s="75"/>
      <c r="EN221" s="75">
        <f t="shared" si="330"/>
        <v>0</v>
      </c>
    </row>
    <row r="222" spans="1:144" ht="24.75" hidden="1" customHeight="1">
      <c r="A222" s="276" t="s">
        <v>221</v>
      </c>
      <c r="B222" s="277" t="s">
        <v>348</v>
      </c>
      <c r="C222" s="277" t="s">
        <v>605</v>
      </c>
      <c r="D222" s="278" t="s">
        <v>316</v>
      </c>
      <c r="E222" s="279"/>
      <c r="F222" s="240"/>
      <c r="G222" s="280"/>
      <c r="H222" s="281"/>
      <c r="I222" s="281"/>
      <c r="J222" s="282"/>
      <c r="K222" s="281"/>
      <c r="L222" s="282" t="s">
        <v>317</v>
      </c>
      <c r="M222" s="281"/>
      <c r="N222" s="282"/>
      <c r="O222" s="282"/>
      <c r="P222" s="282"/>
      <c r="Q222" s="282"/>
      <c r="R222" s="282"/>
      <c r="S222" s="282"/>
      <c r="T222" s="282"/>
      <c r="U222" s="283"/>
      <c r="V222" s="284"/>
      <c r="W222" s="285"/>
      <c r="X222" s="286"/>
      <c r="Y222" s="286"/>
      <c r="Z222" s="284">
        <f>+Z223</f>
        <v>0</v>
      </c>
      <c r="AA222" s="284">
        <f t="shared" ref="AA222:DB223" si="335">+AA223</f>
        <v>0</v>
      </c>
      <c r="AB222" s="284">
        <f t="shared" si="335"/>
        <v>0</v>
      </c>
      <c r="AC222" s="284">
        <f t="shared" si="335"/>
        <v>0</v>
      </c>
      <c r="AD222" s="284">
        <f t="shared" si="335"/>
        <v>0</v>
      </c>
      <c r="AE222" s="287"/>
      <c r="AF222" s="284">
        <f t="shared" si="335"/>
        <v>0</v>
      </c>
      <c r="AG222" s="284">
        <f t="shared" si="335"/>
        <v>0</v>
      </c>
      <c r="AH222" s="284">
        <f t="shared" si="335"/>
        <v>0</v>
      </c>
      <c r="AI222" s="284">
        <f t="shared" si="335"/>
        <v>0</v>
      </c>
      <c r="AJ222" s="284">
        <f t="shared" si="335"/>
        <v>0</v>
      </c>
      <c r="AK222" s="284">
        <f t="shared" si="335"/>
        <v>0</v>
      </c>
      <c r="AL222" s="284">
        <f t="shared" si="335"/>
        <v>0</v>
      </c>
      <c r="AM222" s="284">
        <f t="shared" si="335"/>
        <v>0</v>
      </c>
      <c r="AN222" s="284">
        <f t="shared" si="335"/>
        <v>0</v>
      </c>
      <c r="AO222" s="284">
        <f t="shared" si="335"/>
        <v>0</v>
      </c>
      <c r="AP222" s="284">
        <f t="shared" si="335"/>
        <v>0</v>
      </c>
      <c r="AQ222" s="284">
        <f t="shared" si="335"/>
        <v>0</v>
      </c>
      <c r="AR222" s="284">
        <f t="shared" si="335"/>
        <v>0</v>
      </c>
      <c r="AS222" s="284">
        <f t="shared" si="335"/>
        <v>0</v>
      </c>
      <c r="AT222" s="284">
        <f t="shared" si="335"/>
        <v>0</v>
      </c>
      <c r="AU222" s="284">
        <f t="shared" si="335"/>
        <v>0</v>
      </c>
      <c r="AV222" s="284">
        <f t="shared" si="335"/>
        <v>0</v>
      </c>
      <c r="AW222" s="284"/>
      <c r="AX222" s="220">
        <f t="shared" si="335"/>
        <v>0</v>
      </c>
      <c r="AY222" s="220">
        <f t="shared" si="335"/>
        <v>0</v>
      </c>
      <c r="AZ222" s="284">
        <f t="shared" si="335"/>
        <v>0</v>
      </c>
      <c r="BA222" s="284">
        <f t="shared" si="335"/>
        <v>0</v>
      </c>
      <c r="BB222" s="284">
        <f>+BB223</f>
        <v>0</v>
      </c>
      <c r="BC222" s="284">
        <f>+BC223</f>
        <v>0</v>
      </c>
      <c r="BD222" s="284">
        <f t="shared" si="335"/>
        <v>0</v>
      </c>
      <c r="BE222" s="284">
        <f>+BE223</f>
        <v>0</v>
      </c>
      <c r="BF222" s="284">
        <f t="shared" si="335"/>
        <v>0</v>
      </c>
      <c r="BG222" s="284">
        <f t="shared" si="335"/>
        <v>0</v>
      </c>
      <c r="BH222" s="284">
        <f t="shared" si="335"/>
        <v>0</v>
      </c>
      <c r="BI222" s="284">
        <f t="shared" si="335"/>
        <v>0</v>
      </c>
      <c r="BJ222" s="284">
        <f t="shared" si="335"/>
        <v>0</v>
      </c>
      <c r="BK222" s="284">
        <f t="shared" si="335"/>
        <v>0</v>
      </c>
      <c r="BL222" s="221"/>
      <c r="BM222" s="284">
        <f t="shared" si="335"/>
        <v>0</v>
      </c>
      <c r="BN222" s="221">
        <f t="shared" si="335"/>
        <v>0</v>
      </c>
      <c r="BO222" s="284">
        <f t="shared" si="335"/>
        <v>0</v>
      </c>
      <c r="BP222" s="284">
        <f t="shared" si="335"/>
        <v>0</v>
      </c>
      <c r="BQ222" s="284">
        <f t="shared" si="335"/>
        <v>0</v>
      </c>
      <c r="BR222" s="284">
        <f>+BR223</f>
        <v>0</v>
      </c>
      <c r="BS222" s="284">
        <f>+BS223</f>
        <v>0</v>
      </c>
      <c r="BT222" s="284">
        <f>+BT223</f>
        <v>0</v>
      </c>
      <c r="BU222" s="284">
        <f t="shared" si="335"/>
        <v>0</v>
      </c>
      <c r="BV222" s="284">
        <f t="shared" si="335"/>
        <v>0</v>
      </c>
      <c r="BW222" s="853">
        <f>+BW223</f>
        <v>4212160756</v>
      </c>
      <c r="BX222" s="284">
        <f t="shared" ref="BX222:CT222" si="336">+BX223</f>
        <v>0</v>
      </c>
      <c r="BY222" s="284">
        <f t="shared" si="336"/>
        <v>0</v>
      </c>
      <c r="BZ222" s="284">
        <f t="shared" si="336"/>
        <v>0</v>
      </c>
      <c r="CA222" s="284">
        <f t="shared" si="336"/>
        <v>0</v>
      </c>
      <c r="CB222" s="284">
        <f t="shared" si="336"/>
        <v>0</v>
      </c>
      <c r="CC222" s="284">
        <f t="shared" si="336"/>
        <v>0</v>
      </c>
      <c r="CD222" s="284">
        <f t="shared" si="336"/>
        <v>0</v>
      </c>
      <c r="CE222" s="284">
        <f t="shared" si="336"/>
        <v>0</v>
      </c>
      <c r="CF222" s="284">
        <f t="shared" si="336"/>
        <v>0</v>
      </c>
      <c r="CG222" s="284">
        <f t="shared" si="336"/>
        <v>0</v>
      </c>
      <c r="CH222" s="284">
        <f t="shared" si="336"/>
        <v>58635854817</v>
      </c>
      <c r="CI222" s="284">
        <f t="shared" si="336"/>
        <v>1847029427</v>
      </c>
      <c r="CJ222" s="284">
        <f t="shared" si="336"/>
        <v>0</v>
      </c>
      <c r="CK222" s="284">
        <f t="shared" si="336"/>
        <v>0</v>
      </c>
      <c r="CL222" s="284">
        <f t="shared" si="336"/>
        <v>0</v>
      </c>
      <c r="CM222" s="284">
        <f t="shared" si="336"/>
        <v>0</v>
      </c>
      <c r="CN222" s="284">
        <f t="shared" si="336"/>
        <v>0</v>
      </c>
      <c r="CO222" s="284">
        <f t="shared" si="336"/>
        <v>0</v>
      </c>
      <c r="CP222" s="284">
        <f t="shared" si="336"/>
        <v>0</v>
      </c>
      <c r="CQ222" s="284">
        <f t="shared" si="336"/>
        <v>0</v>
      </c>
      <c r="CR222" s="284">
        <f t="shared" si="336"/>
        <v>0</v>
      </c>
      <c r="CS222" s="284">
        <f t="shared" si="336"/>
        <v>0</v>
      </c>
      <c r="CT222" s="284">
        <f t="shared" si="336"/>
        <v>0</v>
      </c>
      <c r="CU222" s="389">
        <f t="shared" si="335"/>
        <v>0</v>
      </c>
      <c r="CV222" s="389">
        <f t="shared" si="335"/>
        <v>0</v>
      </c>
      <c r="CW222" s="389">
        <f>+CW223</f>
        <v>64695045000</v>
      </c>
      <c r="CX222" s="389">
        <f t="shared" si="335"/>
        <v>0</v>
      </c>
      <c r="CY222" s="389">
        <f t="shared" si="335"/>
        <v>0</v>
      </c>
      <c r="CZ222" s="389">
        <f t="shared" si="335"/>
        <v>0</v>
      </c>
      <c r="DA222" s="389">
        <f t="shared" si="335"/>
        <v>0</v>
      </c>
      <c r="DB222" s="389">
        <f t="shared" si="335"/>
        <v>0</v>
      </c>
      <c r="DC222" s="389">
        <f>+DC223</f>
        <v>64695045000</v>
      </c>
      <c r="DD222" s="389">
        <f>+DD223</f>
        <v>64695045000</v>
      </c>
      <c r="DE222" s="222"/>
      <c r="DF222" s="222"/>
      <c r="DG222" s="223"/>
      <c r="DH222" s="223"/>
      <c r="DI222" s="224"/>
      <c r="DJ222" s="284">
        <f t="shared" si="291"/>
        <v>64695045000</v>
      </c>
      <c r="DK222" s="284">
        <f t="shared" ref="DK222:DX223" si="337">+DK223</f>
        <v>0</v>
      </c>
      <c r="DL222" s="284">
        <f t="shared" si="334"/>
        <v>0</v>
      </c>
      <c r="DM222" s="284">
        <f t="shared" si="334"/>
        <v>0</v>
      </c>
      <c r="DN222" s="284">
        <f t="shared" si="334"/>
        <v>0</v>
      </c>
      <c r="DO222" s="284">
        <f t="shared" si="337"/>
        <v>0</v>
      </c>
      <c r="DP222" s="284">
        <f t="shared" si="337"/>
        <v>0</v>
      </c>
      <c r="DQ222" s="284">
        <f t="shared" si="337"/>
        <v>0</v>
      </c>
      <c r="DR222" s="284">
        <f t="shared" si="337"/>
        <v>0</v>
      </c>
      <c r="DS222" s="284">
        <f t="shared" si="337"/>
        <v>0</v>
      </c>
      <c r="DT222" s="284">
        <f t="shared" si="337"/>
        <v>0</v>
      </c>
      <c r="DU222" s="284">
        <f t="shared" si="337"/>
        <v>0</v>
      </c>
      <c r="DV222" s="284">
        <f>+DV223</f>
        <v>0</v>
      </c>
      <c r="DW222" s="284">
        <f>+DW223</f>
        <v>9379983999</v>
      </c>
      <c r="DX222" s="284">
        <f>+Z222+AA222+AB222+AC222+AD222+AF222+AJ222+AK222+AL222+AM222+AN222+AO222+AP222+AQ222+AR222+AS222+AT222+AU222+AV222+BF222+BG222+BH222+BI222+BT222</f>
        <v>0</v>
      </c>
      <c r="DY222" s="284">
        <f t="shared" ref="DY222:EN223" si="338">+DY223</f>
        <v>0</v>
      </c>
      <c r="DZ222" s="284">
        <f t="shared" si="338"/>
        <v>0</v>
      </c>
      <c r="EA222" s="284">
        <f t="shared" si="338"/>
        <v>0</v>
      </c>
      <c r="EB222" s="284">
        <f t="shared" si="338"/>
        <v>0</v>
      </c>
      <c r="EC222" s="284">
        <f t="shared" si="338"/>
        <v>0</v>
      </c>
      <c r="ED222" s="284">
        <f t="shared" si="338"/>
        <v>0</v>
      </c>
      <c r="EE222" s="284">
        <f t="shared" si="338"/>
        <v>0</v>
      </c>
      <c r="EF222" s="284">
        <f t="shared" si="338"/>
        <v>0</v>
      </c>
      <c r="EG222" s="284">
        <f t="shared" si="338"/>
        <v>0</v>
      </c>
      <c r="EH222" s="284">
        <f t="shared" si="338"/>
        <v>0</v>
      </c>
      <c r="EI222" s="284">
        <f t="shared" si="338"/>
        <v>0</v>
      </c>
      <c r="EJ222" s="284">
        <f t="shared" si="338"/>
        <v>0</v>
      </c>
      <c r="EK222" s="284">
        <f t="shared" si="329"/>
        <v>0</v>
      </c>
      <c r="EL222" s="284">
        <f>+EL223</f>
        <v>0</v>
      </c>
      <c r="EM222" s="284">
        <f>+EM223</f>
        <v>9379983999</v>
      </c>
      <c r="EN222" s="474">
        <f t="shared" si="330"/>
        <v>-55315061001</v>
      </c>
    </row>
    <row r="223" spans="1:144" s="304" customFormat="1" ht="24.75" hidden="1" customHeight="1">
      <c r="A223" s="288" t="s">
        <v>221</v>
      </c>
      <c r="B223" s="289" t="s">
        <v>348</v>
      </c>
      <c r="C223" s="289" t="s">
        <v>605</v>
      </c>
      <c r="D223" s="290" t="s">
        <v>316</v>
      </c>
      <c r="E223" s="290" t="s">
        <v>318</v>
      </c>
      <c r="F223" s="291"/>
      <c r="G223" s="291"/>
      <c r="H223" s="292"/>
      <c r="I223" s="292"/>
      <c r="J223" s="293"/>
      <c r="K223" s="294"/>
      <c r="L223" s="293" t="s">
        <v>319</v>
      </c>
      <c r="M223" s="292"/>
      <c r="N223" s="293"/>
      <c r="O223" s="293"/>
      <c r="P223" s="293"/>
      <c r="Q223" s="293"/>
      <c r="R223" s="293"/>
      <c r="S223" s="293"/>
      <c r="T223" s="293"/>
      <c r="U223" s="293"/>
      <c r="V223" s="295"/>
      <c r="W223" s="296"/>
      <c r="X223" s="297"/>
      <c r="Y223" s="297"/>
      <c r="Z223" s="295">
        <f t="shared" ref="Z223:BV223" si="339">+Z224+Z233</f>
        <v>0</v>
      </c>
      <c r="AA223" s="295">
        <f t="shared" si="339"/>
        <v>0</v>
      </c>
      <c r="AB223" s="295">
        <f t="shared" si="339"/>
        <v>0</v>
      </c>
      <c r="AC223" s="295">
        <f t="shared" si="339"/>
        <v>0</v>
      </c>
      <c r="AD223" s="295">
        <f t="shared" si="339"/>
        <v>0</v>
      </c>
      <c r="AE223" s="298"/>
      <c r="AF223" s="295">
        <f t="shared" si="339"/>
        <v>0</v>
      </c>
      <c r="AG223" s="295">
        <f t="shared" si="339"/>
        <v>0</v>
      </c>
      <c r="AH223" s="295">
        <f t="shared" si="339"/>
        <v>0</v>
      </c>
      <c r="AI223" s="295">
        <f t="shared" si="339"/>
        <v>0</v>
      </c>
      <c r="AJ223" s="295">
        <f t="shared" si="339"/>
        <v>0</v>
      </c>
      <c r="AK223" s="295">
        <f t="shared" si="339"/>
        <v>0</v>
      </c>
      <c r="AL223" s="295">
        <f t="shared" si="339"/>
        <v>0</v>
      </c>
      <c r="AM223" s="295">
        <f t="shared" si="339"/>
        <v>0</v>
      </c>
      <c r="AN223" s="295">
        <f t="shared" si="339"/>
        <v>0</v>
      </c>
      <c r="AO223" s="295">
        <f t="shared" si="339"/>
        <v>0</v>
      </c>
      <c r="AP223" s="295">
        <f t="shared" si="339"/>
        <v>0</v>
      </c>
      <c r="AQ223" s="295">
        <f t="shared" si="339"/>
        <v>0</v>
      </c>
      <c r="AR223" s="295">
        <f t="shared" si="339"/>
        <v>0</v>
      </c>
      <c r="AS223" s="295">
        <f t="shared" si="339"/>
        <v>0</v>
      </c>
      <c r="AT223" s="295">
        <f t="shared" si="339"/>
        <v>0</v>
      </c>
      <c r="AU223" s="295">
        <f t="shared" si="339"/>
        <v>0</v>
      </c>
      <c r="AV223" s="295">
        <f t="shared" si="339"/>
        <v>0</v>
      </c>
      <c r="AW223" s="295"/>
      <c r="AX223" s="299">
        <f t="shared" ref="AX223" si="340">+AX224+AX233</f>
        <v>0</v>
      </c>
      <c r="AY223" s="299">
        <f t="shared" ref="AY223" si="341">+AY224+AY233</f>
        <v>0</v>
      </c>
      <c r="AZ223" s="295">
        <f t="shared" si="339"/>
        <v>0</v>
      </c>
      <c r="BA223" s="295">
        <f t="shared" si="339"/>
        <v>0</v>
      </c>
      <c r="BB223" s="295">
        <f t="shared" si="339"/>
        <v>0</v>
      </c>
      <c r="BC223" s="295">
        <f t="shared" si="339"/>
        <v>0</v>
      </c>
      <c r="BD223" s="295">
        <f t="shared" si="339"/>
        <v>0</v>
      </c>
      <c r="BE223" s="295">
        <f t="shared" si="339"/>
        <v>0</v>
      </c>
      <c r="BF223" s="295">
        <f t="shared" si="339"/>
        <v>0</v>
      </c>
      <c r="BG223" s="295">
        <f t="shared" si="339"/>
        <v>0</v>
      </c>
      <c r="BH223" s="295">
        <f t="shared" si="339"/>
        <v>0</v>
      </c>
      <c r="BI223" s="295">
        <f t="shared" si="339"/>
        <v>0</v>
      </c>
      <c r="BJ223" s="295">
        <f t="shared" si="339"/>
        <v>0</v>
      </c>
      <c r="BK223" s="295">
        <f t="shared" si="339"/>
        <v>0</v>
      </c>
      <c r="BL223" s="300"/>
      <c r="BM223" s="295">
        <f t="shared" ref="BM223" si="342">+BM224+BM233</f>
        <v>0</v>
      </c>
      <c r="BN223" s="300">
        <f t="shared" si="339"/>
        <v>0</v>
      </c>
      <c r="BO223" s="295">
        <f t="shared" si="339"/>
        <v>0</v>
      </c>
      <c r="BP223" s="295">
        <f t="shared" si="339"/>
        <v>0</v>
      </c>
      <c r="BQ223" s="295">
        <f t="shared" si="339"/>
        <v>0</v>
      </c>
      <c r="BR223" s="295">
        <f t="shared" si="339"/>
        <v>0</v>
      </c>
      <c r="BS223" s="295">
        <f t="shared" si="339"/>
        <v>0</v>
      </c>
      <c r="BT223" s="295">
        <f t="shared" si="339"/>
        <v>0</v>
      </c>
      <c r="BU223" s="295">
        <f t="shared" si="339"/>
        <v>0</v>
      </c>
      <c r="BV223" s="295">
        <f t="shared" si="339"/>
        <v>0</v>
      </c>
      <c r="BW223" s="854">
        <f>+BW224</f>
        <v>4212160756</v>
      </c>
      <c r="BX223" s="295">
        <f t="shared" si="335"/>
        <v>0</v>
      </c>
      <c r="BY223" s="295">
        <f t="shared" si="335"/>
        <v>0</v>
      </c>
      <c r="BZ223" s="295">
        <f t="shared" si="335"/>
        <v>0</v>
      </c>
      <c r="CA223" s="295">
        <f t="shared" si="335"/>
        <v>0</v>
      </c>
      <c r="CB223" s="295">
        <f t="shared" si="335"/>
        <v>0</v>
      </c>
      <c r="CC223" s="295">
        <f t="shared" si="335"/>
        <v>0</v>
      </c>
      <c r="CD223" s="295">
        <f t="shared" si="335"/>
        <v>0</v>
      </c>
      <c r="CE223" s="295">
        <f t="shared" si="335"/>
        <v>0</v>
      </c>
      <c r="CF223" s="295">
        <f t="shared" si="335"/>
        <v>0</v>
      </c>
      <c r="CG223" s="295">
        <f t="shared" si="335"/>
        <v>0</v>
      </c>
      <c r="CH223" s="295">
        <f t="shared" si="335"/>
        <v>58635854817</v>
      </c>
      <c r="CI223" s="295">
        <f t="shared" si="335"/>
        <v>1847029427</v>
      </c>
      <c r="CJ223" s="295">
        <f>+CJ224+CJ233</f>
        <v>0</v>
      </c>
      <c r="CK223" s="295">
        <f t="shared" si="335"/>
        <v>0</v>
      </c>
      <c r="CL223" s="295">
        <f t="shared" si="335"/>
        <v>0</v>
      </c>
      <c r="CM223" s="441">
        <f t="shared" si="335"/>
        <v>0</v>
      </c>
      <c r="CN223" s="441">
        <f t="shared" si="335"/>
        <v>0</v>
      </c>
      <c r="CO223" s="441">
        <f t="shared" si="335"/>
        <v>0</v>
      </c>
      <c r="CP223" s="441">
        <f t="shared" si="335"/>
        <v>0</v>
      </c>
      <c r="CQ223" s="441">
        <f t="shared" si="335"/>
        <v>0</v>
      </c>
      <c r="CR223" s="441">
        <f t="shared" si="335"/>
        <v>0</v>
      </c>
      <c r="CS223" s="441">
        <f t="shared" si="335"/>
        <v>0</v>
      </c>
      <c r="CT223" s="441">
        <f t="shared" si="335"/>
        <v>0</v>
      </c>
      <c r="CU223" s="441">
        <f t="shared" si="335"/>
        <v>0</v>
      </c>
      <c r="CV223" s="441">
        <f t="shared" si="335"/>
        <v>0</v>
      </c>
      <c r="CW223" s="441">
        <f t="shared" si="335"/>
        <v>64695045000</v>
      </c>
      <c r="CX223" s="441">
        <f t="shared" si="335"/>
        <v>0</v>
      </c>
      <c r="CY223" s="441">
        <f t="shared" si="335"/>
        <v>0</v>
      </c>
      <c r="CZ223" s="441">
        <f t="shared" si="335"/>
        <v>0</v>
      </c>
      <c r="DA223" s="441">
        <f t="shared" si="335"/>
        <v>0</v>
      </c>
      <c r="DB223" s="441">
        <f t="shared" si="335"/>
        <v>0</v>
      </c>
      <c r="DC223" s="441">
        <f>+DC224</f>
        <v>64695045000</v>
      </c>
      <c r="DD223" s="441">
        <f>+DD224</f>
        <v>64695045000</v>
      </c>
      <c r="DE223" s="301"/>
      <c r="DF223" s="301"/>
      <c r="DG223" s="223"/>
      <c r="DH223" s="302"/>
      <c r="DI223" s="303"/>
      <c r="DJ223" s="295">
        <f t="shared" si="291"/>
        <v>64695045000</v>
      </c>
      <c r="DK223" s="295">
        <f t="shared" si="337"/>
        <v>0</v>
      </c>
      <c r="DL223" s="295">
        <f t="shared" si="334"/>
        <v>0</v>
      </c>
      <c r="DM223" s="295">
        <f t="shared" si="334"/>
        <v>0</v>
      </c>
      <c r="DN223" s="295">
        <f t="shared" si="334"/>
        <v>0</v>
      </c>
      <c r="DO223" s="295">
        <f t="shared" si="337"/>
        <v>0</v>
      </c>
      <c r="DP223" s="295">
        <f t="shared" si="337"/>
        <v>0</v>
      </c>
      <c r="DQ223" s="295">
        <f t="shared" si="337"/>
        <v>0</v>
      </c>
      <c r="DR223" s="295">
        <f t="shared" si="337"/>
        <v>0</v>
      </c>
      <c r="DS223" s="295">
        <f t="shared" si="337"/>
        <v>0</v>
      </c>
      <c r="DT223" s="295">
        <f t="shared" si="337"/>
        <v>0</v>
      </c>
      <c r="DU223" s="295">
        <f t="shared" si="337"/>
        <v>0</v>
      </c>
      <c r="DV223" s="295">
        <f t="shared" si="337"/>
        <v>0</v>
      </c>
      <c r="DW223" s="295">
        <f t="shared" si="337"/>
        <v>9379983999</v>
      </c>
      <c r="DX223" s="295">
        <f t="shared" si="337"/>
        <v>0</v>
      </c>
      <c r="DY223" s="295">
        <f t="shared" si="338"/>
        <v>0</v>
      </c>
      <c r="DZ223" s="295">
        <f t="shared" si="338"/>
        <v>0</v>
      </c>
      <c r="EA223" s="295">
        <f t="shared" si="338"/>
        <v>0</v>
      </c>
      <c r="EB223" s="295">
        <f t="shared" si="338"/>
        <v>0</v>
      </c>
      <c r="EC223" s="295">
        <f t="shared" si="338"/>
        <v>0</v>
      </c>
      <c r="ED223" s="295">
        <f t="shared" si="338"/>
        <v>0</v>
      </c>
      <c r="EE223" s="295">
        <f t="shared" si="338"/>
        <v>0</v>
      </c>
      <c r="EF223" s="295">
        <f t="shared" si="338"/>
        <v>0</v>
      </c>
      <c r="EG223" s="295">
        <f t="shared" si="338"/>
        <v>0</v>
      </c>
      <c r="EH223" s="295">
        <f t="shared" si="338"/>
        <v>0</v>
      </c>
      <c r="EI223" s="295">
        <f t="shared" si="338"/>
        <v>0</v>
      </c>
      <c r="EJ223" s="295">
        <f t="shared" si="338"/>
        <v>0</v>
      </c>
      <c r="EK223" s="295">
        <f t="shared" si="338"/>
        <v>0</v>
      </c>
      <c r="EL223" s="295">
        <f t="shared" si="338"/>
        <v>0</v>
      </c>
      <c r="EM223" s="295">
        <f t="shared" si="338"/>
        <v>9379983999</v>
      </c>
      <c r="EN223" s="295">
        <f t="shared" si="338"/>
        <v>0</v>
      </c>
    </row>
    <row r="224" spans="1:144" ht="24.75" hidden="1" customHeight="1">
      <c r="A224" s="138" t="s">
        <v>221</v>
      </c>
      <c r="B224" s="363" t="s">
        <v>348</v>
      </c>
      <c r="C224" s="364" t="s">
        <v>605</v>
      </c>
      <c r="D224" s="342" t="s">
        <v>316</v>
      </c>
      <c r="E224" s="342" t="s">
        <v>318</v>
      </c>
      <c r="F224" s="495" t="s">
        <v>615</v>
      </c>
      <c r="G224" s="496"/>
      <c r="H224" s="313" t="s">
        <v>557</v>
      </c>
      <c r="I224" s="313"/>
      <c r="J224" s="365" t="s">
        <v>558</v>
      </c>
      <c r="K224" s="369">
        <v>1905014</v>
      </c>
      <c r="L224" s="365" t="s">
        <v>356</v>
      </c>
      <c r="M224" s="497"/>
      <c r="N224" s="365"/>
      <c r="O224" s="365"/>
      <c r="P224" s="365"/>
      <c r="Q224" s="365"/>
      <c r="R224" s="365"/>
      <c r="S224" s="365"/>
      <c r="T224" s="365"/>
      <c r="U224" s="312"/>
      <c r="V224" s="454"/>
      <c r="W224" s="455"/>
      <c r="X224" s="456"/>
      <c r="Y224" s="456"/>
      <c r="Z224" s="454">
        <f>+Z225+Z227+Z233</f>
        <v>0</v>
      </c>
      <c r="AA224" s="454">
        <f t="shared" ref="AA224:BV224" si="343">+AA225+AA227+AA233</f>
        <v>0</v>
      </c>
      <c r="AB224" s="454">
        <f t="shared" si="343"/>
        <v>0</v>
      </c>
      <c r="AC224" s="454">
        <f t="shared" si="343"/>
        <v>0</v>
      </c>
      <c r="AD224" s="454">
        <f t="shared" si="343"/>
        <v>0</v>
      </c>
      <c r="AE224" s="457"/>
      <c r="AF224" s="454">
        <f t="shared" si="343"/>
        <v>0</v>
      </c>
      <c r="AG224" s="454">
        <f t="shared" si="343"/>
        <v>0</v>
      </c>
      <c r="AH224" s="454">
        <f t="shared" si="343"/>
        <v>0</v>
      </c>
      <c r="AI224" s="454">
        <f t="shared" si="343"/>
        <v>0</v>
      </c>
      <c r="AJ224" s="454">
        <f t="shared" si="343"/>
        <v>0</v>
      </c>
      <c r="AK224" s="454">
        <f t="shared" si="343"/>
        <v>0</v>
      </c>
      <c r="AL224" s="454">
        <f t="shared" si="343"/>
        <v>0</v>
      </c>
      <c r="AM224" s="454">
        <f t="shared" si="343"/>
        <v>0</v>
      </c>
      <c r="AN224" s="454">
        <f t="shared" si="343"/>
        <v>0</v>
      </c>
      <c r="AO224" s="454">
        <f t="shared" si="343"/>
        <v>0</v>
      </c>
      <c r="AP224" s="454">
        <f t="shared" si="343"/>
        <v>0</v>
      </c>
      <c r="AQ224" s="454">
        <f t="shared" si="343"/>
        <v>0</v>
      </c>
      <c r="AR224" s="454">
        <f t="shared" si="343"/>
        <v>0</v>
      </c>
      <c r="AS224" s="454">
        <f t="shared" si="343"/>
        <v>0</v>
      </c>
      <c r="AT224" s="454">
        <f t="shared" si="343"/>
        <v>0</v>
      </c>
      <c r="AU224" s="454">
        <f t="shared" si="343"/>
        <v>0</v>
      </c>
      <c r="AV224" s="454">
        <f t="shared" si="343"/>
        <v>0</v>
      </c>
      <c r="AW224" s="454"/>
      <c r="AX224" s="299">
        <f t="shared" ref="AX224" si="344">+AX225+AX227+AX233</f>
        <v>0</v>
      </c>
      <c r="AY224" s="299">
        <f t="shared" ref="AY224" si="345">+AY225+AY227+AY233</f>
        <v>0</v>
      </c>
      <c r="AZ224" s="454">
        <f t="shared" si="343"/>
        <v>0</v>
      </c>
      <c r="BA224" s="454">
        <f t="shared" si="343"/>
        <v>0</v>
      </c>
      <c r="BB224" s="454">
        <f t="shared" si="343"/>
        <v>0</v>
      </c>
      <c r="BC224" s="454">
        <f t="shared" si="343"/>
        <v>0</v>
      </c>
      <c r="BD224" s="454">
        <f t="shared" si="343"/>
        <v>0</v>
      </c>
      <c r="BE224" s="454">
        <f t="shared" si="343"/>
        <v>0</v>
      </c>
      <c r="BF224" s="454">
        <f t="shared" si="343"/>
        <v>0</v>
      </c>
      <c r="BG224" s="454">
        <f t="shared" si="343"/>
        <v>0</v>
      </c>
      <c r="BH224" s="454">
        <f t="shared" si="343"/>
        <v>0</v>
      </c>
      <c r="BI224" s="454">
        <f t="shared" si="343"/>
        <v>0</v>
      </c>
      <c r="BJ224" s="454">
        <f t="shared" si="343"/>
        <v>0</v>
      </c>
      <c r="BK224" s="454">
        <f t="shared" si="343"/>
        <v>0</v>
      </c>
      <c r="BL224" s="300"/>
      <c r="BM224" s="454">
        <f t="shared" ref="BM224" si="346">+BM225+BM227+BM233</f>
        <v>0</v>
      </c>
      <c r="BN224" s="300">
        <f t="shared" si="343"/>
        <v>0</v>
      </c>
      <c r="BO224" s="454">
        <f t="shared" si="343"/>
        <v>0</v>
      </c>
      <c r="BP224" s="454">
        <f t="shared" si="343"/>
        <v>0</v>
      </c>
      <c r="BQ224" s="454">
        <f t="shared" si="343"/>
        <v>0</v>
      </c>
      <c r="BR224" s="454">
        <f t="shared" si="343"/>
        <v>0</v>
      </c>
      <c r="BS224" s="454">
        <f t="shared" si="343"/>
        <v>0</v>
      </c>
      <c r="BT224" s="454">
        <f t="shared" si="343"/>
        <v>0</v>
      </c>
      <c r="BU224" s="454">
        <f t="shared" si="343"/>
        <v>0</v>
      </c>
      <c r="BV224" s="454">
        <f t="shared" si="343"/>
        <v>0</v>
      </c>
      <c r="BW224" s="866">
        <f>+BW225+BW227+BW233+BW229+BW230+BW231+BW232</f>
        <v>4212160756</v>
      </c>
      <c r="BX224" s="454">
        <f t="shared" ref="BX224:CV224" si="347">+BX225+BX227+BX233+BX229+BX230+BX231+BX232</f>
        <v>0</v>
      </c>
      <c r="BY224" s="454">
        <f t="shared" si="347"/>
        <v>0</v>
      </c>
      <c r="BZ224" s="454">
        <f t="shared" si="347"/>
        <v>0</v>
      </c>
      <c r="CA224" s="454">
        <f t="shared" si="347"/>
        <v>0</v>
      </c>
      <c r="CB224" s="454">
        <f t="shared" si="347"/>
        <v>0</v>
      </c>
      <c r="CC224" s="454">
        <f t="shared" si="347"/>
        <v>0</v>
      </c>
      <c r="CD224" s="454">
        <f t="shared" si="347"/>
        <v>0</v>
      </c>
      <c r="CE224" s="454">
        <f t="shared" si="347"/>
        <v>0</v>
      </c>
      <c r="CF224" s="454">
        <f t="shared" si="347"/>
        <v>0</v>
      </c>
      <c r="CG224" s="454">
        <f t="shared" si="347"/>
        <v>0</v>
      </c>
      <c r="CH224" s="454">
        <f t="shared" si="347"/>
        <v>58635854817</v>
      </c>
      <c r="CI224" s="454">
        <f t="shared" si="347"/>
        <v>1847029427</v>
      </c>
      <c r="CJ224" s="454">
        <f t="shared" si="347"/>
        <v>0</v>
      </c>
      <c r="CK224" s="454">
        <f t="shared" si="347"/>
        <v>0</v>
      </c>
      <c r="CL224" s="454">
        <f t="shared" si="347"/>
        <v>0</v>
      </c>
      <c r="CM224" s="454">
        <f t="shared" si="347"/>
        <v>0</v>
      </c>
      <c r="CN224" s="454">
        <f t="shared" si="347"/>
        <v>0</v>
      </c>
      <c r="CO224" s="454">
        <f t="shared" ref="CO224" si="348">+CO225+CO227+CO233+CO229+CO230+CO231+CO232</f>
        <v>0</v>
      </c>
      <c r="CP224" s="454">
        <f t="shared" si="347"/>
        <v>0</v>
      </c>
      <c r="CQ224" s="454">
        <f t="shared" si="347"/>
        <v>0</v>
      </c>
      <c r="CR224" s="454">
        <f t="shared" si="347"/>
        <v>0</v>
      </c>
      <c r="CS224" s="454">
        <f t="shared" si="347"/>
        <v>0</v>
      </c>
      <c r="CT224" s="454">
        <f>+CT225+CT227+CT233+CT229+CT230+CT231+CT232</f>
        <v>0</v>
      </c>
      <c r="CU224" s="454">
        <f t="shared" si="347"/>
        <v>0</v>
      </c>
      <c r="CV224" s="454">
        <f t="shared" si="347"/>
        <v>0</v>
      </c>
      <c r="CW224" s="454">
        <f>+CW225+CW227+CW233+CW229+CW230+CW231+CW232</f>
        <v>64695045000</v>
      </c>
      <c r="CX224" s="454">
        <f t="shared" ref="CX224:DD224" si="349">+CX225+CX227+CX233+CX229+CX230+CX231+CX232</f>
        <v>0</v>
      </c>
      <c r="CY224" s="454">
        <f t="shared" si="349"/>
        <v>0</v>
      </c>
      <c r="CZ224" s="454">
        <f t="shared" ref="CZ224" si="350">+CZ225+CZ227+CZ233+CZ229+CZ230+CZ231+CZ232</f>
        <v>0</v>
      </c>
      <c r="DA224" s="454">
        <f t="shared" si="349"/>
        <v>0</v>
      </c>
      <c r="DB224" s="454">
        <f t="shared" si="349"/>
        <v>0</v>
      </c>
      <c r="DC224" s="454">
        <f t="shared" si="349"/>
        <v>64695045000</v>
      </c>
      <c r="DD224" s="454">
        <f t="shared" si="349"/>
        <v>64695045000</v>
      </c>
      <c r="DE224" s="458"/>
      <c r="DF224" s="458"/>
      <c r="DG224" s="223"/>
      <c r="DH224" s="302"/>
      <c r="DI224" s="459"/>
      <c r="DJ224" s="454">
        <f t="shared" si="291"/>
        <v>64695045000</v>
      </c>
      <c r="DK224" s="454">
        <f t="shared" ref="DK224:EN224" si="351">+DK225+DK227+DK233</f>
        <v>0</v>
      </c>
      <c r="DL224" s="454">
        <f t="shared" si="334"/>
        <v>0</v>
      </c>
      <c r="DM224" s="454">
        <f t="shared" si="334"/>
        <v>0</v>
      </c>
      <c r="DN224" s="454">
        <f t="shared" si="334"/>
        <v>0</v>
      </c>
      <c r="DO224" s="454">
        <f t="shared" si="351"/>
        <v>0</v>
      </c>
      <c r="DP224" s="454">
        <f t="shared" si="351"/>
        <v>0</v>
      </c>
      <c r="DQ224" s="454">
        <f t="shared" si="351"/>
        <v>0</v>
      </c>
      <c r="DR224" s="454">
        <f t="shared" si="351"/>
        <v>0</v>
      </c>
      <c r="DS224" s="454">
        <f t="shared" si="351"/>
        <v>0</v>
      </c>
      <c r="DT224" s="454">
        <f t="shared" si="351"/>
        <v>0</v>
      </c>
      <c r="DU224" s="454">
        <f t="shared" si="351"/>
        <v>0</v>
      </c>
      <c r="DV224" s="454">
        <f t="shared" si="351"/>
        <v>0</v>
      </c>
      <c r="DW224" s="454">
        <f t="shared" si="351"/>
        <v>9379983999</v>
      </c>
      <c r="DX224" s="454">
        <f t="shared" si="351"/>
        <v>0</v>
      </c>
      <c r="DY224" s="454">
        <f t="shared" si="351"/>
        <v>0</v>
      </c>
      <c r="DZ224" s="454">
        <f t="shared" si="351"/>
        <v>0</v>
      </c>
      <c r="EA224" s="454">
        <f t="shared" si="351"/>
        <v>0</v>
      </c>
      <c r="EB224" s="454">
        <f t="shared" si="351"/>
        <v>0</v>
      </c>
      <c r="EC224" s="454">
        <f t="shared" si="351"/>
        <v>0</v>
      </c>
      <c r="ED224" s="454">
        <f t="shared" si="351"/>
        <v>0</v>
      </c>
      <c r="EE224" s="454">
        <f t="shared" si="351"/>
        <v>0</v>
      </c>
      <c r="EF224" s="454">
        <f t="shared" si="351"/>
        <v>0</v>
      </c>
      <c r="EG224" s="454">
        <f t="shared" si="351"/>
        <v>0</v>
      </c>
      <c r="EH224" s="454">
        <f t="shared" si="351"/>
        <v>0</v>
      </c>
      <c r="EI224" s="454">
        <f t="shared" si="351"/>
        <v>0</v>
      </c>
      <c r="EJ224" s="454">
        <f t="shared" si="351"/>
        <v>0</v>
      </c>
      <c r="EK224" s="454">
        <f t="shared" si="351"/>
        <v>0</v>
      </c>
      <c r="EL224" s="454">
        <f t="shared" si="351"/>
        <v>0</v>
      </c>
      <c r="EM224" s="454">
        <f t="shared" si="351"/>
        <v>9379983999</v>
      </c>
      <c r="EN224" s="454">
        <f t="shared" si="351"/>
        <v>0</v>
      </c>
    </row>
    <row r="225" spans="1:144" ht="24.75" hidden="1" customHeight="1">
      <c r="A225" s="358" t="s">
        <v>616</v>
      </c>
      <c r="B225" s="498" t="s">
        <v>348</v>
      </c>
      <c r="C225" s="499" t="s">
        <v>605</v>
      </c>
      <c r="D225" s="500" t="s">
        <v>316</v>
      </c>
      <c r="E225" s="500" t="s">
        <v>318</v>
      </c>
      <c r="F225" s="495" t="s">
        <v>615</v>
      </c>
      <c r="G225" s="428" t="str">
        <f>MID(F225,14,7)</f>
        <v>1906041</v>
      </c>
      <c r="H225" s="501" t="s">
        <v>557</v>
      </c>
      <c r="I225" s="502">
        <f>+G225-H225</f>
        <v>0</v>
      </c>
      <c r="J225" s="503" t="s">
        <v>558</v>
      </c>
      <c r="K225" s="501" t="s">
        <v>611</v>
      </c>
      <c r="L225" s="503" t="s">
        <v>435</v>
      </c>
      <c r="M225" s="358" t="s">
        <v>616</v>
      </c>
      <c r="N225" s="503" t="s">
        <v>617</v>
      </c>
      <c r="O225" s="503" t="s">
        <v>613</v>
      </c>
      <c r="P225" s="504" t="str">
        <f>MID(C225,1,7)</f>
        <v>O230117</v>
      </c>
      <c r="Q225" s="504" t="str">
        <f>MID(H225,1,4)</f>
        <v>1906</v>
      </c>
      <c r="R225" s="504" t="str">
        <f>MID(C225,14,8)</f>
        <v>20240187</v>
      </c>
      <c r="S225" s="417" t="str">
        <f>MID(O225,1,2)</f>
        <v>27</v>
      </c>
      <c r="T225" s="504" t="str">
        <f>MID(H225,5,3)</f>
        <v>041</v>
      </c>
      <c r="U225" s="312" t="str">
        <f>CONCATENATE(P225,Q225,R225,S225,T225)</f>
        <v>O23011719062024018727041</v>
      </c>
      <c r="V225" s="505" t="s">
        <v>345</v>
      </c>
      <c r="W225" s="500" t="s">
        <v>346</v>
      </c>
      <c r="X225" s="506">
        <v>10</v>
      </c>
      <c r="Y225" s="507" t="s">
        <v>347</v>
      </c>
      <c r="Z225" s="389">
        <v>0</v>
      </c>
      <c r="AA225" s="389">
        <v>0</v>
      </c>
      <c r="AB225" s="389">
        <v>0</v>
      </c>
      <c r="AC225" s="389">
        <v>0</v>
      </c>
      <c r="AD225" s="389">
        <v>0</v>
      </c>
      <c r="AE225" s="405">
        <v>0</v>
      </c>
      <c r="AF225" s="389">
        <v>0</v>
      </c>
      <c r="AG225" s="389">
        <v>0</v>
      </c>
      <c r="AH225" s="389">
        <v>0</v>
      </c>
      <c r="AI225" s="389">
        <v>0</v>
      </c>
      <c r="AJ225" s="389">
        <v>0</v>
      </c>
      <c r="AK225" s="389">
        <v>0</v>
      </c>
      <c r="AL225" s="389">
        <v>0</v>
      </c>
      <c r="AM225" s="389">
        <v>0</v>
      </c>
      <c r="AN225" s="389">
        <v>0</v>
      </c>
      <c r="AO225" s="389">
        <v>0</v>
      </c>
      <c r="AP225" s="389">
        <v>0</v>
      </c>
      <c r="AQ225" s="389">
        <v>0</v>
      </c>
      <c r="AR225" s="389">
        <v>0</v>
      </c>
      <c r="AS225" s="389">
        <v>0</v>
      </c>
      <c r="AT225" s="389">
        <v>0</v>
      </c>
      <c r="AU225" s="389">
        <v>0</v>
      </c>
      <c r="AV225" s="389">
        <v>0</v>
      </c>
      <c r="AW225" s="406">
        <v>0</v>
      </c>
      <c r="AX225" s="407">
        <v>0</v>
      </c>
      <c r="AY225" s="407">
        <v>0</v>
      </c>
      <c r="AZ225" s="318">
        <f>SUM(Z225:AY226)</f>
        <v>0</v>
      </c>
      <c r="BA225" s="389">
        <v>0</v>
      </c>
      <c r="BB225" s="389">
        <v>0</v>
      </c>
      <c r="BC225" s="389">
        <v>0</v>
      </c>
      <c r="BD225" s="389">
        <v>0</v>
      </c>
      <c r="BE225" s="389">
        <v>0</v>
      </c>
      <c r="BF225" s="389">
        <v>0</v>
      </c>
      <c r="BG225" s="389">
        <v>0</v>
      </c>
      <c r="BH225" s="389">
        <v>0</v>
      </c>
      <c r="BI225" s="389">
        <v>0</v>
      </c>
      <c r="BJ225" s="389">
        <v>0</v>
      </c>
      <c r="BK225" s="389">
        <v>0</v>
      </c>
      <c r="BL225" s="406">
        <v>0</v>
      </c>
      <c r="BM225" s="389">
        <v>0</v>
      </c>
      <c r="BN225" s="406">
        <v>0</v>
      </c>
      <c r="BO225" s="389">
        <v>0</v>
      </c>
      <c r="BP225" s="389">
        <v>0</v>
      </c>
      <c r="BQ225" s="389">
        <v>0</v>
      </c>
      <c r="BR225" s="389">
        <v>0</v>
      </c>
      <c r="BS225" s="389">
        <v>0</v>
      </c>
      <c r="BT225" s="389">
        <v>0</v>
      </c>
      <c r="BU225" s="389">
        <f>SUM(BA225:BT225)</f>
        <v>0</v>
      </c>
      <c r="BV225" s="389">
        <f>+BU225+AZ225</f>
        <v>0</v>
      </c>
      <c r="BW225" s="870">
        <f>3255874233-1</f>
        <v>3255874232</v>
      </c>
      <c r="BX225" s="389">
        <v>0</v>
      </c>
      <c r="BY225" s="389">
        <v>0</v>
      </c>
      <c r="BZ225" s="389">
        <v>0</v>
      </c>
      <c r="CA225" s="389">
        <v>0</v>
      </c>
      <c r="CB225" s="389">
        <v>0</v>
      </c>
      <c r="CC225" s="389">
        <v>0</v>
      </c>
      <c r="CD225" s="389">
        <v>0</v>
      </c>
      <c r="CE225" s="389">
        <v>0</v>
      </c>
      <c r="CF225" s="389">
        <v>0</v>
      </c>
      <c r="CG225" s="389">
        <v>0</v>
      </c>
      <c r="CH225" s="508">
        <v>3189769597</v>
      </c>
      <c r="CI225" s="508">
        <v>103843170</v>
      </c>
      <c r="CJ225" s="389">
        <v>0</v>
      </c>
      <c r="CK225" s="389">
        <v>0</v>
      </c>
      <c r="CL225" s="389">
        <v>0</v>
      </c>
      <c r="CM225" s="389">
        <v>0</v>
      </c>
      <c r="CN225" s="389">
        <v>0</v>
      </c>
      <c r="CO225" s="389">
        <v>0</v>
      </c>
      <c r="CP225" s="389">
        <v>0</v>
      </c>
      <c r="CQ225" s="389">
        <v>0</v>
      </c>
      <c r="CR225" s="389">
        <v>0</v>
      </c>
      <c r="CS225" s="389">
        <v>0</v>
      </c>
      <c r="CT225" s="389">
        <v>0</v>
      </c>
      <c r="CU225" s="389">
        <v>0</v>
      </c>
      <c r="CV225" s="389">
        <v>0</v>
      </c>
      <c r="CW225" s="389">
        <f>SUM(BW225:CV225)</f>
        <v>6549486999</v>
      </c>
      <c r="CX225" s="389">
        <v>0</v>
      </c>
      <c r="CY225" s="389">
        <v>0</v>
      </c>
      <c r="CZ225" s="389">
        <v>0</v>
      </c>
      <c r="DA225" s="389">
        <v>0</v>
      </c>
      <c r="DB225" s="318">
        <f>SUM(CX225:DA225)</f>
        <v>0</v>
      </c>
      <c r="DC225" s="318">
        <f>+DB225+CW225</f>
        <v>6549486999</v>
      </c>
      <c r="DD225" s="318">
        <f>+DC225+BV225</f>
        <v>6549486999</v>
      </c>
      <c r="DE225" s="355">
        <f>ROUND(SUM(DD225),-3)</f>
        <v>6549487000</v>
      </c>
      <c r="DF225" s="355">
        <f>+DE225-DD225</f>
        <v>1</v>
      </c>
      <c r="DG225" s="223"/>
      <c r="DH225" s="324"/>
      <c r="DI225" s="167"/>
      <c r="DJ225" s="196">
        <f t="shared" si="291"/>
        <v>6549486999</v>
      </c>
      <c r="DK225" s="196">
        <f>+CK225+CL225+CM225+CN225</f>
        <v>0</v>
      </c>
      <c r="DL225" s="196">
        <f>+CO225</f>
        <v>0</v>
      </c>
      <c r="DM225" s="196">
        <f>+CP225</f>
        <v>0</v>
      </c>
      <c r="DN225" s="196">
        <f>+CQ225</f>
        <v>0</v>
      </c>
      <c r="DO225" s="196">
        <f>+CX225</f>
        <v>0</v>
      </c>
      <c r="DP225" s="196">
        <f>+CY225+CZ225+DA225</f>
        <v>0</v>
      </c>
      <c r="DQ225" s="196">
        <f>+CS225</f>
        <v>0</v>
      </c>
      <c r="DR225" s="196">
        <v>0</v>
      </c>
      <c r="DS225" s="196">
        <f>+CR225</f>
        <v>0</v>
      </c>
      <c r="DT225" s="196">
        <f>+CT225</f>
        <v>0</v>
      </c>
      <c r="DU225" s="196">
        <f>+CU225</f>
        <v>0</v>
      </c>
      <c r="DV225" s="196">
        <f>+CV225</f>
        <v>0</v>
      </c>
      <c r="DW225" s="196">
        <f>SUM(DJ225:DV225)</f>
        <v>6549486999</v>
      </c>
      <c r="DX225" s="196">
        <f>+Z225+AA225+AB225+AC225+AD225+AE225+AF225+AJ225+AK225+AL225+AM225+AN225+AO225+AP225+AQ225+AR225+AS225+AT225+AU225+AV225+BF225+AW225+AX225+AY225+BG225+BH225+BI225</f>
        <v>0</v>
      </c>
      <c r="DY225" s="196">
        <f>+AG225+AH225</f>
        <v>0</v>
      </c>
      <c r="DZ225" s="196">
        <f>+AH225</f>
        <v>0</v>
      </c>
      <c r="EA225" s="196">
        <f>+AI225</f>
        <v>0</v>
      </c>
      <c r="EB225" s="196">
        <f>+BA225</f>
        <v>0</v>
      </c>
      <c r="EC225" s="196">
        <f>+BJ225+BK225+BL225+BN225+BM225+BT225</f>
        <v>0</v>
      </c>
      <c r="ED225" s="196">
        <f>+BP225</f>
        <v>0</v>
      </c>
      <c r="EE225" s="196">
        <f>+BQ225</f>
        <v>0</v>
      </c>
      <c r="EF225" s="196">
        <f>+BO225</f>
        <v>0</v>
      </c>
      <c r="EG225" s="196">
        <f>+BB225+BC225</f>
        <v>0</v>
      </c>
      <c r="EH225" s="196">
        <f>+BD225</f>
        <v>0</v>
      </c>
      <c r="EI225" s="196">
        <f>+BE225</f>
        <v>0</v>
      </c>
      <c r="EJ225" s="196">
        <f>+BR225</f>
        <v>0</v>
      </c>
      <c r="EK225" s="196">
        <f>+BS225</f>
        <v>0</v>
      </c>
      <c r="EL225" s="196">
        <f>SUM(DX225:EK225)</f>
        <v>0</v>
      </c>
      <c r="EM225" s="169">
        <f>+EL225+DW225</f>
        <v>6549486999</v>
      </c>
      <c r="EN225" s="509">
        <f t="shared" ref="EN225:EN234" si="352">+EM225-DD225</f>
        <v>0</v>
      </c>
    </row>
    <row r="226" spans="1:144" ht="24.75" hidden="1" customHeight="1">
      <c r="A226" s="147">
        <v>0</v>
      </c>
      <c r="B226" s="66" t="s">
        <v>348</v>
      </c>
      <c r="C226" s="66"/>
      <c r="D226" s="67"/>
      <c r="E226" s="68"/>
      <c r="F226" s="69"/>
      <c r="G226" s="70"/>
      <c r="H226" s="71"/>
      <c r="I226" s="327"/>
      <c r="J226" s="189"/>
      <c r="K226" s="71"/>
      <c r="L226" s="189"/>
      <c r="M226" s="190"/>
      <c r="N226" s="189"/>
      <c r="O226" s="189"/>
      <c r="P226" s="190"/>
      <c r="Q226" s="190"/>
      <c r="R226" s="190"/>
      <c r="S226" s="190"/>
      <c r="T226" s="190"/>
      <c r="U226" s="191"/>
      <c r="V226" s="190"/>
      <c r="W226" s="192"/>
      <c r="X226" s="193"/>
      <c r="Y226" s="75"/>
      <c r="Z226" s="371"/>
      <c r="AA226" s="371"/>
      <c r="AB226" s="371"/>
      <c r="AC226" s="371"/>
      <c r="AD226" s="371"/>
      <c r="AE226" s="401"/>
      <c r="AF226" s="371"/>
      <c r="AG226" s="371"/>
      <c r="AH226" s="371"/>
      <c r="AI226" s="371"/>
      <c r="AJ226" s="371"/>
      <c r="AK226" s="371"/>
      <c r="AL226" s="371"/>
      <c r="AM226" s="371"/>
      <c r="AN226" s="371"/>
      <c r="AO226" s="371"/>
      <c r="AP226" s="371"/>
      <c r="AQ226" s="371"/>
      <c r="AR226" s="371"/>
      <c r="AS226" s="371"/>
      <c r="AT226" s="371"/>
      <c r="AU226" s="371"/>
      <c r="AV226" s="371"/>
      <c r="AW226" s="371"/>
      <c r="AZ226" s="371"/>
      <c r="BA226" s="371"/>
      <c r="BB226" s="371"/>
      <c r="BC226" s="371"/>
      <c r="BD226" s="371"/>
      <c r="BE226" s="371"/>
      <c r="BF226" s="371"/>
      <c r="BG226" s="371"/>
      <c r="BH226" s="371"/>
      <c r="BI226" s="371"/>
      <c r="BJ226" s="371"/>
      <c r="BK226" s="371"/>
      <c r="BM226" s="371"/>
      <c r="BO226" s="371"/>
      <c r="BP226" s="371"/>
      <c r="BQ226" s="371"/>
      <c r="BR226" s="371"/>
      <c r="BS226" s="371"/>
      <c r="BT226" s="371"/>
      <c r="BU226" s="371"/>
      <c r="BV226" s="371"/>
      <c r="BW226" s="862">
        <v>0</v>
      </c>
      <c r="BX226" s="371"/>
      <c r="BY226" s="371"/>
      <c r="BZ226" s="371"/>
      <c r="CA226" s="371"/>
      <c r="CB226" s="371"/>
      <c r="CC226" s="371"/>
      <c r="CD226" s="371"/>
      <c r="CE226" s="371"/>
      <c r="CF226" s="371"/>
      <c r="CG226" s="371"/>
      <c r="CH226" s="371"/>
      <c r="CI226" s="371"/>
      <c r="CJ226" s="371"/>
      <c r="CK226" s="371"/>
      <c r="CL226" s="386"/>
      <c r="CM226" s="386"/>
      <c r="CN226" s="386"/>
      <c r="CO226" s="386"/>
      <c r="CP226" s="386"/>
      <c r="CQ226" s="386"/>
      <c r="CR226" s="386"/>
      <c r="CS226" s="386"/>
      <c r="CT226" s="386"/>
      <c r="CU226" s="386"/>
      <c r="CV226" s="386"/>
      <c r="CW226" s="386"/>
      <c r="CX226" s="386"/>
      <c r="CY226" s="386"/>
      <c r="CZ226" s="386"/>
      <c r="DA226" s="386"/>
      <c r="DB226" s="386"/>
      <c r="DC226" s="386"/>
      <c r="DD226" s="386"/>
      <c r="DE226" s="96"/>
      <c r="DF226" s="96"/>
      <c r="DG226" s="223"/>
      <c r="DH226" s="195"/>
      <c r="DI226" s="88"/>
      <c r="DJ226" s="75">
        <f t="shared" si="291"/>
        <v>0</v>
      </c>
      <c r="DK226" s="75"/>
      <c r="DL226" s="75">
        <f>+CN226+CO226</f>
        <v>0</v>
      </c>
      <c r="DM226" s="75">
        <f>+CO226+CP226</f>
        <v>0</v>
      </c>
      <c r="DN226" s="75">
        <f>+CP226+CQ226</f>
        <v>0</v>
      </c>
      <c r="DO226" s="75"/>
      <c r="DP226" s="75"/>
      <c r="DQ226" s="75"/>
      <c r="DR226" s="75"/>
      <c r="DS226" s="75"/>
      <c r="DT226" s="75"/>
      <c r="DU226" s="75"/>
      <c r="DV226" s="75"/>
      <c r="DW226" s="75"/>
      <c r="DX226" s="75">
        <f>+Z226+AA226+AB226+AC226+AD226+AF226+AJ226+AK226+AL226+AM226+AN226+AO226+AP226+AQ226+AR226+AS226+AT226+AU226+AV226+BF226+BG226+BH226+BI226+BT226</f>
        <v>0</v>
      </c>
      <c r="DY226" s="75"/>
      <c r="DZ226" s="75"/>
      <c r="EA226" s="75"/>
      <c r="EB226" s="75"/>
      <c r="EC226" s="75"/>
      <c r="ED226" s="75"/>
      <c r="EE226" s="75"/>
      <c r="EF226" s="75"/>
      <c r="EG226" s="75"/>
      <c r="EH226" s="75"/>
      <c r="EI226" s="75"/>
      <c r="EJ226" s="75"/>
      <c r="EK226" s="75">
        <f t="shared" ref="EK226:EK234" si="353">+BS226</f>
        <v>0</v>
      </c>
      <c r="EL226" s="75"/>
      <c r="EM226" s="75"/>
      <c r="EN226" s="75">
        <f t="shared" si="352"/>
        <v>0</v>
      </c>
    </row>
    <row r="227" spans="1:144" ht="24.75" hidden="1" customHeight="1">
      <c r="A227" s="358" t="s">
        <v>618</v>
      </c>
      <c r="B227" s="498" t="s">
        <v>348</v>
      </c>
      <c r="C227" s="499" t="s">
        <v>605</v>
      </c>
      <c r="D227" s="500" t="s">
        <v>316</v>
      </c>
      <c r="E227" s="500" t="s">
        <v>318</v>
      </c>
      <c r="F227" s="495" t="s">
        <v>615</v>
      </c>
      <c r="G227" s="428" t="str">
        <f>MID(F227,14,7)</f>
        <v>1906041</v>
      </c>
      <c r="H227" s="501" t="s">
        <v>557</v>
      </c>
      <c r="I227" s="502">
        <f>+G227-H227</f>
        <v>0</v>
      </c>
      <c r="J227" s="503" t="s">
        <v>558</v>
      </c>
      <c r="K227" s="501" t="s">
        <v>611</v>
      </c>
      <c r="L227" s="503" t="s">
        <v>435</v>
      </c>
      <c r="M227" s="358" t="s">
        <v>618</v>
      </c>
      <c r="N227" s="503" t="s">
        <v>619</v>
      </c>
      <c r="O227" s="503" t="s">
        <v>613</v>
      </c>
      <c r="P227" s="504" t="str">
        <f>MID(C227,1,7)</f>
        <v>O230117</v>
      </c>
      <c r="Q227" s="504" t="str">
        <f>MID(H227,1,4)</f>
        <v>1906</v>
      </c>
      <c r="R227" s="504" t="str">
        <f>MID(C227,14,8)</f>
        <v>20240187</v>
      </c>
      <c r="S227" s="417" t="str">
        <f>MID(O227,1,2)</f>
        <v>27</v>
      </c>
      <c r="T227" s="504" t="str">
        <f>MID(H227,5,3)</f>
        <v>041</v>
      </c>
      <c r="U227" s="312" t="str">
        <f>CONCATENATE(P227,Q227,R227,S227,T227)</f>
        <v>O23011719062024018727041</v>
      </c>
      <c r="V227" s="505" t="s">
        <v>345</v>
      </c>
      <c r="W227" s="500" t="s">
        <v>614</v>
      </c>
      <c r="X227" s="506">
        <v>10</v>
      </c>
      <c r="Y227" s="507" t="s">
        <v>347</v>
      </c>
      <c r="Z227" s="389">
        <v>0</v>
      </c>
      <c r="AA227" s="389">
        <v>0</v>
      </c>
      <c r="AB227" s="389">
        <v>0</v>
      </c>
      <c r="AC227" s="389">
        <v>0</v>
      </c>
      <c r="AD227" s="389">
        <v>0</v>
      </c>
      <c r="AE227" s="405">
        <v>0</v>
      </c>
      <c r="AF227" s="389">
        <v>0</v>
      </c>
      <c r="AG227" s="389">
        <v>0</v>
      </c>
      <c r="AH227" s="389">
        <v>0</v>
      </c>
      <c r="AI227" s="389">
        <v>0</v>
      </c>
      <c r="AJ227" s="389">
        <v>0</v>
      </c>
      <c r="AK227" s="389">
        <v>0</v>
      </c>
      <c r="AL227" s="389">
        <v>0</v>
      </c>
      <c r="AM227" s="389">
        <v>0</v>
      </c>
      <c r="AN227" s="389">
        <v>0</v>
      </c>
      <c r="AO227" s="389">
        <v>0</v>
      </c>
      <c r="AP227" s="389">
        <v>0</v>
      </c>
      <c r="AQ227" s="389">
        <v>0</v>
      </c>
      <c r="AR227" s="389">
        <v>0</v>
      </c>
      <c r="AS227" s="389">
        <v>0</v>
      </c>
      <c r="AT227" s="389">
        <v>0</v>
      </c>
      <c r="AU227" s="389">
        <v>0</v>
      </c>
      <c r="AV227" s="389">
        <v>0</v>
      </c>
      <c r="AW227" s="406">
        <v>0</v>
      </c>
      <c r="AX227" s="407">
        <v>0</v>
      </c>
      <c r="AY227" s="407">
        <v>0</v>
      </c>
      <c r="AZ227" s="318">
        <f>SUM(Z227:AY228)</f>
        <v>0</v>
      </c>
      <c r="BA227" s="389">
        <v>0</v>
      </c>
      <c r="BB227" s="389">
        <v>0</v>
      </c>
      <c r="BC227" s="389">
        <v>0</v>
      </c>
      <c r="BD227" s="389">
        <v>0</v>
      </c>
      <c r="BE227" s="389">
        <v>0</v>
      </c>
      <c r="BF227" s="389">
        <v>0</v>
      </c>
      <c r="BG227" s="389">
        <v>0</v>
      </c>
      <c r="BH227" s="389">
        <v>0</v>
      </c>
      <c r="BI227" s="389">
        <v>0</v>
      </c>
      <c r="BJ227" s="389">
        <v>0</v>
      </c>
      <c r="BK227" s="389">
        <v>0</v>
      </c>
      <c r="BL227" s="406">
        <v>0</v>
      </c>
      <c r="BM227" s="389">
        <v>0</v>
      </c>
      <c r="BN227" s="406">
        <v>0</v>
      </c>
      <c r="BO227" s="389">
        <v>0</v>
      </c>
      <c r="BP227" s="389">
        <v>0</v>
      </c>
      <c r="BQ227" s="389">
        <v>0</v>
      </c>
      <c r="BR227" s="389">
        <v>0</v>
      </c>
      <c r="BS227" s="389">
        <v>0</v>
      </c>
      <c r="BT227" s="389">
        <v>0</v>
      </c>
      <c r="BU227" s="389">
        <f>SUM(BA227:BT227)</f>
        <v>0</v>
      </c>
      <c r="BV227" s="389">
        <f>+BU227+AZ227</f>
        <v>0</v>
      </c>
      <c r="BW227" s="870"/>
      <c r="BX227" s="389">
        <v>0</v>
      </c>
      <c r="BY227" s="389">
        <v>0</v>
      </c>
      <c r="BZ227" s="389">
        <v>0</v>
      </c>
      <c r="CA227" s="389">
        <v>0</v>
      </c>
      <c r="CB227" s="389">
        <v>0</v>
      </c>
      <c r="CC227" s="389">
        <v>0</v>
      </c>
      <c r="CD227" s="389">
        <v>0</v>
      </c>
      <c r="CE227" s="389">
        <v>0</v>
      </c>
      <c r="CF227" s="389">
        <v>0</v>
      </c>
      <c r="CG227" s="389">
        <v>0</v>
      </c>
      <c r="CH227" s="389">
        <v>1163354338</v>
      </c>
      <c r="CI227" s="389">
        <v>36645662</v>
      </c>
      <c r="CJ227" s="389">
        <v>0</v>
      </c>
      <c r="CK227" s="389">
        <v>0</v>
      </c>
      <c r="CL227" s="389">
        <v>0</v>
      </c>
      <c r="CM227" s="389">
        <v>0</v>
      </c>
      <c r="CN227" s="389">
        <v>0</v>
      </c>
      <c r="CO227" s="389">
        <v>0</v>
      </c>
      <c r="CP227" s="389">
        <v>0</v>
      </c>
      <c r="CQ227" s="389">
        <v>0</v>
      </c>
      <c r="CR227" s="389">
        <v>0</v>
      </c>
      <c r="CS227" s="389">
        <v>0</v>
      </c>
      <c r="CT227" s="389">
        <v>0</v>
      </c>
      <c r="CU227" s="389">
        <v>0</v>
      </c>
      <c r="CV227" s="389">
        <v>0</v>
      </c>
      <c r="CW227" s="389">
        <f>SUM(BW227:CV227)</f>
        <v>1200000000</v>
      </c>
      <c r="CX227" s="389">
        <v>0</v>
      </c>
      <c r="CY227" s="389">
        <v>0</v>
      </c>
      <c r="CZ227" s="389">
        <v>0</v>
      </c>
      <c r="DA227" s="389">
        <v>0</v>
      </c>
      <c r="DB227" s="318">
        <f>SUM(CX227:DA227)</f>
        <v>0</v>
      </c>
      <c r="DC227" s="318">
        <f>+DB227+CW227</f>
        <v>1200000000</v>
      </c>
      <c r="DD227" s="318">
        <f>+DC227+BV227</f>
        <v>1200000000</v>
      </c>
      <c r="DE227" s="355">
        <f>ROUND(SUM(DD227),-3)</f>
        <v>1200000000</v>
      </c>
      <c r="DF227" s="355">
        <f>+DE227-DD227</f>
        <v>0</v>
      </c>
      <c r="DG227" s="223"/>
      <c r="DH227" s="324"/>
      <c r="DI227" s="167"/>
      <c r="DJ227" s="196">
        <f t="shared" si="291"/>
        <v>1200000000</v>
      </c>
      <c r="DK227" s="196">
        <f>+CK227+CL227+CM227+CN227</f>
        <v>0</v>
      </c>
      <c r="DL227" s="196">
        <f>+CO227</f>
        <v>0</v>
      </c>
      <c r="DM227" s="196">
        <f>+CP227</f>
        <v>0</v>
      </c>
      <c r="DN227" s="196">
        <f>+CQ227</f>
        <v>0</v>
      </c>
      <c r="DO227" s="196">
        <f>+CX227</f>
        <v>0</v>
      </c>
      <c r="DP227" s="196">
        <f>+CY227+CZ227+DA227</f>
        <v>0</v>
      </c>
      <c r="DQ227" s="196">
        <f>+CS227</f>
        <v>0</v>
      </c>
      <c r="DR227" s="196">
        <v>0</v>
      </c>
      <c r="DS227" s="196">
        <f>+CR227</f>
        <v>0</v>
      </c>
      <c r="DT227" s="196">
        <f>+CT227</f>
        <v>0</v>
      </c>
      <c r="DU227" s="196">
        <f>+CU227</f>
        <v>0</v>
      </c>
      <c r="DV227" s="196">
        <f>+CV227</f>
        <v>0</v>
      </c>
      <c r="DW227" s="196">
        <f>SUM(DJ227:DV227)</f>
        <v>1200000000</v>
      </c>
      <c r="DX227" s="196">
        <f>+Z227+AA227+AB227+AC227+AD227+AE227+AF227+AJ227+AK227+AL227+AM227+AN227+AO227+AP227+AQ227+AR227+AS227+AT227+AU227+AV227+BF227+AW227+AX227+AY227+BG227+BH227+BI227</f>
        <v>0</v>
      </c>
      <c r="DY227" s="196">
        <f>+AG227+AH227</f>
        <v>0</v>
      </c>
      <c r="DZ227" s="196">
        <f>+AH227</f>
        <v>0</v>
      </c>
      <c r="EA227" s="196">
        <f>+AI227</f>
        <v>0</v>
      </c>
      <c r="EB227" s="196">
        <f>+BA227</f>
        <v>0</v>
      </c>
      <c r="EC227" s="196">
        <f>+BJ227+BK227+BL227+BN227+BM227+BT227</f>
        <v>0</v>
      </c>
      <c r="ED227" s="196">
        <f>+BP227</f>
        <v>0</v>
      </c>
      <c r="EE227" s="196">
        <f>+BQ227</f>
        <v>0</v>
      </c>
      <c r="EF227" s="196">
        <f>+BO227</f>
        <v>0</v>
      </c>
      <c r="EG227" s="196">
        <f>+BB227+BC227</f>
        <v>0</v>
      </c>
      <c r="EH227" s="196">
        <f>+BD227</f>
        <v>0</v>
      </c>
      <c r="EI227" s="196">
        <f>+BE227</f>
        <v>0</v>
      </c>
      <c r="EJ227" s="196">
        <f>+BR227</f>
        <v>0</v>
      </c>
      <c r="EK227" s="196">
        <f t="shared" si="353"/>
        <v>0</v>
      </c>
      <c r="EL227" s="196">
        <f>SUM(DX227:EK227)</f>
        <v>0</v>
      </c>
      <c r="EM227" s="169">
        <f>+EL227+DW227</f>
        <v>1200000000</v>
      </c>
      <c r="EN227" s="509">
        <f t="shared" si="352"/>
        <v>0</v>
      </c>
    </row>
    <row r="228" spans="1:144" ht="24.75" hidden="1" customHeight="1">
      <c r="A228" s="147">
        <v>0</v>
      </c>
      <c r="B228" s="66" t="s">
        <v>348</v>
      </c>
      <c r="C228" s="66"/>
      <c r="D228" s="67"/>
      <c r="E228" s="68"/>
      <c r="F228" s="69"/>
      <c r="G228" s="70"/>
      <c r="H228" s="71"/>
      <c r="I228" s="327"/>
      <c r="J228" s="189"/>
      <c r="K228" s="71"/>
      <c r="L228" s="189"/>
      <c r="M228" s="190"/>
      <c r="N228" s="189"/>
      <c r="O228" s="189"/>
      <c r="P228" s="190"/>
      <c r="Q228" s="190"/>
      <c r="R228" s="190"/>
      <c r="S228" s="190"/>
      <c r="T228" s="190"/>
      <c r="U228" s="191"/>
      <c r="V228" s="190"/>
      <c r="W228" s="192"/>
      <c r="X228" s="193"/>
      <c r="Y228" s="75"/>
      <c r="Z228" s="371"/>
      <c r="AA228" s="371"/>
      <c r="AB228" s="371"/>
      <c r="AC228" s="371"/>
      <c r="AD228" s="371"/>
      <c r="AE228" s="401"/>
      <c r="AF228" s="371"/>
      <c r="AG228" s="371"/>
      <c r="AH228" s="371"/>
      <c r="AI228" s="371"/>
      <c r="AJ228" s="371"/>
      <c r="AK228" s="371"/>
      <c r="AL228" s="371"/>
      <c r="AM228" s="371"/>
      <c r="AN228" s="371"/>
      <c r="AO228" s="371"/>
      <c r="AP228" s="371"/>
      <c r="AQ228" s="371"/>
      <c r="AR228" s="371"/>
      <c r="AS228" s="371"/>
      <c r="AT228" s="371"/>
      <c r="AU228" s="371"/>
      <c r="AV228" s="371"/>
      <c r="AW228" s="371"/>
      <c r="AZ228" s="371"/>
      <c r="BA228" s="371"/>
      <c r="BB228" s="371"/>
      <c r="BC228" s="371"/>
      <c r="BD228" s="371"/>
      <c r="BE228" s="371"/>
      <c r="BF228" s="371"/>
      <c r="BG228" s="371"/>
      <c r="BH228" s="371"/>
      <c r="BI228" s="371"/>
      <c r="BJ228" s="371"/>
      <c r="BK228" s="371"/>
      <c r="BM228" s="371"/>
      <c r="BO228" s="371"/>
      <c r="BP228" s="371"/>
      <c r="BQ228" s="371"/>
      <c r="BR228" s="371"/>
      <c r="BS228" s="371"/>
      <c r="BT228" s="371"/>
      <c r="BU228" s="371"/>
      <c r="BV228" s="371"/>
      <c r="BW228" s="862">
        <v>0</v>
      </c>
      <c r="BX228" s="371"/>
      <c r="BY228" s="371"/>
      <c r="BZ228" s="371"/>
      <c r="CA228" s="371"/>
      <c r="CB228" s="371"/>
      <c r="CC228" s="371"/>
      <c r="CD228" s="371"/>
      <c r="CE228" s="371"/>
      <c r="CF228" s="371"/>
      <c r="CG228" s="371"/>
      <c r="CH228" s="371"/>
      <c r="CI228" s="371"/>
      <c r="CJ228" s="371"/>
      <c r="CK228" s="371"/>
      <c r="CL228" s="386"/>
      <c r="CM228" s="386"/>
      <c r="CN228" s="386"/>
      <c r="CO228" s="386"/>
      <c r="CP228" s="386"/>
      <c r="CQ228" s="386"/>
      <c r="CR228" s="386"/>
      <c r="CS228" s="386"/>
      <c r="CT228" s="386"/>
      <c r="CU228" s="386"/>
      <c r="CV228" s="386"/>
      <c r="CW228" s="386"/>
      <c r="CX228" s="386"/>
      <c r="CY228" s="386"/>
      <c r="CZ228" s="386"/>
      <c r="DA228" s="386"/>
      <c r="DB228" s="386"/>
      <c r="DC228" s="386"/>
      <c r="DD228" s="386"/>
      <c r="DE228" s="96"/>
      <c r="DF228" s="96"/>
      <c r="DG228" s="223"/>
      <c r="DH228" s="195"/>
      <c r="DI228" s="88"/>
      <c r="DJ228" s="75">
        <f t="shared" si="291"/>
        <v>0</v>
      </c>
      <c r="DK228" s="75"/>
      <c r="DL228" s="75">
        <f>+CN228+CO228</f>
        <v>0</v>
      </c>
      <c r="DM228" s="75">
        <f>+CO228+CP228</f>
        <v>0</v>
      </c>
      <c r="DN228" s="75">
        <f>+CP228+CQ228</f>
        <v>0</v>
      </c>
      <c r="DO228" s="75"/>
      <c r="DP228" s="75"/>
      <c r="DQ228" s="75"/>
      <c r="DR228" s="75"/>
      <c r="DS228" s="75"/>
      <c r="DT228" s="75"/>
      <c r="DU228" s="75"/>
      <c r="DV228" s="75"/>
      <c r="DW228" s="75"/>
      <c r="DX228" s="75">
        <f>+Z228+AA228+AB228+AC228+AD228+AF228+AJ228+AK228+AL228+AM228+AN228+AO228+AP228+AQ228+AR228+AS228+AT228+AU228+AV228+BF228+BG228+BH228+BI228+BT228</f>
        <v>0</v>
      </c>
      <c r="DY228" s="75"/>
      <c r="DZ228" s="75"/>
      <c r="EA228" s="75"/>
      <c r="EB228" s="75"/>
      <c r="EC228" s="75"/>
      <c r="ED228" s="75"/>
      <c r="EE228" s="75"/>
      <c r="EF228" s="75"/>
      <c r="EG228" s="75"/>
      <c r="EH228" s="75"/>
      <c r="EI228" s="75"/>
      <c r="EJ228" s="75"/>
      <c r="EK228" s="75">
        <f t="shared" si="353"/>
        <v>0</v>
      </c>
      <c r="EL228" s="75"/>
      <c r="EM228" s="75"/>
      <c r="EN228" s="75">
        <f t="shared" si="352"/>
        <v>0</v>
      </c>
    </row>
    <row r="229" spans="1:144" ht="24.75" hidden="1" customHeight="1">
      <c r="A229" s="358" t="s">
        <v>620</v>
      </c>
      <c r="B229" s="498" t="s">
        <v>348</v>
      </c>
      <c r="C229" s="499" t="s">
        <v>605</v>
      </c>
      <c r="D229" s="500" t="s">
        <v>316</v>
      </c>
      <c r="E229" s="500" t="s">
        <v>318</v>
      </c>
      <c r="F229" s="495" t="s">
        <v>615</v>
      </c>
      <c r="G229" s="428" t="str">
        <f t="shared" ref="G229:G233" si="354">MID(F229,14,7)</f>
        <v>1906041</v>
      </c>
      <c r="H229" s="501" t="s">
        <v>557</v>
      </c>
      <c r="I229" s="502">
        <f t="shared" ref="I229:I233" si="355">+G229-H229</f>
        <v>0</v>
      </c>
      <c r="J229" s="503" t="s">
        <v>558</v>
      </c>
      <c r="K229" s="501">
        <v>1901012</v>
      </c>
      <c r="L229" s="503" t="s">
        <v>409</v>
      </c>
      <c r="M229" s="358" t="s">
        <v>620</v>
      </c>
      <c r="N229" s="503" t="s">
        <v>617</v>
      </c>
      <c r="O229" s="503" t="s">
        <v>613</v>
      </c>
      <c r="P229" s="504" t="str">
        <f t="shared" ref="P229:P233" si="356">MID(C229,1,7)</f>
        <v>O230117</v>
      </c>
      <c r="Q229" s="504" t="str">
        <f t="shared" ref="Q229:Q233" si="357">MID(H229,1,4)</f>
        <v>1906</v>
      </c>
      <c r="R229" s="504" t="str">
        <f t="shared" ref="R229:R233" si="358">MID(C229,14,8)</f>
        <v>20240187</v>
      </c>
      <c r="S229" s="417" t="str">
        <f t="shared" ref="S229:S233" si="359">MID(O229,1,2)</f>
        <v>27</v>
      </c>
      <c r="T229" s="504" t="str">
        <f t="shared" ref="T229:T233" si="360">MID(H229,5,3)</f>
        <v>041</v>
      </c>
      <c r="U229" s="312" t="str">
        <f t="shared" ref="U229:U233" si="361">CONCATENATE(P229,Q229,R229,S229,T229)</f>
        <v>O23011719062024018727041</v>
      </c>
      <c r="V229" s="505" t="s">
        <v>345</v>
      </c>
      <c r="W229" s="500" t="s">
        <v>346</v>
      </c>
      <c r="X229" s="506">
        <v>10</v>
      </c>
      <c r="Y229" s="507" t="s">
        <v>347</v>
      </c>
      <c r="Z229" s="389">
        <v>0</v>
      </c>
      <c r="AA229" s="389">
        <v>0</v>
      </c>
      <c r="AB229" s="389">
        <v>0</v>
      </c>
      <c r="AC229" s="389">
        <v>0</v>
      </c>
      <c r="AD229" s="389">
        <v>0</v>
      </c>
      <c r="AE229" s="405">
        <v>0</v>
      </c>
      <c r="AF229" s="389">
        <v>0</v>
      </c>
      <c r="AG229" s="389">
        <v>0</v>
      </c>
      <c r="AH229" s="389">
        <v>0</v>
      </c>
      <c r="AI229" s="389">
        <v>0</v>
      </c>
      <c r="AJ229" s="389">
        <v>0</v>
      </c>
      <c r="AK229" s="389">
        <v>0</v>
      </c>
      <c r="AL229" s="389">
        <v>0</v>
      </c>
      <c r="AM229" s="389">
        <v>0</v>
      </c>
      <c r="AN229" s="389">
        <v>0</v>
      </c>
      <c r="AO229" s="389">
        <v>0</v>
      </c>
      <c r="AP229" s="389">
        <v>0</v>
      </c>
      <c r="AQ229" s="389">
        <v>0</v>
      </c>
      <c r="AR229" s="389">
        <v>0</v>
      </c>
      <c r="AS229" s="389">
        <v>0</v>
      </c>
      <c r="AT229" s="389">
        <v>0</v>
      </c>
      <c r="AU229" s="389">
        <v>0</v>
      </c>
      <c r="AV229" s="389">
        <v>0</v>
      </c>
      <c r="AW229" s="406">
        <v>0</v>
      </c>
      <c r="AX229" s="407">
        <v>0</v>
      </c>
      <c r="AY229" s="407">
        <v>0</v>
      </c>
      <c r="AZ229" s="318">
        <f>SUM(Z229:AY230)</f>
        <v>0</v>
      </c>
      <c r="BA229" s="389">
        <v>0</v>
      </c>
      <c r="BB229" s="389">
        <v>0</v>
      </c>
      <c r="BC229" s="389">
        <v>0</v>
      </c>
      <c r="BD229" s="389">
        <v>0</v>
      </c>
      <c r="BE229" s="389">
        <v>0</v>
      </c>
      <c r="BF229" s="389">
        <v>0</v>
      </c>
      <c r="BG229" s="389">
        <v>0</v>
      </c>
      <c r="BH229" s="389">
        <v>0</v>
      </c>
      <c r="BI229" s="389">
        <v>0</v>
      </c>
      <c r="BJ229" s="389">
        <v>0</v>
      </c>
      <c r="BK229" s="389">
        <v>0</v>
      </c>
      <c r="BL229" s="406">
        <v>0</v>
      </c>
      <c r="BM229" s="389">
        <v>0</v>
      </c>
      <c r="BN229" s="406">
        <v>0</v>
      </c>
      <c r="BO229" s="389">
        <v>0</v>
      </c>
      <c r="BP229" s="389">
        <v>0</v>
      </c>
      <c r="BQ229" s="389">
        <v>0</v>
      </c>
      <c r="BR229" s="389">
        <v>0</v>
      </c>
      <c r="BS229" s="389">
        <v>0</v>
      </c>
      <c r="BT229" s="389">
        <v>0</v>
      </c>
      <c r="BU229" s="389">
        <f>SUM(BA229:BT229)</f>
        <v>0</v>
      </c>
      <c r="BV229" s="389">
        <f>+BU229+AZ229</f>
        <v>0</v>
      </c>
      <c r="BW229" s="870">
        <v>260901747</v>
      </c>
      <c r="BX229" s="389">
        <v>0</v>
      </c>
      <c r="BY229" s="389">
        <v>0</v>
      </c>
      <c r="BZ229" s="389">
        <v>0</v>
      </c>
      <c r="CA229" s="389">
        <v>0</v>
      </c>
      <c r="CB229" s="389">
        <v>0</v>
      </c>
      <c r="CC229" s="389">
        <v>0</v>
      </c>
      <c r="CD229" s="389">
        <v>0</v>
      </c>
      <c r="CE229" s="389">
        <v>0</v>
      </c>
      <c r="CF229" s="389">
        <v>0</v>
      </c>
      <c r="CG229" s="389">
        <v>0</v>
      </c>
      <c r="CH229" s="508">
        <v>280456920</v>
      </c>
      <c r="CI229" s="508">
        <v>8334333</v>
      </c>
      <c r="CJ229" s="389">
        <v>0</v>
      </c>
      <c r="CK229" s="389">
        <v>0</v>
      </c>
      <c r="CL229" s="389">
        <v>0</v>
      </c>
      <c r="CM229" s="389">
        <v>0</v>
      </c>
      <c r="CN229" s="389">
        <v>0</v>
      </c>
      <c r="CO229" s="389">
        <v>0</v>
      </c>
      <c r="CP229" s="389">
        <v>0</v>
      </c>
      <c r="CQ229" s="389">
        <v>0</v>
      </c>
      <c r="CR229" s="389">
        <v>0</v>
      </c>
      <c r="CS229" s="389">
        <v>0</v>
      </c>
      <c r="CT229" s="389">
        <v>0</v>
      </c>
      <c r="CU229" s="389">
        <v>0</v>
      </c>
      <c r="CV229" s="389">
        <v>0</v>
      </c>
      <c r="CW229" s="389">
        <f>SUM(BW229:CV229)</f>
        <v>549693000</v>
      </c>
      <c r="CX229" s="389">
        <v>0</v>
      </c>
      <c r="CY229" s="389">
        <v>0</v>
      </c>
      <c r="CZ229" s="389">
        <v>0</v>
      </c>
      <c r="DA229" s="389">
        <v>0</v>
      </c>
      <c r="DB229" s="318">
        <f t="shared" ref="DB229:DB233" si="362">SUM(CX229:DA229)</f>
        <v>0</v>
      </c>
      <c r="DC229" s="318">
        <f t="shared" ref="DC229:DC233" si="363">+DB229+CW229</f>
        <v>549693000</v>
      </c>
      <c r="DD229" s="318">
        <f t="shared" ref="DD229:DD233" si="364">+DC229+BV229</f>
        <v>549693000</v>
      </c>
      <c r="DE229" s="355">
        <f t="shared" ref="DE229:DE233" si="365">ROUND(SUM(DD229),-3)</f>
        <v>549693000</v>
      </c>
      <c r="DF229" s="355">
        <f t="shared" ref="DF229:DF233" si="366">+DE229-DD229</f>
        <v>0</v>
      </c>
      <c r="DG229" s="223"/>
      <c r="DH229" s="324"/>
      <c r="DI229" s="167"/>
      <c r="DJ229" s="196">
        <f t="shared" si="291"/>
        <v>549693000</v>
      </c>
      <c r="DK229" s="196">
        <f>+CK229+CL229+CM229+CN229</f>
        <v>0</v>
      </c>
      <c r="DL229" s="196">
        <f t="shared" ref="DL229:DN233" si="367">+CO229</f>
        <v>0</v>
      </c>
      <c r="DM229" s="196">
        <f t="shared" si="367"/>
        <v>0</v>
      </c>
      <c r="DN229" s="196">
        <f t="shared" si="367"/>
        <v>0</v>
      </c>
      <c r="DO229" s="196">
        <f>+CX229</f>
        <v>0</v>
      </c>
      <c r="DP229" s="196">
        <f>+CY229+CZ229+DA229</f>
        <v>0</v>
      </c>
      <c r="DQ229" s="196">
        <f>+CS229</f>
        <v>0</v>
      </c>
      <c r="DR229" s="196">
        <v>0</v>
      </c>
      <c r="DS229" s="196">
        <f>+CR229</f>
        <v>0</v>
      </c>
      <c r="DT229" s="196">
        <f t="shared" ref="DT229:DV233" si="368">+CT229</f>
        <v>0</v>
      </c>
      <c r="DU229" s="196">
        <f t="shared" si="368"/>
        <v>0</v>
      </c>
      <c r="DV229" s="196">
        <f t="shared" si="368"/>
        <v>0</v>
      </c>
      <c r="DW229" s="196">
        <f>SUM(DJ229:DV229)</f>
        <v>549693000</v>
      </c>
      <c r="DX229" s="196">
        <f>+Z229+AA229+AB229+AC229+AD229+AE229+AF229+AJ229+AK229+AL229+AM229+AN229+AO229+AP229+AQ229+AR229+AS229+AT229+AU229+AV229+BF229+AW229+AX229+AY229+BG229+BH229+BI229</f>
        <v>0</v>
      </c>
      <c r="DY229" s="196">
        <f>+AG229+AH229</f>
        <v>0</v>
      </c>
      <c r="DZ229" s="196">
        <f t="shared" ref="DZ229:EA233" si="369">+AH229</f>
        <v>0</v>
      </c>
      <c r="EA229" s="196">
        <f t="shared" si="369"/>
        <v>0</v>
      </c>
      <c r="EB229" s="196">
        <f>+BA229</f>
        <v>0</v>
      </c>
      <c r="EC229" s="196">
        <f>+BJ229+BK229+BL229+BN229+BM229+BT229</f>
        <v>0</v>
      </c>
      <c r="ED229" s="196">
        <f t="shared" ref="ED229:EE233" si="370">+BP229</f>
        <v>0</v>
      </c>
      <c r="EE229" s="196">
        <f t="shared" si="370"/>
        <v>0</v>
      </c>
      <c r="EF229" s="196">
        <f>+BO229</f>
        <v>0</v>
      </c>
      <c r="EG229" s="196">
        <f>+BB229+BC229</f>
        <v>0</v>
      </c>
      <c r="EH229" s="196">
        <f t="shared" ref="EH229:EI233" si="371">+BD229</f>
        <v>0</v>
      </c>
      <c r="EI229" s="196">
        <f t="shared" si="371"/>
        <v>0</v>
      </c>
      <c r="EJ229" s="196">
        <f>+BR229</f>
        <v>0</v>
      </c>
      <c r="EK229" s="196">
        <f t="shared" si="353"/>
        <v>0</v>
      </c>
      <c r="EL229" s="196">
        <f t="shared" ref="EL229:EL233" si="372">SUM(DX229:EK229)</f>
        <v>0</v>
      </c>
      <c r="EM229" s="169">
        <f t="shared" ref="EM229:EM233" si="373">+EL229+DW229</f>
        <v>549693000</v>
      </c>
      <c r="EN229" s="509">
        <f t="shared" si="352"/>
        <v>0</v>
      </c>
    </row>
    <row r="230" spans="1:144" ht="24.75" hidden="1" customHeight="1">
      <c r="A230" s="358" t="s">
        <v>621</v>
      </c>
      <c r="B230" s="498" t="s">
        <v>348</v>
      </c>
      <c r="C230" s="499" t="s">
        <v>605</v>
      </c>
      <c r="D230" s="500" t="s">
        <v>316</v>
      </c>
      <c r="E230" s="500" t="s">
        <v>318</v>
      </c>
      <c r="F230" s="495" t="s">
        <v>622</v>
      </c>
      <c r="G230" s="428" t="str">
        <f t="shared" si="354"/>
        <v>1906037</v>
      </c>
      <c r="H230" s="501">
        <v>1906037</v>
      </c>
      <c r="I230" s="502">
        <f t="shared" si="355"/>
        <v>0</v>
      </c>
      <c r="J230" s="503" t="s">
        <v>571</v>
      </c>
      <c r="K230" s="501"/>
      <c r="L230" s="503" t="s">
        <v>409</v>
      </c>
      <c r="M230" s="358">
        <v>240</v>
      </c>
      <c r="N230" s="503" t="s">
        <v>617</v>
      </c>
      <c r="O230" s="503" t="s">
        <v>613</v>
      </c>
      <c r="P230" s="504" t="str">
        <f t="shared" si="356"/>
        <v>O230117</v>
      </c>
      <c r="Q230" s="504" t="str">
        <f t="shared" si="357"/>
        <v>1906</v>
      </c>
      <c r="R230" s="504" t="str">
        <f t="shared" si="358"/>
        <v>20240187</v>
      </c>
      <c r="S230" s="417" t="str">
        <f t="shared" si="359"/>
        <v>27</v>
      </c>
      <c r="T230" s="504" t="str">
        <f t="shared" si="360"/>
        <v>037</v>
      </c>
      <c r="U230" s="312" t="str">
        <f t="shared" si="361"/>
        <v>O23011719062024018727037</v>
      </c>
      <c r="V230" s="505" t="s">
        <v>345</v>
      </c>
      <c r="W230" s="500" t="s">
        <v>346</v>
      </c>
      <c r="X230" s="506">
        <v>10</v>
      </c>
      <c r="Y230" s="507" t="s">
        <v>347</v>
      </c>
      <c r="Z230" s="389">
        <v>0</v>
      </c>
      <c r="AA230" s="389">
        <v>0</v>
      </c>
      <c r="AB230" s="389">
        <v>0</v>
      </c>
      <c r="AC230" s="389">
        <v>0</v>
      </c>
      <c r="AD230" s="389">
        <v>0</v>
      </c>
      <c r="AE230" s="405">
        <v>0</v>
      </c>
      <c r="AF230" s="389">
        <v>0</v>
      </c>
      <c r="AG230" s="389">
        <v>0</v>
      </c>
      <c r="AH230" s="389">
        <v>0</v>
      </c>
      <c r="AI230" s="389">
        <v>0</v>
      </c>
      <c r="AJ230" s="389">
        <v>0</v>
      </c>
      <c r="AK230" s="389">
        <v>0</v>
      </c>
      <c r="AL230" s="389">
        <v>0</v>
      </c>
      <c r="AM230" s="389">
        <v>0</v>
      </c>
      <c r="AN230" s="389">
        <v>0</v>
      </c>
      <c r="AO230" s="389">
        <v>0</v>
      </c>
      <c r="AP230" s="389">
        <v>0</v>
      </c>
      <c r="AQ230" s="389">
        <v>0</v>
      </c>
      <c r="AR230" s="389">
        <v>0</v>
      </c>
      <c r="AS230" s="389">
        <v>0</v>
      </c>
      <c r="AT230" s="389">
        <v>0</v>
      </c>
      <c r="AU230" s="389">
        <v>0</v>
      </c>
      <c r="AV230" s="389">
        <v>0</v>
      </c>
      <c r="AW230" s="406">
        <v>0</v>
      </c>
      <c r="AX230" s="407">
        <v>0</v>
      </c>
      <c r="AY230" s="407">
        <v>0</v>
      </c>
      <c r="AZ230" s="318">
        <f>SUM(Z230:AY231)</f>
        <v>0</v>
      </c>
      <c r="BA230" s="389">
        <v>0</v>
      </c>
      <c r="BB230" s="389">
        <v>0</v>
      </c>
      <c r="BC230" s="389">
        <v>0</v>
      </c>
      <c r="BD230" s="389">
        <v>0</v>
      </c>
      <c r="BE230" s="389">
        <v>0</v>
      </c>
      <c r="BF230" s="389">
        <v>0</v>
      </c>
      <c r="BG230" s="389">
        <v>0</v>
      </c>
      <c r="BH230" s="389">
        <v>0</v>
      </c>
      <c r="BI230" s="389">
        <v>0</v>
      </c>
      <c r="BJ230" s="389">
        <v>0</v>
      </c>
      <c r="BK230" s="389">
        <v>0</v>
      </c>
      <c r="BL230" s="406">
        <v>0</v>
      </c>
      <c r="BM230" s="389">
        <v>0</v>
      </c>
      <c r="BN230" s="406">
        <v>0</v>
      </c>
      <c r="BO230" s="389">
        <v>0</v>
      </c>
      <c r="BP230" s="389">
        <v>0</v>
      </c>
      <c r="BQ230" s="389">
        <v>0</v>
      </c>
      <c r="BR230" s="389">
        <v>0</v>
      </c>
      <c r="BS230" s="389">
        <v>0</v>
      </c>
      <c r="BT230" s="389">
        <v>0</v>
      </c>
      <c r="BU230" s="389">
        <f>SUM(BA230:BT230)</f>
        <v>0</v>
      </c>
      <c r="BV230" s="389">
        <f>+BU230+AZ230</f>
        <v>0</v>
      </c>
      <c r="BW230" s="870"/>
      <c r="BX230" s="389">
        <v>0</v>
      </c>
      <c r="BY230" s="389">
        <v>0</v>
      </c>
      <c r="BZ230" s="389">
        <v>0</v>
      </c>
      <c r="CA230" s="389">
        <v>0</v>
      </c>
      <c r="CB230" s="389">
        <v>0</v>
      </c>
      <c r="CC230" s="389">
        <v>0</v>
      </c>
      <c r="CD230" s="389">
        <v>0</v>
      </c>
      <c r="CE230" s="389">
        <v>0</v>
      </c>
      <c r="CF230" s="389">
        <v>0</v>
      </c>
      <c r="CG230" s="389">
        <v>0</v>
      </c>
      <c r="CH230" s="389">
        <v>0</v>
      </c>
      <c r="CI230" s="389">
        <v>0</v>
      </c>
      <c r="CJ230" s="389">
        <v>0</v>
      </c>
      <c r="CK230" s="389">
        <v>0</v>
      </c>
      <c r="CL230" s="389">
        <v>0</v>
      </c>
      <c r="CM230" s="389">
        <v>0</v>
      </c>
      <c r="CN230" s="389">
        <v>0</v>
      </c>
      <c r="CO230" s="389">
        <v>0</v>
      </c>
      <c r="CP230" s="389">
        <v>0</v>
      </c>
      <c r="CQ230" s="389">
        <v>0</v>
      </c>
      <c r="CR230" s="389">
        <v>0</v>
      </c>
      <c r="CS230" s="389">
        <v>0</v>
      </c>
      <c r="CT230" s="389">
        <v>0</v>
      </c>
      <c r="CU230" s="389">
        <v>0</v>
      </c>
      <c r="CV230" s="389">
        <v>0</v>
      </c>
      <c r="CW230" s="389">
        <f>SUM(BW230:CV230)</f>
        <v>0</v>
      </c>
      <c r="CX230" s="389">
        <v>0</v>
      </c>
      <c r="CY230" s="389">
        <v>0</v>
      </c>
      <c r="CZ230" s="389">
        <v>0</v>
      </c>
      <c r="DA230" s="389">
        <v>0</v>
      </c>
      <c r="DB230" s="318">
        <f t="shared" si="362"/>
        <v>0</v>
      </c>
      <c r="DC230" s="318">
        <f t="shared" si="363"/>
        <v>0</v>
      </c>
      <c r="DD230" s="318">
        <f t="shared" si="364"/>
        <v>0</v>
      </c>
      <c r="DE230" s="355">
        <f t="shared" si="365"/>
        <v>0</v>
      </c>
      <c r="DF230" s="355">
        <f t="shared" si="366"/>
        <v>0</v>
      </c>
      <c r="DG230" s="223"/>
      <c r="DH230" s="324"/>
      <c r="DI230" s="167"/>
      <c r="DJ230" s="196">
        <f t="shared" si="291"/>
        <v>0</v>
      </c>
      <c r="DK230" s="196">
        <f>+CK230+CL230+CM230+CN230</f>
        <v>0</v>
      </c>
      <c r="DL230" s="196">
        <f t="shared" si="367"/>
        <v>0</v>
      </c>
      <c r="DM230" s="196">
        <f t="shared" si="367"/>
        <v>0</v>
      </c>
      <c r="DN230" s="196">
        <f t="shared" si="367"/>
        <v>0</v>
      </c>
      <c r="DO230" s="196">
        <f>+CX230</f>
        <v>0</v>
      </c>
      <c r="DP230" s="196">
        <f>+CY230+CZ230+DA230</f>
        <v>0</v>
      </c>
      <c r="DQ230" s="196">
        <f>+CS230</f>
        <v>0</v>
      </c>
      <c r="DR230" s="196">
        <v>0</v>
      </c>
      <c r="DS230" s="196">
        <f>+CR230</f>
        <v>0</v>
      </c>
      <c r="DT230" s="196">
        <f t="shared" si="368"/>
        <v>0</v>
      </c>
      <c r="DU230" s="196">
        <f t="shared" si="368"/>
        <v>0</v>
      </c>
      <c r="DV230" s="196">
        <f t="shared" si="368"/>
        <v>0</v>
      </c>
      <c r="DW230" s="196">
        <f>SUM(DJ230:DV230)</f>
        <v>0</v>
      </c>
      <c r="DX230" s="196">
        <f>+Z230+AA230+AB230+AC230+AD230+AE230+AF230+AJ230+AK230+AL230+AM230+AN230+AO230+AP230+AQ230+AR230+AS230+AT230+AU230+AV230+BF230+AW230+AX230+AY230+BG230+BH230+BI230</f>
        <v>0</v>
      </c>
      <c r="DY230" s="196">
        <f>+AG230+AH230</f>
        <v>0</v>
      </c>
      <c r="DZ230" s="196">
        <f t="shared" si="369"/>
        <v>0</v>
      </c>
      <c r="EA230" s="196">
        <f t="shared" si="369"/>
        <v>0</v>
      </c>
      <c r="EB230" s="196">
        <f>+BA230</f>
        <v>0</v>
      </c>
      <c r="EC230" s="196">
        <f>+BJ230+BK230+BL230+BN230+BM230+BT230</f>
        <v>0</v>
      </c>
      <c r="ED230" s="196">
        <f t="shared" si="370"/>
        <v>0</v>
      </c>
      <c r="EE230" s="196">
        <f t="shared" si="370"/>
        <v>0</v>
      </c>
      <c r="EF230" s="196">
        <f>+BO230</f>
        <v>0</v>
      </c>
      <c r="EG230" s="196">
        <f>+BB230+BC230</f>
        <v>0</v>
      </c>
      <c r="EH230" s="196">
        <f t="shared" si="371"/>
        <v>0</v>
      </c>
      <c r="EI230" s="196">
        <f t="shared" si="371"/>
        <v>0</v>
      </c>
      <c r="EJ230" s="196">
        <f>+BR230</f>
        <v>0</v>
      </c>
      <c r="EK230" s="196">
        <f t="shared" si="353"/>
        <v>0</v>
      </c>
      <c r="EL230" s="196">
        <f t="shared" si="372"/>
        <v>0</v>
      </c>
      <c r="EM230" s="169">
        <f t="shared" si="373"/>
        <v>0</v>
      </c>
      <c r="EN230" s="509">
        <f t="shared" si="352"/>
        <v>0</v>
      </c>
    </row>
    <row r="231" spans="1:144" ht="24.75" hidden="1" customHeight="1">
      <c r="A231" s="358" t="s">
        <v>623</v>
      </c>
      <c r="B231" s="498" t="s">
        <v>348</v>
      </c>
      <c r="C231" s="499" t="s">
        <v>605</v>
      </c>
      <c r="D231" s="500" t="s">
        <v>316</v>
      </c>
      <c r="E231" s="500" t="s">
        <v>318</v>
      </c>
      <c r="F231" s="495" t="s">
        <v>624</v>
      </c>
      <c r="G231" s="428" t="str">
        <f t="shared" si="354"/>
        <v>1906039</v>
      </c>
      <c r="H231" s="501">
        <v>1906039</v>
      </c>
      <c r="I231" s="502">
        <f t="shared" si="355"/>
        <v>0</v>
      </c>
      <c r="J231" s="503" t="s">
        <v>549</v>
      </c>
      <c r="K231" s="501"/>
      <c r="L231" s="503" t="s">
        <v>409</v>
      </c>
      <c r="M231" s="358">
        <v>244</v>
      </c>
      <c r="N231" s="503" t="s">
        <v>617</v>
      </c>
      <c r="O231" s="503" t="s">
        <v>613</v>
      </c>
      <c r="P231" s="504" t="str">
        <f t="shared" si="356"/>
        <v>O230117</v>
      </c>
      <c r="Q231" s="504" t="str">
        <f t="shared" si="357"/>
        <v>1906</v>
      </c>
      <c r="R231" s="504" t="str">
        <f t="shared" si="358"/>
        <v>20240187</v>
      </c>
      <c r="S231" s="417" t="str">
        <f t="shared" si="359"/>
        <v>27</v>
      </c>
      <c r="T231" s="504" t="str">
        <f t="shared" si="360"/>
        <v>039</v>
      </c>
      <c r="U231" s="312" t="str">
        <f t="shared" si="361"/>
        <v>O23011719062024018727039</v>
      </c>
      <c r="V231" s="505" t="s">
        <v>345</v>
      </c>
      <c r="W231" s="500" t="s">
        <v>346</v>
      </c>
      <c r="X231" s="506">
        <v>10</v>
      </c>
      <c r="Y231" s="507" t="s">
        <v>347</v>
      </c>
      <c r="Z231" s="389">
        <v>0</v>
      </c>
      <c r="AA231" s="389">
        <v>0</v>
      </c>
      <c r="AB231" s="389">
        <v>0</v>
      </c>
      <c r="AC231" s="389">
        <v>0</v>
      </c>
      <c r="AD231" s="389">
        <v>0</v>
      </c>
      <c r="AE231" s="405">
        <v>0</v>
      </c>
      <c r="AF231" s="389">
        <v>0</v>
      </c>
      <c r="AG231" s="389">
        <v>0</v>
      </c>
      <c r="AH231" s="389">
        <v>0</v>
      </c>
      <c r="AI231" s="389">
        <v>0</v>
      </c>
      <c r="AJ231" s="389">
        <v>0</v>
      </c>
      <c r="AK231" s="389">
        <v>0</v>
      </c>
      <c r="AL231" s="389">
        <v>0</v>
      </c>
      <c r="AM231" s="389">
        <v>0</v>
      </c>
      <c r="AN231" s="389">
        <v>0</v>
      </c>
      <c r="AO231" s="389">
        <v>0</v>
      </c>
      <c r="AP231" s="389">
        <v>0</v>
      </c>
      <c r="AQ231" s="389">
        <v>0</v>
      </c>
      <c r="AR231" s="389">
        <v>0</v>
      </c>
      <c r="AS231" s="389">
        <v>0</v>
      </c>
      <c r="AT231" s="389">
        <v>0</v>
      </c>
      <c r="AU231" s="389">
        <v>0</v>
      </c>
      <c r="AV231" s="389">
        <v>0</v>
      </c>
      <c r="AW231" s="406">
        <v>0</v>
      </c>
      <c r="AX231" s="407">
        <v>0</v>
      </c>
      <c r="AY231" s="407">
        <v>0</v>
      </c>
      <c r="AZ231" s="318">
        <f>SUM(Z231:AY232)</f>
        <v>0</v>
      </c>
      <c r="BA231" s="389">
        <v>0</v>
      </c>
      <c r="BB231" s="389">
        <v>0</v>
      </c>
      <c r="BC231" s="389">
        <v>0</v>
      </c>
      <c r="BD231" s="389">
        <v>0</v>
      </c>
      <c r="BE231" s="389">
        <v>0</v>
      </c>
      <c r="BF231" s="389">
        <v>0</v>
      </c>
      <c r="BG231" s="389">
        <v>0</v>
      </c>
      <c r="BH231" s="389">
        <v>0</v>
      </c>
      <c r="BI231" s="389">
        <v>0</v>
      </c>
      <c r="BJ231" s="389">
        <v>0</v>
      </c>
      <c r="BK231" s="389">
        <v>0</v>
      </c>
      <c r="BL231" s="406">
        <v>0</v>
      </c>
      <c r="BM231" s="389">
        <v>0</v>
      </c>
      <c r="BN231" s="406">
        <v>0</v>
      </c>
      <c r="BO231" s="389">
        <v>0</v>
      </c>
      <c r="BP231" s="389">
        <v>0</v>
      </c>
      <c r="BQ231" s="389">
        <v>0</v>
      </c>
      <c r="BR231" s="389">
        <v>0</v>
      </c>
      <c r="BS231" s="389">
        <v>0</v>
      </c>
      <c r="BT231" s="389">
        <v>0</v>
      </c>
      <c r="BU231" s="389">
        <f>SUM(BA231:BT231)</f>
        <v>0</v>
      </c>
      <c r="BV231" s="389">
        <f>+BU231+AZ231</f>
        <v>0</v>
      </c>
      <c r="BW231" s="870"/>
      <c r="BX231" s="389">
        <v>0</v>
      </c>
      <c r="BY231" s="389">
        <v>0</v>
      </c>
      <c r="BZ231" s="389">
        <v>0</v>
      </c>
      <c r="CA231" s="389">
        <v>0</v>
      </c>
      <c r="CB231" s="389">
        <v>0</v>
      </c>
      <c r="CC231" s="389">
        <v>0</v>
      </c>
      <c r="CD231" s="389">
        <v>0</v>
      </c>
      <c r="CE231" s="389">
        <v>0</v>
      </c>
      <c r="CF231" s="389">
        <v>0</v>
      </c>
      <c r="CG231" s="389">
        <v>0</v>
      </c>
      <c r="CH231" s="389">
        <v>52395241881</v>
      </c>
      <c r="CI231" s="389">
        <v>1650450119</v>
      </c>
      <c r="CJ231" s="389">
        <v>0</v>
      </c>
      <c r="CK231" s="389">
        <v>0</v>
      </c>
      <c r="CL231" s="389">
        <v>0</v>
      </c>
      <c r="CM231" s="389">
        <v>0</v>
      </c>
      <c r="CN231" s="389">
        <v>0</v>
      </c>
      <c r="CO231" s="389">
        <v>0</v>
      </c>
      <c r="CP231" s="389">
        <v>0</v>
      </c>
      <c r="CQ231" s="389">
        <v>0</v>
      </c>
      <c r="CR231" s="389">
        <v>0</v>
      </c>
      <c r="CS231" s="389">
        <v>0</v>
      </c>
      <c r="CT231" s="389">
        <v>0</v>
      </c>
      <c r="CU231" s="389">
        <v>0</v>
      </c>
      <c r="CV231" s="389">
        <v>0</v>
      </c>
      <c r="CW231" s="389">
        <f>SUM(BW231:CV231)</f>
        <v>54045692000</v>
      </c>
      <c r="CX231" s="389">
        <v>0</v>
      </c>
      <c r="CY231" s="389">
        <v>0</v>
      </c>
      <c r="CZ231" s="389">
        <v>0</v>
      </c>
      <c r="DA231" s="389">
        <v>0</v>
      </c>
      <c r="DB231" s="318">
        <f t="shared" si="362"/>
        <v>0</v>
      </c>
      <c r="DC231" s="318">
        <f t="shared" si="363"/>
        <v>54045692000</v>
      </c>
      <c r="DD231" s="318">
        <f t="shared" si="364"/>
        <v>54045692000</v>
      </c>
      <c r="DE231" s="355">
        <f t="shared" si="365"/>
        <v>54045692000</v>
      </c>
      <c r="DF231" s="355">
        <f t="shared" si="366"/>
        <v>0</v>
      </c>
      <c r="DG231" s="223"/>
      <c r="DH231" s="324"/>
      <c r="DI231" s="167"/>
      <c r="DJ231" s="196">
        <f t="shared" si="291"/>
        <v>54045692000</v>
      </c>
      <c r="DK231" s="196">
        <f>+CK231+CL231+CM231+CN231</f>
        <v>0</v>
      </c>
      <c r="DL231" s="196">
        <f t="shared" si="367"/>
        <v>0</v>
      </c>
      <c r="DM231" s="196">
        <f t="shared" si="367"/>
        <v>0</v>
      </c>
      <c r="DN231" s="196">
        <f t="shared" si="367"/>
        <v>0</v>
      </c>
      <c r="DO231" s="196">
        <f>+CX231</f>
        <v>0</v>
      </c>
      <c r="DP231" s="196">
        <f>+CY231+CZ231+DA231</f>
        <v>0</v>
      </c>
      <c r="DQ231" s="196">
        <f>+CS231</f>
        <v>0</v>
      </c>
      <c r="DR231" s="196">
        <v>0</v>
      </c>
      <c r="DS231" s="196">
        <f>+CR231</f>
        <v>0</v>
      </c>
      <c r="DT231" s="196">
        <f t="shared" si="368"/>
        <v>0</v>
      </c>
      <c r="DU231" s="196">
        <f t="shared" si="368"/>
        <v>0</v>
      </c>
      <c r="DV231" s="196">
        <f t="shared" si="368"/>
        <v>0</v>
      </c>
      <c r="DW231" s="196">
        <f>SUM(DJ231:DV231)</f>
        <v>54045692000</v>
      </c>
      <c r="DX231" s="196">
        <f>+Z231+AA231+AB231+AC231+AD231+AE231+AF231+AJ231+AK231+AL231+AM231+AN231+AO231+AP231+AQ231+AR231+AS231+AT231+AU231+AV231+BF231+AW231+AX231+AY231+BG231+BH231+BI231</f>
        <v>0</v>
      </c>
      <c r="DY231" s="196">
        <f>+AG231+AH231</f>
        <v>0</v>
      </c>
      <c r="DZ231" s="196">
        <f t="shared" si="369"/>
        <v>0</v>
      </c>
      <c r="EA231" s="196">
        <f t="shared" si="369"/>
        <v>0</v>
      </c>
      <c r="EB231" s="196">
        <f>+BA231</f>
        <v>0</v>
      </c>
      <c r="EC231" s="196">
        <f>+BJ231+BK231+BL231+BN231+BM231+BT231</f>
        <v>0</v>
      </c>
      <c r="ED231" s="196">
        <f t="shared" si="370"/>
        <v>0</v>
      </c>
      <c r="EE231" s="196">
        <f t="shared" si="370"/>
        <v>0</v>
      </c>
      <c r="EF231" s="196">
        <f>+BO231</f>
        <v>0</v>
      </c>
      <c r="EG231" s="196">
        <f>+BB231+BC231</f>
        <v>0</v>
      </c>
      <c r="EH231" s="196">
        <f t="shared" si="371"/>
        <v>0</v>
      </c>
      <c r="EI231" s="196">
        <f t="shared" si="371"/>
        <v>0</v>
      </c>
      <c r="EJ231" s="196">
        <f>+BR231</f>
        <v>0</v>
      </c>
      <c r="EK231" s="196">
        <f t="shared" si="353"/>
        <v>0</v>
      </c>
      <c r="EL231" s="196">
        <f t="shared" si="372"/>
        <v>0</v>
      </c>
      <c r="EM231" s="169">
        <f t="shared" si="373"/>
        <v>54045692000</v>
      </c>
      <c r="EN231" s="509">
        <f t="shared" si="352"/>
        <v>0</v>
      </c>
    </row>
    <row r="232" spans="1:144" ht="24.75" hidden="1" customHeight="1">
      <c r="A232" s="358" t="s">
        <v>625</v>
      </c>
      <c r="B232" s="498" t="s">
        <v>348</v>
      </c>
      <c r="C232" s="499" t="s">
        <v>605</v>
      </c>
      <c r="D232" s="500" t="s">
        <v>316</v>
      </c>
      <c r="E232" s="500" t="s">
        <v>318</v>
      </c>
      <c r="F232" s="495" t="s">
        <v>626</v>
      </c>
      <c r="G232" s="428" t="str">
        <f t="shared" si="354"/>
        <v>1906039</v>
      </c>
      <c r="H232" s="501">
        <v>1906039</v>
      </c>
      <c r="I232" s="502">
        <f t="shared" si="355"/>
        <v>0</v>
      </c>
      <c r="J232" s="503" t="s">
        <v>549</v>
      </c>
      <c r="K232" s="501"/>
      <c r="L232" s="503" t="s">
        <v>409</v>
      </c>
      <c r="M232" s="358">
        <v>248</v>
      </c>
      <c r="N232" s="503" t="s">
        <v>617</v>
      </c>
      <c r="O232" s="503" t="s">
        <v>613</v>
      </c>
      <c r="P232" s="504" t="str">
        <f t="shared" si="356"/>
        <v>O230117</v>
      </c>
      <c r="Q232" s="504" t="str">
        <f t="shared" si="357"/>
        <v>1906</v>
      </c>
      <c r="R232" s="504" t="str">
        <f t="shared" si="358"/>
        <v>20240187</v>
      </c>
      <c r="S232" s="417" t="str">
        <f t="shared" si="359"/>
        <v>27</v>
      </c>
      <c r="T232" s="504" t="str">
        <f t="shared" si="360"/>
        <v>039</v>
      </c>
      <c r="U232" s="312" t="str">
        <f t="shared" si="361"/>
        <v>O23011719062024018727039</v>
      </c>
      <c r="V232" s="505" t="s">
        <v>345</v>
      </c>
      <c r="W232" s="500" t="s">
        <v>346</v>
      </c>
      <c r="X232" s="506">
        <v>10</v>
      </c>
      <c r="Y232" s="507" t="s">
        <v>347</v>
      </c>
      <c r="Z232" s="389">
        <v>0</v>
      </c>
      <c r="AA232" s="389">
        <v>0</v>
      </c>
      <c r="AB232" s="389">
        <v>0</v>
      </c>
      <c r="AC232" s="389">
        <v>0</v>
      </c>
      <c r="AD232" s="389">
        <v>0</v>
      </c>
      <c r="AE232" s="405">
        <v>0</v>
      </c>
      <c r="AF232" s="389">
        <v>0</v>
      </c>
      <c r="AG232" s="389">
        <v>0</v>
      </c>
      <c r="AH232" s="389">
        <v>0</v>
      </c>
      <c r="AI232" s="389">
        <v>0</v>
      </c>
      <c r="AJ232" s="389">
        <v>0</v>
      </c>
      <c r="AK232" s="389">
        <v>0</v>
      </c>
      <c r="AL232" s="389">
        <v>0</v>
      </c>
      <c r="AM232" s="389">
        <v>0</v>
      </c>
      <c r="AN232" s="389">
        <v>0</v>
      </c>
      <c r="AO232" s="389">
        <v>0</v>
      </c>
      <c r="AP232" s="389">
        <v>0</v>
      </c>
      <c r="AQ232" s="389">
        <v>0</v>
      </c>
      <c r="AR232" s="389">
        <v>0</v>
      </c>
      <c r="AS232" s="389">
        <v>0</v>
      </c>
      <c r="AT232" s="389">
        <v>0</v>
      </c>
      <c r="AU232" s="389">
        <v>0</v>
      </c>
      <c r="AV232" s="389">
        <v>0</v>
      </c>
      <c r="AW232" s="406">
        <v>0</v>
      </c>
      <c r="AX232" s="407">
        <v>0</v>
      </c>
      <c r="AY232" s="407">
        <v>0</v>
      </c>
      <c r="AZ232" s="318">
        <f>SUM(Z232:AY233)</f>
        <v>0</v>
      </c>
      <c r="BA232" s="389">
        <v>0</v>
      </c>
      <c r="BB232" s="389">
        <v>0</v>
      </c>
      <c r="BC232" s="389">
        <v>0</v>
      </c>
      <c r="BD232" s="389">
        <v>0</v>
      </c>
      <c r="BE232" s="389">
        <v>0</v>
      </c>
      <c r="BF232" s="389">
        <v>0</v>
      </c>
      <c r="BG232" s="389">
        <v>0</v>
      </c>
      <c r="BH232" s="389">
        <v>0</v>
      </c>
      <c r="BI232" s="389">
        <v>0</v>
      </c>
      <c r="BJ232" s="389">
        <v>0</v>
      </c>
      <c r="BK232" s="389">
        <v>0</v>
      </c>
      <c r="BL232" s="406">
        <v>0</v>
      </c>
      <c r="BM232" s="389">
        <v>0</v>
      </c>
      <c r="BN232" s="406">
        <v>0</v>
      </c>
      <c r="BO232" s="389">
        <v>0</v>
      </c>
      <c r="BP232" s="389">
        <v>0</v>
      </c>
      <c r="BQ232" s="389">
        <v>0</v>
      </c>
      <c r="BR232" s="389">
        <v>0</v>
      </c>
      <c r="BS232" s="389">
        <v>0</v>
      </c>
      <c r="BT232" s="389">
        <v>0</v>
      </c>
      <c r="BU232" s="389">
        <f>SUM(BA232:BT232)</f>
        <v>0</v>
      </c>
      <c r="BV232" s="389">
        <f>+BU232+AZ232</f>
        <v>0</v>
      </c>
      <c r="BW232" s="870">
        <v>271419871</v>
      </c>
      <c r="BX232" s="389">
        <v>0</v>
      </c>
      <c r="BY232" s="389">
        <v>0</v>
      </c>
      <c r="BZ232" s="389">
        <v>0</v>
      </c>
      <c r="CA232" s="389">
        <v>0</v>
      </c>
      <c r="CB232" s="389">
        <v>0</v>
      </c>
      <c r="CC232" s="389">
        <v>0</v>
      </c>
      <c r="CD232" s="389">
        <v>0</v>
      </c>
      <c r="CE232" s="389">
        <v>0</v>
      </c>
      <c r="CF232" s="389">
        <v>0</v>
      </c>
      <c r="CG232" s="389">
        <v>0</v>
      </c>
      <c r="CH232" s="508">
        <v>435319741</v>
      </c>
      <c r="CI232" s="508">
        <v>12936389</v>
      </c>
      <c r="CJ232" s="389">
        <v>0</v>
      </c>
      <c r="CK232" s="389">
        <v>0</v>
      </c>
      <c r="CL232" s="389">
        <v>0</v>
      </c>
      <c r="CM232" s="389">
        <v>0</v>
      </c>
      <c r="CN232" s="389">
        <v>0</v>
      </c>
      <c r="CO232" s="389">
        <v>0</v>
      </c>
      <c r="CP232" s="389">
        <v>0</v>
      </c>
      <c r="CQ232" s="389">
        <v>0</v>
      </c>
      <c r="CR232" s="389">
        <v>0</v>
      </c>
      <c r="CS232" s="389">
        <v>0</v>
      </c>
      <c r="CT232" s="389">
        <v>0</v>
      </c>
      <c r="CU232" s="389">
        <v>0</v>
      </c>
      <c r="CV232" s="389">
        <v>0</v>
      </c>
      <c r="CW232" s="389">
        <f>SUM(BW232:CV232)</f>
        <v>719676001</v>
      </c>
      <c r="CX232" s="389">
        <v>0</v>
      </c>
      <c r="CY232" s="389">
        <v>0</v>
      </c>
      <c r="CZ232" s="389">
        <v>0</v>
      </c>
      <c r="DA232" s="389">
        <v>0</v>
      </c>
      <c r="DB232" s="318">
        <f t="shared" si="362"/>
        <v>0</v>
      </c>
      <c r="DC232" s="318">
        <f t="shared" si="363"/>
        <v>719676001</v>
      </c>
      <c r="DD232" s="318">
        <f t="shared" si="364"/>
        <v>719676001</v>
      </c>
      <c r="DE232" s="355">
        <f t="shared" si="365"/>
        <v>719676000</v>
      </c>
      <c r="DF232" s="355">
        <f t="shared" si="366"/>
        <v>-1</v>
      </c>
      <c r="DG232" s="223"/>
      <c r="DH232" s="324"/>
      <c r="DI232" s="167"/>
      <c r="DJ232" s="196">
        <f t="shared" ref="DJ232:DJ263" si="374">+BW232+BX232+BY232+BZ232+CA232+CB232+CC232+CD232+CE232+CF232+CG232+CH232+CI232</f>
        <v>719676001</v>
      </c>
      <c r="DK232" s="196">
        <f>+CK232+CL232+CM232+CN232</f>
        <v>0</v>
      </c>
      <c r="DL232" s="196">
        <f t="shared" si="367"/>
        <v>0</v>
      </c>
      <c r="DM232" s="196">
        <f t="shared" si="367"/>
        <v>0</v>
      </c>
      <c r="DN232" s="196">
        <f t="shared" si="367"/>
        <v>0</v>
      </c>
      <c r="DO232" s="196">
        <f>+CX232</f>
        <v>0</v>
      </c>
      <c r="DP232" s="196">
        <f>+CY232+CZ232+DA232</f>
        <v>0</v>
      </c>
      <c r="DQ232" s="196">
        <f>+CS232</f>
        <v>0</v>
      </c>
      <c r="DR232" s="196">
        <v>0</v>
      </c>
      <c r="DS232" s="196">
        <f>+CR232</f>
        <v>0</v>
      </c>
      <c r="DT232" s="196">
        <f t="shared" si="368"/>
        <v>0</v>
      </c>
      <c r="DU232" s="196">
        <f t="shared" si="368"/>
        <v>0</v>
      </c>
      <c r="DV232" s="196">
        <f t="shared" si="368"/>
        <v>0</v>
      </c>
      <c r="DW232" s="196">
        <f>SUM(DJ232:DV232)</f>
        <v>719676001</v>
      </c>
      <c r="DX232" s="196">
        <f>+Z232+AA232+AB232+AC232+AD232+AE232+AF232+AJ232+AK232+AL232+AM232+AN232+AO232+AP232+AQ232+AR232+AS232+AT232+AU232+AV232+BF232+AW232+AX232+AY232+BG232+BH232+BI232</f>
        <v>0</v>
      </c>
      <c r="DY232" s="196">
        <f>+AG232+AH232</f>
        <v>0</v>
      </c>
      <c r="DZ232" s="196">
        <f t="shared" si="369"/>
        <v>0</v>
      </c>
      <c r="EA232" s="196">
        <f t="shared" si="369"/>
        <v>0</v>
      </c>
      <c r="EB232" s="196">
        <f>+BA232</f>
        <v>0</v>
      </c>
      <c r="EC232" s="196">
        <f>+BJ232+BK232+BL232+BN232+BM232+BT232</f>
        <v>0</v>
      </c>
      <c r="ED232" s="196">
        <f t="shared" si="370"/>
        <v>0</v>
      </c>
      <c r="EE232" s="196">
        <f t="shared" si="370"/>
        <v>0</v>
      </c>
      <c r="EF232" s="196">
        <f>+BO232</f>
        <v>0</v>
      </c>
      <c r="EG232" s="196">
        <f>+BB232+BC232</f>
        <v>0</v>
      </c>
      <c r="EH232" s="196">
        <f t="shared" si="371"/>
        <v>0</v>
      </c>
      <c r="EI232" s="196">
        <f t="shared" si="371"/>
        <v>0</v>
      </c>
      <c r="EJ232" s="196">
        <f>+BR232</f>
        <v>0</v>
      </c>
      <c r="EK232" s="196">
        <f t="shared" si="353"/>
        <v>0</v>
      </c>
      <c r="EL232" s="196">
        <f t="shared" si="372"/>
        <v>0</v>
      </c>
      <c r="EM232" s="169">
        <f t="shared" si="373"/>
        <v>719676001</v>
      </c>
      <c r="EN232" s="509">
        <f t="shared" si="352"/>
        <v>0</v>
      </c>
    </row>
    <row r="233" spans="1:144" ht="24.75" hidden="1" customHeight="1">
      <c r="A233" s="358" t="s">
        <v>627</v>
      </c>
      <c r="B233" s="498" t="s">
        <v>348</v>
      </c>
      <c r="C233" s="499" t="s">
        <v>605</v>
      </c>
      <c r="D233" s="500" t="s">
        <v>316</v>
      </c>
      <c r="E233" s="500" t="s">
        <v>318</v>
      </c>
      <c r="F233" s="495" t="s">
        <v>626</v>
      </c>
      <c r="G233" s="428" t="str">
        <f t="shared" si="354"/>
        <v>1906039</v>
      </c>
      <c r="H233" s="501">
        <v>1906039</v>
      </c>
      <c r="I233" s="502">
        <f t="shared" si="355"/>
        <v>0</v>
      </c>
      <c r="J233" s="503" t="s">
        <v>549</v>
      </c>
      <c r="K233" s="501"/>
      <c r="L233" s="503" t="s">
        <v>409</v>
      </c>
      <c r="M233" s="358">
        <v>249</v>
      </c>
      <c r="N233" s="503" t="s">
        <v>617</v>
      </c>
      <c r="O233" s="503" t="s">
        <v>613</v>
      </c>
      <c r="P233" s="504" t="str">
        <f t="shared" si="356"/>
        <v>O230117</v>
      </c>
      <c r="Q233" s="504" t="str">
        <f t="shared" si="357"/>
        <v>1906</v>
      </c>
      <c r="R233" s="504" t="str">
        <f t="shared" si="358"/>
        <v>20240187</v>
      </c>
      <c r="S233" s="417" t="str">
        <f t="shared" si="359"/>
        <v>27</v>
      </c>
      <c r="T233" s="504" t="str">
        <f t="shared" si="360"/>
        <v>039</v>
      </c>
      <c r="U233" s="312" t="str">
        <f t="shared" si="361"/>
        <v>O23011719062024018727039</v>
      </c>
      <c r="V233" s="505" t="s">
        <v>345</v>
      </c>
      <c r="W233" s="500" t="s">
        <v>346</v>
      </c>
      <c r="X233" s="506">
        <v>10</v>
      </c>
      <c r="Y233" s="507" t="s">
        <v>347</v>
      </c>
      <c r="Z233" s="389">
        <v>0</v>
      </c>
      <c r="AA233" s="389">
        <v>0</v>
      </c>
      <c r="AB233" s="389">
        <v>0</v>
      </c>
      <c r="AC233" s="389">
        <v>0</v>
      </c>
      <c r="AD233" s="389">
        <v>0</v>
      </c>
      <c r="AE233" s="405">
        <v>0</v>
      </c>
      <c r="AF233" s="389">
        <v>0</v>
      </c>
      <c r="AG233" s="389">
        <v>0</v>
      </c>
      <c r="AH233" s="389">
        <v>0</v>
      </c>
      <c r="AI233" s="389">
        <v>0</v>
      </c>
      <c r="AJ233" s="389">
        <v>0</v>
      </c>
      <c r="AK233" s="389">
        <v>0</v>
      </c>
      <c r="AL233" s="389">
        <v>0</v>
      </c>
      <c r="AM233" s="389">
        <v>0</v>
      </c>
      <c r="AN233" s="389">
        <v>0</v>
      </c>
      <c r="AO233" s="389">
        <v>0</v>
      </c>
      <c r="AP233" s="389">
        <v>0</v>
      </c>
      <c r="AQ233" s="389">
        <v>0</v>
      </c>
      <c r="AR233" s="389">
        <v>0</v>
      </c>
      <c r="AS233" s="389">
        <v>0</v>
      </c>
      <c r="AT233" s="389">
        <v>0</v>
      </c>
      <c r="AU233" s="389">
        <v>0</v>
      </c>
      <c r="AV233" s="389">
        <v>0</v>
      </c>
      <c r="AW233" s="406">
        <v>0</v>
      </c>
      <c r="AX233" s="407">
        <v>0</v>
      </c>
      <c r="AY233" s="407">
        <v>0</v>
      </c>
      <c r="AZ233" s="318">
        <f>SUM(Z233:AY234)</f>
        <v>0</v>
      </c>
      <c r="BA233" s="389">
        <v>0</v>
      </c>
      <c r="BB233" s="389">
        <v>0</v>
      </c>
      <c r="BC233" s="389">
        <v>0</v>
      </c>
      <c r="BD233" s="389">
        <v>0</v>
      </c>
      <c r="BE233" s="389">
        <v>0</v>
      </c>
      <c r="BF233" s="389">
        <v>0</v>
      </c>
      <c r="BG233" s="389">
        <v>0</v>
      </c>
      <c r="BH233" s="389">
        <v>0</v>
      </c>
      <c r="BI233" s="389">
        <v>0</v>
      </c>
      <c r="BJ233" s="389">
        <v>0</v>
      </c>
      <c r="BK233" s="389">
        <v>0</v>
      </c>
      <c r="BL233" s="406">
        <v>0</v>
      </c>
      <c r="BM233" s="389">
        <v>0</v>
      </c>
      <c r="BN233" s="406">
        <v>0</v>
      </c>
      <c r="BO233" s="389">
        <v>0</v>
      </c>
      <c r="BP233" s="389">
        <v>0</v>
      </c>
      <c r="BQ233" s="389">
        <v>0</v>
      </c>
      <c r="BR233" s="389">
        <v>0</v>
      </c>
      <c r="BS233" s="389">
        <v>0</v>
      </c>
      <c r="BT233" s="389">
        <v>0</v>
      </c>
      <c r="BU233" s="389">
        <f>SUM(BA233:BT233)</f>
        <v>0</v>
      </c>
      <c r="BV233" s="389">
        <f>+BU233+AZ233</f>
        <v>0</v>
      </c>
      <c r="BW233" s="870">
        <v>423964906</v>
      </c>
      <c r="BX233" s="389">
        <v>0</v>
      </c>
      <c r="BY233" s="389">
        <v>0</v>
      </c>
      <c r="BZ233" s="389">
        <v>0</v>
      </c>
      <c r="CA233" s="389">
        <v>0</v>
      </c>
      <c r="CB233" s="389">
        <v>0</v>
      </c>
      <c r="CC233" s="389">
        <v>0</v>
      </c>
      <c r="CD233" s="389">
        <v>0</v>
      </c>
      <c r="CE233" s="389">
        <v>0</v>
      </c>
      <c r="CF233" s="389">
        <v>0</v>
      </c>
      <c r="CG233" s="389">
        <v>0</v>
      </c>
      <c r="CH233" s="508">
        <v>1171712340</v>
      </c>
      <c r="CI233" s="508">
        <v>34819754</v>
      </c>
      <c r="CJ233" s="389">
        <v>0</v>
      </c>
      <c r="CK233" s="389">
        <v>0</v>
      </c>
      <c r="CL233" s="389">
        <v>0</v>
      </c>
      <c r="CM233" s="389">
        <v>0</v>
      </c>
      <c r="CN233" s="389">
        <v>0</v>
      </c>
      <c r="CO233" s="389">
        <v>0</v>
      </c>
      <c r="CP233" s="389">
        <v>0</v>
      </c>
      <c r="CQ233" s="389">
        <v>0</v>
      </c>
      <c r="CR233" s="389">
        <v>0</v>
      </c>
      <c r="CS233" s="389">
        <v>0</v>
      </c>
      <c r="CT233" s="389">
        <v>0</v>
      </c>
      <c r="CU233" s="389">
        <v>0</v>
      </c>
      <c r="CV233" s="389">
        <v>0</v>
      </c>
      <c r="CW233" s="389">
        <f>SUM(BW233:CV233)</f>
        <v>1630497000</v>
      </c>
      <c r="CX233" s="389">
        <v>0</v>
      </c>
      <c r="CY233" s="389">
        <v>0</v>
      </c>
      <c r="CZ233" s="389">
        <v>0</v>
      </c>
      <c r="DA233" s="389">
        <v>0</v>
      </c>
      <c r="DB233" s="318">
        <f t="shared" si="362"/>
        <v>0</v>
      </c>
      <c r="DC233" s="318">
        <f t="shared" si="363"/>
        <v>1630497000</v>
      </c>
      <c r="DD233" s="318">
        <f t="shared" si="364"/>
        <v>1630497000</v>
      </c>
      <c r="DE233" s="355">
        <f t="shared" si="365"/>
        <v>1630497000</v>
      </c>
      <c r="DF233" s="355">
        <f t="shared" si="366"/>
        <v>0</v>
      </c>
      <c r="DG233" s="223"/>
      <c r="DH233" s="324"/>
      <c r="DI233" s="167"/>
      <c r="DJ233" s="196">
        <f t="shared" si="374"/>
        <v>1630497000</v>
      </c>
      <c r="DK233" s="196">
        <f>+CK233+CL233+CM233+CN233</f>
        <v>0</v>
      </c>
      <c r="DL233" s="196">
        <f t="shared" si="367"/>
        <v>0</v>
      </c>
      <c r="DM233" s="196">
        <f t="shared" si="367"/>
        <v>0</v>
      </c>
      <c r="DN233" s="196">
        <f t="shared" si="367"/>
        <v>0</v>
      </c>
      <c r="DO233" s="196">
        <f>+CX233</f>
        <v>0</v>
      </c>
      <c r="DP233" s="196">
        <f>+CY233+CZ233+DA233</f>
        <v>0</v>
      </c>
      <c r="DQ233" s="196">
        <f>+CS233</f>
        <v>0</v>
      </c>
      <c r="DR233" s="196">
        <v>0</v>
      </c>
      <c r="DS233" s="196">
        <f>+CR233</f>
        <v>0</v>
      </c>
      <c r="DT233" s="196">
        <f t="shared" si="368"/>
        <v>0</v>
      </c>
      <c r="DU233" s="196">
        <f t="shared" si="368"/>
        <v>0</v>
      </c>
      <c r="DV233" s="196">
        <f t="shared" si="368"/>
        <v>0</v>
      </c>
      <c r="DW233" s="196">
        <f>SUM(DJ233:DV233)</f>
        <v>1630497000</v>
      </c>
      <c r="DX233" s="196">
        <f>+Z233+AA233+AB233+AC233+AD233+AE233+AF233+AJ233+AK233+AL233+AM233+AN233+AO233+AP233+AQ233+AR233+AS233+AT233+AU233+AV233+BF233+AW233+AX233+AY233+BG233+BH233+BI233</f>
        <v>0</v>
      </c>
      <c r="DY233" s="196">
        <f>+AG233+AH233</f>
        <v>0</v>
      </c>
      <c r="DZ233" s="196">
        <f t="shared" si="369"/>
        <v>0</v>
      </c>
      <c r="EA233" s="196">
        <f t="shared" si="369"/>
        <v>0</v>
      </c>
      <c r="EB233" s="196">
        <f>+BA233</f>
        <v>0</v>
      </c>
      <c r="EC233" s="196">
        <f>+BJ233+BK233+BL233+BN233+BM233+BT233</f>
        <v>0</v>
      </c>
      <c r="ED233" s="196">
        <f t="shared" si="370"/>
        <v>0</v>
      </c>
      <c r="EE233" s="196">
        <f t="shared" si="370"/>
        <v>0</v>
      </c>
      <c r="EF233" s="196">
        <f>+BO233</f>
        <v>0</v>
      </c>
      <c r="EG233" s="196">
        <f>+BB233+BC233</f>
        <v>0</v>
      </c>
      <c r="EH233" s="196">
        <f t="shared" si="371"/>
        <v>0</v>
      </c>
      <c r="EI233" s="196">
        <f t="shared" si="371"/>
        <v>0</v>
      </c>
      <c r="EJ233" s="196">
        <f>+BR233</f>
        <v>0</v>
      </c>
      <c r="EK233" s="196">
        <f t="shared" si="353"/>
        <v>0</v>
      </c>
      <c r="EL233" s="196">
        <f t="shared" si="372"/>
        <v>0</v>
      </c>
      <c r="EM233" s="169">
        <f t="shared" si="373"/>
        <v>1630497000</v>
      </c>
      <c r="EN233" s="509">
        <f t="shared" si="352"/>
        <v>0</v>
      </c>
    </row>
    <row r="234" spans="1:144" ht="24.75" hidden="1" customHeight="1">
      <c r="A234" s="147">
        <v>0</v>
      </c>
      <c r="B234" s="66" t="s">
        <v>348</v>
      </c>
      <c r="C234" s="66"/>
      <c r="D234" s="67"/>
      <c r="E234" s="68"/>
      <c r="F234" s="69"/>
      <c r="G234" s="70"/>
      <c r="H234" s="71"/>
      <c r="I234" s="327"/>
      <c r="J234" s="189"/>
      <c r="K234" s="71"/>
      <c r="L234" s="189"/>
      <c r="M234" s="190"/>
      <c r="N234" s="189"/>
      <c r="O234" s="189"/>
      <c r="P234" s="190"/>
      <c r="Q234" s="190"/>
      <c r="R234" s="190"/>
      <c r="S234" s="190"/>
      <c r="T234" s="190"/>
      <c r="U234" s="191"/>
      <c r="V234" s="190"/>
      <c r="W234" s="192"/>
      <c r="X234" s="193"/>
      <c r="Y234" s="75"/>
      <c r="Z234" s="371"/>
      <c r="AA234" s="371"/>
      <c r="AB234" s="371"/>
      <c r="AC234" s="371"/>
      <c r="AD234" s="371"/>
      <c r="AE234" s="401"/>
      <c r="AF234" s="371"/>
      <c r="AG234" s="371"/>
      <c r="AH234" s="371"/>
      <c r="AI234" s="371"/>
      <c r="AJ234" s="371"/>
      <c r="AK234" s="371"/>
      <c r="AL234" s="371"/>
      <c r="AM234" s="371"/>
      <c r="AN234" s="371"/>
      <c r="AO234" s="371"/>
      <c r="AP234" s="371"/>
      <c r="AQ234" s="371"/>
      <c r="AR234" s="371"/>
      <c r="AS234" s="371"/>
      <c r="AT234" s="371"/>
      <c r="AU234" s="371"/>
      <c r="AV234" s="371"/>
      <c r="AW234" s="371"/>
      <c r="AZ234" s="371"/>
      <c r="BA234" s="371"/>
      <c r="BB234" s="371"/>
      <c r="BC234" s="371"/>
      <c r="BD234" s="371"/>
      <c r="BE234" s="371"/>
      <c r="BF234" s="371"/>
      <c r="BG234" s="371"/>
      <c r="BH234" s="371"/>
      <c r="BI234" s="371"/>
      <c r="BJ234" s="371"/>
      <c r="BK234" s="371"/>
      <c r="BM234" s="371"/>
      <c r="BO234" s="371"/>
      <c r="BP234" s="371"/>
      <c r="BQ234" s="371"/>
      <c r="BR234" s="371"/>
      <c r="BS234" s="371"/>
      <c r="BT234" s="371"/>
      <c r="BU234" s="371"/>
      <c r="BV234" s="371"/>
      <c r="BW234" s="862">
        <v>0</v>
      </c>
      <c r="BX234" s="371"/>
      <c r="BY234" s="371"/>
      <c r="BZ234" s="371"/>
      <c r="CA234" s="371"/>
      <c r="CB234" s="371"/>
      <c r="CC234" s="371"/>
      <c r="CD234" s="371"/>
      <c r="CE234" s="371"/>
      <c r="CF234" s="371"/>
      <c r="CG234" s="371"/>
      <c r="CH234" s="371"/>
      <c r="CI234" s="371"/>
      <c r="CJ234" s="371"/>
      <c r="CK234" s="371"/>
      <c r="CL234" s="386"/>
      <c r="CM234" s="386"/>
      <c r="CN234" s="386"/>
      <c r="CO234" s="386"/>
      <c r="CP234" s="386"/>
      <c r="CQ234" s="386"/>
      <c r="CR234" s="386"/>
      <c r="CS234" s="386"/>
      <c r="CT234" s="386"/>
      <c r="CU234" s="386"/>
      <c r="CV234" s="386"/>
      <c r="CW234" s="386"/>
      <c r="CX234" s="386"/>
      <c r="CY234" s="386"/>
      <c r="CZ234" s="386"/>
      <c r="DA234" s="386"/>
      <c r="DB234" s="386"/>
      <c r="DC234" s="386"/>
      <c r="DD234" s="386"/>
      <c r="DE234" s="96"/>
      <c r="DF234" s="96"/>
      <c r="DG234" s="223"/>
      <c r="DH234" s="195"/>
      <c r="DI234" s="88"/>
      <c r="DJ234" s="75">
        <f t="shared" si="374"/>
        <v>0</v>
      </c>
      <c r="DK234" s="75"/>
      <c r="DL234" s="75">
        <f t="shared" ref="DL234:DN238" si="375">+CN234+CO234</f>
        <v>0</v>
      </c>
      <c r="DM234" s="75">
        <f t="shared" si="375"/>
        <v>0</v>
      </c>
      <c r="DN234" s="75">
        <f t="shared" si="375"/>
        <v>0</v>
      </c>
      <c r="DO234" s="75"/>
      <c r="DP234" s="75"/>
      <c r="DQ234" s="75"/>
      <c r="DR234" s="75"/>
      <c r="DS234" s="75"/>
      <c r="DT234" s="75"/>
      <c r="DU234" s="75"/>
      <c r="DV234" s="75"/>
      <c r="DW234" s="75"/>
      <c r="DX234" s="75">
        <f>+Z234+AA234+AB234+AC234+AD234+AF234+AJ234+AK234+AL234+AM234+AN234+AO234+AP234+AQ234+AR234+AS234+AT234+AU234+AV234+BF234+BG234+BH234+BI234+BT234</f>
        <v>0</v>
      </c>
      <c r="DY234" s="75"/>
      <c r="DZ234" s="75"/>
      <c r="EA234" s="75"/>
      <c r="EB234" s="75"/>
      <c r="EC234" s="75"/>
      <c r="ED234" s="75"/>
      <c r="EE234" s="75"/>
      <c r="EF234" s="75"/>
      <c r="EG234" s="75"/>
      <c r="EH234" s="75"/>
      <c r="EI234" s="75"/>
      <c r="EJ234" s="75"/>
      <c r="EK234" s="75">
        <f t="shared" si="353"/>
        <v>0</v>
      </c>
      <c r="EL234" s="75"/>
      <c r="EM234" s="75"/>
      <c r="EN234" s="75">
        <f t="shared" si="352"/>
        <v>0</v>
      </c>
    </row>
    <row r="235" spans="1:144" s="275" customFormat="1" ht="24.75" hidden="1" customHeight="1">
      <c r="A235" s="261" t="s">
        <v>221</v>
      </c>
      <c r="B235" s="261" t="s">
        <v>348</v>
      </c>
      <c r="C235" s="262" t="s">
        <v>628</v>
      </c>
      <c r="D235" s="263"/>
      <c r="E235" s="264"/>
      <c r="F235" s="240"/>
      <c r="G235" s="265"/>
      <c r="H235" s="266"/>
      <c r="I235" s="266"/>
      <c r="J235" s="264"/>
      <c r="K235" s="266"/>
      <c r="L235" s="264" t="s">
        <v>629</v>
      </c>
      <c r="M235" s="266"/>
      <c r="N235" s="264"/>
      <c r="O235" s="264"/>
      <c r="P235" s="264"/>
      <c r="Q235" s="264"/>
      <c r="R235" s="264"/>
      <c r="S235" s="264"/>
      <c r="T235" s="264"/>
      <c r="U235" s="267"/>
      <c r="V235" s="268"/>
      <c r="W235" s="269"/>
      <c r="X235" s="270"/>
      <c r="Y235" s="270"/>
      <c r="Z235" s="271">
        <f t="shared" ref="Z235:BI235" si="376">+Z236+Z245</f>
        <v>0</v>
      </c>
      <c r="AA235" s="271">
        <f t="shared" si="376"/>
        <v>0</v>
      </c>
      <c r="AB235" s="271">
        <f t="shared" si="376"/>
        <v>0</v>
      </c>
      <c r="AC235" s="271">
        <f t="shared" si="376"/>
        <v>0</v>
      </c>
      <c r="AD235" s="271">
        <f t="shared" si="376"/>
        <v>0</v>
      </c>
      <c r="AE235" s="336"/>
      <c r="AF235" s="271">
        <f t="shared" si="376"/>
        <v>0</v>
      </c>
      <c r="AG235" s="271">
        <f t="shared" si="376"/>
        <v>0</v>
      </c>
      <c r="AH235" s="271">
        <f t="shared" si="376"/>
        <v>0</v>
      </c>
      <c r="AI235" s="271">
        <f t="shared" si="376"/>
        <v>0</v>
      </c>
      <c r="AJ235" s="271">
        <f t="shared" si="376"/>
        <v>0</v>
      </c>
      <c r="AK235" s="271">
        <f t="shared" si="376"/>
        <v>0</v>
      </c>
      <c r="AL235" s="271">
        <f t="shared" si="376"/>
        <v>0</v>
      </c>
      <c r="AM235" s="271">
        <f t="shared" si="376"/>
        <v>0</v>
      </c>
      <c r="AN235" s="271">
        <f t="shared" si="376"/>
        <v>0</v>
      </c>
      <c r="AO235" s="271">
        <f t="shared" si="376"/>
        <v>0</v>
      </c>
      <c r="AP235" s="271">
        <f t="shared" si="376"/>
        <v>0</v>
      </c>
      <c r="AQ235" s="271">
        <f t="shared" si="376"/>
        <v>0</v>
      </c>
      <c r="AR235" s="271">
        <f t="shared" si="376"/>
        <v>0</v>
      </c>
      <c r="AS235" s="271">
        <f t="shared" si="376"/>
        <v>0</v>
      </c>
      <c r="AT235" s="271">
        <f t="shared" si="376"/>
        <v>0</v>
      </c>
      <c r="AU235" s="271">
        <f t="shared" si="376"/>
        <v>0</v>
      </c>
      <c r="AV235" s="271">
        <f t="shared" si="376"/>
        <v>0</v>
      </c>
      <c r="AW235" s="271">
        <f t="shared" ref="AW235:AX235" si="377">+AW236+AW245</f>
        <v>0</v>
      </c>
      <c r="AX235" s="220">
        <f t="shared" si="377"/>
        <v>0</v>
      </c>
      <c r="AY235" s="220">
        <f t="shared" ref="AY235" si="378">+AY236+AY245</f>
        <v>0</v>
      </c>
      <c r="AZ235" s="271">
        <f t="shared" si="376"/>
        <v>0</v>
      </c>
      <c r="BA235" s="271">
        <f t="shared" si="376"/>
        <v>0</v>
      </c>
      <c r="BB235" s="271">
        <f t="shared" si="376"/>
        <v>0</v>
      </c>
      <c r="BC235" s="271">
        <f t="shared" si="376"/>
        <v>0</v>
      </c>
      <c r="BD235" s="271">
        <f t="shared" si="376"/>
        <v>0</v>
      </c>
      <c r="BE235" s="271">
        <f t="shared" si="376"/>
        <v>0</v>
      </c>
      <c r="BF235" s="271">
        <f t="shared" si="376"/>
        <v>0</v>
      </c>
      <c r="BG235" s="271">
        <f t="shared" si="376"/>
        <v>0</v>
      </c>
      <c r="BH235" s="271">
        <f t="shared" si="376"/>
        <v>0</v>
      </c>
      <c r="BI235" s="271">
        <f t="shared" si="376"/>
        <v>0</v>
      </c>
      <c r="BJ235" s="271">
        <f t="shared" ref="BJ235:CS235" si="379">+BJ236+BJ245</f>
        <v>0</v>
      </c>
      <c r="BK235" s="271">
        <f t="shared" si="379"/>
        <v>0</v>
      </c>
      <c r="BL235" s="221">
        <f t="shared" ref="BL235:BM235" si="380">+BL236+BL245</f>
        <v>0</v>
      </c>
      <c r="BM235" s="271">
        <f t="shared" si="380"/>
        <v>0</v>
      </c>
      <c r="BN235" s="221">
        <f t="shared" si="379"/>
        <v>0</v>
      </c>
      <c r="BO235" s="271">
        <f t="shared" si="379"/>
        <v>0</v>
      </c>
      <c r="BP235" s="271">
        <f t="shared" si="379"/>
        <v>0</v>
      </c>
      <c r="BQ235" s="271">
        <f t="shared" si="379"/>
        <v>0</v>
      </c>
      <c r="BR235" s="271">
        <f t="shared" si="379"/>
        <v>0</v>
      </c>
      <c r="BS235" s="271">
        <f t="shared" si="379"/>
        <v>0</v>
      </c>
      <c r="BT235" s="271">
        <f t="shared" si="379"/>
        <v>0</v>
      </c>
      <c r="BU235" s="271">
        <f t="shared" si="379"/>
        <v>0</v>
      </c>
      <c r="BV235" s="271">
        <f t="shared" si="379"/>
        <v>0</v>
      </c>
      <c r="BW235" s="852">
        <f t="shared" si="379"/>
        <v>192134440625</v>
      </c>
      <c r="BX235" s="271">
        <f t="shared" si="379"/>
        <v>0</v>
      </c>
      <c r="BY235" s="271">
        <f t="shared" si="379"/>
        <v>0</v>
      </c>
      <c r="BZ235" s="271">
        <f t="shared" si="379"/>
        <v>0</v>
      </c>
      <c r="CA235" s="271">
        <f t="shared" si="379"/>
        <v>0</v>
      </c>
      <c r="CB235" s="271">
        <f t="shared" si="379"/>
        <v>0</v>
      </c>
      <c r="CC235" s="271">
        <f t="shared" si="379"/>
        <v>0</v>
      </c>
      <c r="CD235" s="271">
        <f t="shared" si="379"/>
        <v>0</v>
      </c>
      <c r="CE235" s="271">
        <f t="shared" si="379"/>
        <v>0</v>
      </c>
      <c r="CF235" s="271">
        <f t="shared" si="379"/>
        <v>0</v>
      </c>
      <c r="CG235" s="271">
        <f t="shared" si="379"/>
        <v>0</v>
      </c>
      <c r="CH235" s="271">
        <f t="shared" si="379"/>
        <v>3304197451</v>
      </c>
      <c r="CI235" s="271">
        <f t="shared" si="379"/>
        <v>99125924</v>
      </c>
      <c r="CJ235" s="271">
        <f t="shared" si="379"/>
        <v>0</v>
      </c>
      <c r="CK235" s="271">
        <f t="shared" si="379"/>
        <v>0</v>
      </c>
      <c r="CL235" s="271">
        <f t="shared" si="379"/>
        <v>0</v>
      </c>
      <c r="CM235" s="271">
        <f t="shared" si="379"/>
        <v>0</v>
      </c>
      <c r="CN235" s="271">
        <f t="shared" si="379"/>
        <v>0</v>
      </c>
      <c r="CO235" s="271">
        <f t="shared" ref="CO235:CP235" si="381">+CO236+CO245</f>
        <v>0</v>
      </c>
      <c r="CP235" s="271">
        <f t="shared" si="381"/>
        <v>0</v>
      </c>
      <c r="CQ235" s="271">
        <f t="shared" si="379"/>
        <v>0</v>
      </c>
      <c r="CR235" s="271">
        <f t="shared" si="379"/>
        <v>0</v>
      </c>
      <c r="CS235" s="271">
        <f t="shared" si="379"/>
        <v>0</v>
      </c>
      <c r="CT235" s="271">
        <f t="shared" ref="CT235:DD235" si="382">+CT236+CT245</f>
        <v>0</v>
      </c>
      <c r="CU235" s="272">
        <f t="shared" si="382"/>
        <v>0</v>
      </c>
      <c r="CV235" s="272">
        <f t="shared" si="382"/>
        <v>0</v>
      </c>
      <c r="CW235" s="271">
        <f t="shared" si="382"/>
        <v>195537764000</v>
      </c>
      <c r="CX235" s="271">
        <f t="shared" si="382"/>
        <v>0</v>
      </c>
      <c r="CY235" s="271">
        <f t="shared" si="382"/>
        <v>0</v>
      </c>
      <c r="CZ235" s="271">
        <f t="shared" ref="CZ235" si="383">+CZ236+CZ245</f>
        <v>0</v>
      </c>
      <c r="DA235" s="271">
        <f t="shared" si="382"/>
        <v>0</v>
      </c>
      <c r="DB235" s="271">
        <f t="shared" si="382"/>
        <v>0</v>
      </c>
      <c r="DC235" s="271">
        <f t="shared" si="382"/>
        <v>195537764000</v>
      </c>
      <c r="DD235" s="271">
        <f t="shared" si="382"/>
        <v>195537764000</v>
      </c>
      <c r="DE235" s="273"/>
      <c r="DF235" s="273"/>
      <c r="DG235" s="223">
        <v>49469094000</v>
      </c>
      <c r="DH235" s="337">
        <f>+DG235-DD235</f>
        <v>-146068670000</v>
      </c>
      <c r="DI235" s="274"/>
      <c r="DJ235" s="271">
        <f t="shared" si="374"/>
        <v>195537764000</v>
      </c>
      <c r="DK235" s="271">
        <f t="shared" ref="CY235:EN237" si="384">+DK236</f>
        <v>0</v>
      </c>
      <c r="DL235" s="271">
        <f t="shared" si="375"/>
        <v>0</v>
      </c>
      <c r="DM235" s="271">
        <f t="shared" si="375"/>
        <v>0</v>
      </c>
      <c r="DN235" s="271">
        <f t="shared" si="375"/>
        <v>0</v>
      </c>
      <c r="DO235" s="271">
        <f t="shared" si="384"/>
        <v>0</v>
      </c>
      <c r="DP235" s="271">
        <f t="shared" si="384"/>
        <v>0</v>
      </c>
      <c r="DQ235" s="271">
        <f t="shared" si="384"/>
        <v>0</v>
      </c>
      <c r="DR235" s="271">
        <f t="shared" si="384"/>
        <v>0</v>
      </c>
      <c r="DS235" s="271">
        <f t="shared" si="384"/>
        <v>0</v>
      </c>
      <c r="DT235" s="271">
        <f t="shared" si="384"/>
        <v>0</v>
      </c>
      <c r="DU235" s="271">
        <f t="shared" si="384"/>
        <v>0</v>
      </c>
      <c r="DV235" s="271">
        <f t="shared" si="384"/>
        <v>0</v>
      </c>
      <c r="DW235" s="271">
        <f t="shared" si="384"/>
        <v>195537764000</v>
      </c>
      <c r="DX235" s="271">
        <f t="shared" si="384"/>
        <v>0</v>
      </c>
      <c r="DY235" s="271">
        <f t="shared" si="384"/>
        <v>0</v>
      </c>
      <c r="DZ235" s="271">
        <f t="shared" si="384"/>
        <v>0</v>
      </c>
      <c r="EA235" s="271">
        <f t="shared" si="384"/>
        <v>0</v>
      </c>
      <c r="EB235" s="271">
        <f t="shared" si="384"/>
        <v>0</v>
      </c>
      <c r="EC235" s="271">
        <f t="shared" si="384"/>
        <v>0</v>
      </c>
      <c r="ED235" s="271">
        <f t="shared" si="384"/>
        <v>0</v>
      </c>
      <c r="EE235" s="271">
        <f t="shared" si="384"/>
        <v>0</v>
      </c>
      <c r="EF235" s="271">
        <f t="shared" si="384"/>
        <v>0</v>
      </c>
      <c r="EG235" s="271">
        <f t="shared" si="384"/>
        <v>0</v>
      </c>
      <c r="EH235" s="271">
        <f t="shared" si="384"/>
        <v>0</v>
      </c>
      <c r="EI235" s="271">
        <f t="shared" si="384"/>
        <v>0</v>
      </c>
      <c r="EJ235" s="271">
        <f t="shared" si="384"/>
        <v>0</v>
      </c>
      <c r="EK235" s="271">
        <f t="shared" si="384"/>
        <v>0</v>
      </c>
      <c r="EL235" s="271">
        <f t="shared" si="384"/>
        <v>0</v>
      </c>
      <c r="EM235" s="271">
        <f t="shared" si="384"/>
        <v>195537764000</v>
      </c>
      <c r="EN235" s="271">
        <f t="shared" si="384"/>
        <v>0</v>
      </c>
    </row>
    <row r="236" spans="1:144" ht="24.75" hidden="1" customHeight="1">
      <c r="A236" s="276" t="s">
        <v>221</v>
      </c>
      <c r="B236" s="277" t="s">
        <v>348</v>
      </c>
      <c r="C236" s="277" t="s">
        <v>628</v>
      </c>
      <c r="D236" s="278" t="s">
        <v>316</v>
      </c>
      <c r="E236" s="279"/>
      <c r="F236" s="240"/>
      <c r="G236" s="280"/>
      <c r="H236" s="281"/>
      <c r="I236" s="281"/>
      <c r="J236" s="282"/>
      <c r="K236" s="281"/>
      <c r="L236" s="282" t="s">
        <v>317</v>
      </c>
      <c r="M236" s="281"/>
      <c r="N236" s="282"/>
      <c r="O236" s="282"/>
      <c r="P236" s="282"/>
      <c r="Q236" s="282"/>
      <c r="R236" s="282"/>
      <c r="S236" s="282"/>
      <c r="T236" s="282"/>
      <c r="U236" s="283"/>
      <c r="V236" s="284"/>
      <c r="W236" s="285"/>
      <c r="X236" s="286"/>
      <c r="Y236" s="286"/>
      <c r="Z236" s="284">
        <f>+Z237</f>
        <v>0</v>
      </c>
      <c r="AA236" s="284">
        <f t="shared" ref="AA236:CX237" si="385">+AA237</f>
        <v>0</v>
      </c>
      <c r="AB236" s="284">
        <f t="shared" si="385"/>
        <v>0</v>
      </c>
      <c r="AC236" s="284">
        <f t="shared" si="385"/>
        <v>0</v>
      </c>
      <c r="AD236" s="284">
        <f t="shared" si="385"/>
        <v>0</v>
      </c>
      <c r="AE236" s="287"/>
      <c r="AF236" s="284">
        <f t="shared" si="385"/>
        <v>0</v>
      </c>
      <c r="AG236" s="284">
        <f t="shared" si="385"/>
        <v>0</v>
      </c>
      <c r="AH236" s="284">
        <f t="shared" si="385"/>
        <v>0</v>
      </c>
      <c r="AI236" s="284">
        <f t="shared" si="385"/>
        <v>0</v>
      </c>
      <c r="AJ236" s="284">
        <f t="shared" si="385"/>
        <v>0</v>
      </c>
      <c r="AK236" s="284">
        <f t="shared" si="385"/>
        <v>0</v>
      </c>
      <c r="AL236" s="284">
        <f t="shared" si="385"/>
        <v>0</v>
      </c>
      <c r="AM236" s="284">
        <f t="shared" si="385"/>
        <v>0</v>
      </c>
      <c r="AN236" s="284">
        <f t="shared" si="385"/>
        <v>0</v>
      </c>
      <c r="AO236" s="284">
        <f t="shared" si="385"/>
        <v>0</v>
      </c>
      <c r="AP236" s="284">
        <f t="shared" si="385"/>
        <v>0</v>
      </c>
      <c r="AQ236" s="284">
        <f t="shared" si="385"/>
        <v>0</v>
      </c>
      <c r="AR236" s="284">
        <f t="shared" si="385"/>
        <v>0</v>
      </c>
      <c r="AS236" s="284">
        <f t="shared" si="385"/>
        <v>0</v>
      </c>
      <c r="AT236" s="284">
        <f t="shared" si="385"/>
        <v>0</v>
      </c>
      <c r="AU236" s="284">
        <f t="shared" si="385"/>
        <v>0</v>
      </c>
      <c r="AV236" s="284">
        <f t="shared" si="385"/>
        <v>0</v>
      </c>
      <c r="AW236" s="284"/>
      <c r="AX236" s="220">
        <f t="shared" si="385"/>
        <v>0</v>
      </c>
      <c r="AY236" s="220">
        <f t="shared" si="385"/>
        <v>0</v>
      </c>
      <c r="AZ236" s="284">
        <f t="shared" si="385"/>
        <v>0</v>
      </c>
      <c r="BA236" s="284">
        <f t="shared" si="385"/>
        <v>0</v>
      </c>
      <c r="BB236" s="284">
        <f t="shared" si="385"/>
        <v>0</v>
      </c>
      <c r="BC236" s="284">
        <f t="shared" si="385"/>
        <v>0</v>
      </c>
      <c r="BD236" s="284">
        <f t="shared" si="385"/>
        <v>0</v>
      </c>
      <c r="BE236" s="284">
        <f t="shared" si="385"/>
        <v>0</v>
      </c>
      <c r="BF236" s="284">
        <f t="shared" si="385"/>
        <v>0</v>
      </c>
      <c r="BG236" s="284">
        <f t="shared" si="385"/>
        <v>0</v>
      </c>
      <c r="BH236" s="284">
        <f t="shared" si="385"/>
        <v>0</v>
      </c>
      <c r="BI236" s="284">
        <f t="shared" si="385"/>
        <v>0</v>
      </c>
      <c r="BJ236" s="284">
        <f t="shared" si="385"/>
        <v>0</v>
      </c>
      <c r="BK236" s="284">
        <f t="shared" si="385"/>
        <v>0</v>
      </c>
      <c r="BL236" s="221">
        <f t="shared" si="385"/>
        <v>0</v>
      </c>
      <c r="BM236" s="284">
        <f t="shared" si="385"/>
        <v>0</v>
      </c>
      <c r="BN236" s="221">
        <f t="shared" si="385"/>
        <v>0</v>
      </c>
      <c r="BO236" s="284">
        <f t="shared" si="385"/>
        <v>0</v>
      </c>
      <c r="BP236" s="284">
        <f t="shared" si="385"/>
        <v>0</v>
      </c>
      <c r="BQ236" s="284">
        <f t="shared" si="385"/>
        <v>0</v>
      </c>
      <c r="BR236" s="284">
        <f t="shared" si="385"/>
        <v>0</v>
      </c>
      <c r="BS236" s="284">
        <f t="shared" si="385"/>
        <v>0</v>
      </c>
      <c r="BT236" s="284">
        <f t="shared" si="385"/>
        <v>0</v>
      </c>
      <c r="BU236" s="284">
        <f t="shared" si="385"/>
        <v>0</v>
      </c>
      <c r="BV236" s="284">
        <f t="shared" si="385"/>
        <v>0</v>
      </c>
      <c r="BW236" s="853">
        <f t="shared" si="385"/>
        <v>192134440625</v>
      </c>
      <c r="BX236" s="284">
        <f t="shared" si="385"/>
        <v>0</v>
      </c>
      <c r="BY236" s="284">
        <f t="shared" si="385"/>
        <v>0</v>
      </c>
      <c r="BZ236" s="284">
        <f t="shared" si="385"/>
        <v>0</v>
      </c>
      <c r="CA236" s="284">
        <f t="shared" si="385"/>
        <v>0</v>
      </c>
      <c r="CB236" s="284">
        <f t="shared" si="385"/>
        <v>0</v>
      </c>
      <c r="CC236" s="284">
        <f t="shared" si="385"/>
        <v>0</v>
      </c>
      <c r="CD236" s="284">
        <f t="shared" si="385"/>
        <v>0</v>
      </c>
      <c r="CE236" s="284">
        <f t="shared" si="385"/>
        <v>0</v>
      </c>
      <c r="CF236" s="284">
        <f t="shared" si="385"/>
        <v>0</v>
      </c>
      <c r="CG236" s="284">
        <f t="shared" si="385"/>
        <v>0</v>
      </c>
      <c r="CH236" s="284">
        <f t="shared" si="385"/>
        <v>3304197451</v>
      </c>
      <c r="CI236" s="284">
        <f>+CI237</f>
        <v>99125924</v>
      </c>
      <c r="CJ236" s="284">
        <f>+CJ237</f>
        <v>0</v>
      </c>
      <c r="CK236" s="284">
        <f t="shared" si="385"/>
        <v>0</v>
      </c>
      <c r="CL236" s="284">
        <f t="shared" si="385"/>
        <v>0</v>
      </c>
      <c r="CM236" s="389">
        <f t="shared" si="385"/>
        <v>0</v>
      </c>
      <c r="CN236" s="389">
        <f t="shared" si="385"/>
        <v>0</v>
      </c>
      <c r="CO236" s="389">
        <f t="shared" si="385"/>
        <v>0</v>
      </c>
      <c r="CP236" s="389">
        <f t="shared" si="385"/>
        <v>0</v>
      </c>
      <c r="CQ236" s="389">
        <f t="shared" si="385"/>
        <v>0</v>
      </c>
      <c r="CR236" s="389">
        <f t="shared" si="385"/>
        <v>0</v>
      </c>
      <c r="CS236" s="389">
        <f t="shared" si="385"/>
        <v>0</v>
      </c>
      <c r="CT236" s="389">
        <f t="shared" si="385"/>
        <v>0</v>
      </c>
      <c r="CU236" s="389">
        <f t="shared" si="385"/>
        <v>0</v>
      </c>
      <c r="CV236" s="389">
        <f t="shared" si="385"/>
        <v>0</v>
      </c>
      <c r="CW236" s="389">
        <f t="shared" si="385"/>
        <v>195537764000</v>
      </c>
      <c r="CX236" s="389">
        <f t="shared" si="385"/>
        <v>0</v>
      </c>
      <c r="CY236" s="389">
        <f t="shared" si="384"/>
        <v>0</v>
      </c>
      <c r="CZ236" s="389">
        <f t="shared" si="384"/>
        <v>0</v>
      </c>
      <c r="DA236" s="389">
        <f t="shared" si="384"/>
        <v>0</v>
      </c>
      <c r="DB236" s="389">
        <f t="shared" si="384"/>
        <v>0</v>
      </c>
      <c r="DC236" s="389">
        <f t="shared" si="384"/>
        <v>195537764000</v>
      </c>
      <c r="DD236" s="389">
        <f t="shared" si="384"/>
        <v>195537764000</v>
      </c>
      <c r="DE236" s="222"/>
      <c r="DF236" s="222"/>
      <c r="DG236" s="223"/>
      <c r="DH236" s="223"/>
      <c r="DI236" s="224"/>
      <c r="DJ236" s="284">
        <f t="shared" si="374"/>
        <v>195537764000</v>
      </c>
      <c r="DK236" s="284">
        <f t="shared" si="384"/>
        <v>0</v>
      </c>
      <c r="DL236" s="284">
        <f t="shared" si="375"/>
        <v>0</v>
      </c>
      <c r="DM236" s="284">
        <f t="shared" si="375"/>
        <v>0</v>
      </c>
      <c r="DN236" s="284">
        <f t="shared" si="375"/>
        <v>0</v>
      </c>
      <c r="DO236" s="284">
        <f t="shared" si="384"/>
        <v>0</v>
      </c>
      <c r="DP236" s="284">
        <f t="shared" si="384"/>
        <v>0</v>
      </c>
      <c r="DQ236" s="284">
        <f t="shared" si="384"/>
        <v>0</v>
      </c>
      <c r="DR236" s="284">
        <f t="shared" si="384"/>
        <v>0</v>
      </c>
      <c r="DS236" s="284">
        <f t="shared" si="384"/>
        <v>0</v>
      </c>
      <c r="DT236" s="284">
        <f t="shared" si="384"/>
        <v>0</v>
      </c>
      <c r="DU236" s="284">
        <f t="shared" si="384"/>
        <v>0</v>
      </c>
      <c r="DV236" s="284">
        <f t="shared" si="384"/>
        <v>0</v>
      </c>
      <c r="DW236" s="284">
        <f t="shared" si="384"/>
        <v>195537764000</v>
      </c>
      <c r="DX236" s="284">
        <f t="shared" si="384"/>
        <v>0</v>
      </c>
      <c r="DY236" s="284">
        <f t="shared" si="384"/>
        <v>0</v>
      </c>
      <c r="DZ236" s="284">
        <f t="shared" si="384"/>
        <v>0</v>
      </c>
      <c r="EA236" s="284">
        <f t="shared" si="384"/>
        <v>0</v>
      </c>
      <c r="EB236" s="284">
        <f t="shared" si="384"/>
        <v>0</v>
      </c>
      <c r="EC236" s="284">
        <f t="shared" si="384"/>
        <v>0</v>
      </c>
      <c r="ED236" s="284">
        <f t="shared" si="384"/>
        <v>0</v>
      </c>
      <c r="EE236" s="284">
        <f t="shared" si="384"/>
        <v>0</v>
      </c>
      <c r="EF236" s="284">
        <f t="shared" si="384"/>
        <v>0</v>
      </c>
      <c r="EG236" s="284">
        <f t="shared" si="384"/>
        <v>0</v>
      </c>
      <c r="EH236" s="284">
        <f t="shared" si="384"/>
        <v>0</v>
      </c>
      <c r="EI236" s="284">
        <f t="shared" si="384"/>
        <v>0</v>
      </c>
      <c r="EJ236" s="284">
        <f t="shared" si="384"/>
        <v>0</v>
      </c>
      <c r="EK236" s="284">
        <f t="shared" si="384"/>
        <v>0</v>
      </c>
      <c r="EL236" s="284">
        <f t="shared" si="384"/>
        <v>0</v>
      </c>
      <c r="EM236" s="284">
        <f t="shared" si="384"/>
        <v>195537764000</v>
      </c>
      <c r="EN236" s="284">
        <f t="shared" si="384"/>
        <v>0</v>
      </c>
    </row>
    <row r="237" spans="1:144" s="304" customFormat="1" ht="24.75" hidden="1" customHeight="1">
      <c r="A237" s="288" t="s">
        <v>221</v>
      </c>
      <c r="B237" s="289" t="s">
        <v>348</v>
      </c>
      <c r="C237" s="289" t="s">
        <v>628</v>
      </c>
      <c r="D237" s="290" t="s">
        <v>316</v>
      </c>
      <c r="E237" s="290" t="s">
        <v>318</v>
      </c>
      <c r="F237" s="291"/>
      <c r="G237" s="291"/>
      <c r="H237" s="292"/>
      <c r="I237" s="292"/>
      <c r="J237" s="293"/>
      <c r="K237" s="294"/>
      <c r="L237" s="293" t="s">
        <v>319</v>
      </c>
      <c r="M237" s="292"/>
      <c r="N237" s="293"/>
      <c r="O237" s="293"/>
      <c r="P237" s="293"/>
      <c r="Q237" s="293"/>
      <c r="R237" s="293"/>
      <c r="S237" s="293"/>
      <c r="T237" s="293"/>
      <c r="U237" s="293"/>
      <c r="V237" s="295"/>
      <c r="W237" s="296"/>
      <c r="X237" s="297"/>
      <c r="Y237" s="297"/>
      <c r="Z237" s="295">
        <f>+Z238</f>
        <v>0</v>
      </c>
      <c r="AA237" s="295">
        <f t="shared" si="385"/>
        <v>0</v>
      </c>
      <c r="AB237" s="295">
        <f t="shared" si="385"/>
        <v>0</v>
      </c>
      <c r="AC237" s="295">
        <f t="shared" si="385"/>
        <v>0</v>
      </c>
      <c r="AD237" s="295">
        <f t="shared" si="385"/>
        <v>0</v>
      </c>
      <c r="AE237" s="298"/>
      <c r="AF237" s="295">
        <f t="shared" si="385"/>
        <v>0</v>
      </c>
      <c r="AG237" s="295">
        <f t="shared" si="385"/>
        <v>0</v>
      </c>
      <c r="AH237" s="295">
        <f t="shared" si="385"/>
        <v>0</v>
      </c>
      <c r="AI237" s="295">
        <f t="shared" si="385"/>
        <v>0</v>
      </c>
      <c r="AJ237" s="295">
        <f t="shared" si="385"/>
        <v>0</v>
      </c>
      <c r="AK237" s="295">
        <f t="shared" si="385"/>
        <v>0</v>
      </c>
      <c r="AL237" s="295">
        <f t="shared" si="385"/>
        <v>0</v>
      </c>
      <c r="AM237" s="295">
        <f t="shared" si="385"/>
        <v>0</v>
      </c>
      <c r="AN237" s="295">
        <f t="shared" si="385"/>
        <v>0</v>
      </c>
      <c r="AO237" s="295">
        <f t="shared" si="385"/>
        <v>0</v>
      </c>
      <c r="AP237" s="295">
        <f t="shared" si="385"/>
        <v>0</v>
      </c>
      <c r="AQ237" s="295">
        <f t="shared" si="385"/>
        <v>0</v>
      </c>
      <c r="AR237" s="295">
        <f t="shared" si="385"/>
        <v>0</v>
      </c>
      <c r="AS237" s="295">
        <f t="shared" si="385"/>
        <v>0</v>
      </c>
      <c r="AT237" s="295">
        <f t="shared" si="385"/>
        <v>0</v>
      </c>
      <c r="AU237" s="295">
        <f t="shared" si="385"/>
        <v>0</v>
      </c>
      <c r="AV237" s="295">
        <f t="shared" si="385"/>
        <v>0</v>
      </c>
      <c r="AW237" s="295"/>
      <c r="AX237" s="299">
        <f t="shared" si="385"/>
        <v>0</v>
      </c>
      <c r="AY237" s="299">
        <f t="shared" si="385"/>
        <v>0</v>
      </c>
      <c r="AZ237" s="295">
        <f t="shared" si="385"/>
        <v>0</v>
      </c>
      <c r="BA237" s="295">
        <f t="shared" si="385"/>
        <v>0</v>
      </c>
      <c r="BB237" s="295">
        <f t="shared" si="385"/>
        <v>0</v>
      </c>
      <c r="BC237" s="295">
        <f t="shared" si="385"/>
        <v>0</v>
      </c>
      <c r="BD237" s="295">
        <f t="shared" si="385"/>
        <v>0</v>
      </c>
      <c r="BE237" s="295">
        <f t="shared" si="385"/>
        <v>0</v>
      </c>
      <c r="BF237" s="295">
        <f t="shared" si="385"/>
        <v>0</v>
      </c>
      <c r="BG237" s="295">
        <f t="shared" si="385"/>
        <v>0</v>
      </c>
      <c r="BH237" s="295">
        <f t="shared" si="385"/>
        <v>0</v>
      </c>
      <c r="BI237" s="295">
        <f t="shared" si="385"/>
        <v>0</v>
      </c>
      <c r="BJ237" s="295">
        <f t="shared" si="385"/>
        <v>0</v>
      </c>
      <c r="BK237" s="295">
        <f t="shared" si="385"/>
        <v>0</v>
      </c>
      <c r="BL237" s="300">
        <f t="shared" si="385"/>
        <v>0</v>
      </c>
      <c r="BM237" s="295">
        <f t="shared" si="385"/>
        <v>0</v>
      </c>
      <c r="BN237" s="300">
        <f t="shared" si="385"/>
        <v>0</v>
      </c>
      <c r="BO237" s="295">
        <f t="shared" si="385"/>
        <v>0</v>
      </c>
      <c r="BP237" s="295">
        <f t="shared" si="385"/>
        <v>0</v>
      </c>
      <c r="BQ237" s="295">
        <f t="shared" si="385"/>
        <v>0</v>
      </c>
      <c r="BR237" s="295">
        <f t="shared" si="385"/>
        <v>0</v>
      </c>
      <c r="BS237" s="295">
        <f t="shared" si="385"/>
        <v>0</v>
      </c>
      <c r="BT237" s="295">
        <f t="shared" si="385"/>
        <v>0</v>
      </c>
      <c r="BU237" s="295">
        <f t="shared" si="385"/>
        <v>0</v>
      </c>
      <c r="BV237" s="295">
        <f t="shared" si="385"/>
        <v>0</v>
      </c>
      <c r="BW237" s="854">
        <f t="shared" si="385"/>
        <v>192134440625</v>
      </c>
      <c r="BX237" s="295">
        <f t="shared" si="385"/>
        <v>0</v>
      </c>
      <c r="BY237" s="295">
        <f t="shared" si="385"/>
        <v>0</v>
      </c>
      <c r="BZ237" s="295">
        <f t="shared" si="385"/>
        <v>0</v>
      </c>
      <c r="CA237" s="295">
        <f t="shared" si="385"/>
        <v>0</v>
      </c>
      <c r="CB237" s="295">
        <f t="shared" si="385"/>
        <v>0</v>
      </c>
      <c r="CC237" s="295">
        <f t="shared" si="385"/>
        <v>0</v>
      </c>
      <c r="CD237" s="295">
        <f t="shared" si="385"/>
        <v>0</v>
      </c>
      <c r="CE237" s="295">
        <f t="shared" si="385"/>
        <v>0</v>
      </c>
      <c r="CF237" s="295">
        <f t="shared" si="385"/>
        <v>0</v>
      </c>
      <c r="CG237" s="295">
        <f t="shared" si="385"/>
        <v>0</v>
      </c>
      <c r="CH237" s="295">
        <f t="shared" si="385"/>
        <v>3304197451</v>
      </c>
      <c r="CI237" s="295">
        <f t="shared" si="385"/>
        <v>99125924</v>
      </c>
      <c r="CJ237" s="295">
        <f>+CJ238</f>
        <v>0</v>
      </c>
      <c r="CK237" s="295">
        <f t="shared" si="385"/>
        <v>0</v>
      </c>
      <c r="CL237" s="295">
        <f t="shared" si="385"/>
        <v>0</v>
      </c>
      <c r="CM237" s="441">
        <f t="shared" si="385"/>
        <v>0</v>
      </c>
      <c r="CN237" s="441">
        <f t="shared" si="385"/>
        <v>0</v>
      </c>
      <c r="CO237" s="441">
        <f t="shared" si="385"/>
        <v>0</v>
      </c>
      <c r="CP237" s="441">
        <f t="shared" si="385"/>
        <v>0</v>
      </c>
      <c r="CQ237" s="441">
        <f t="shared" si="385"/>
        <v>0</v>
      </c>
      <c r="CR237" s="441">
        <f t="shared" si="385"/>
        <v>0</v>
      </c>
      <c r="CS237" s="441">
        <f t="shared" si="385"/>
        <v>0</v>
      </c>
      <c r="CT237" s="441">
        <f t="shared" si="385"/>
        <v>0</v>
      </c>
      <c r="CU237" s="441">
        <f t="shared" si="385"/>
        <v>0</v>
      </c>
      <c r="CV237" s="441">
        <f t="shared" si="385"/>
        <v>0</v>
      </c>
      <c r="CW237" s="441">
        <f t="shared" si="385"/>
        <v>195537764000</v>
      </c>
      <c r="CX237" s="441">
        <f t="shared" si="385"/>
        <v>0</v>
      </c>
      <c r="CY237" s="441">
        <f t="shared" si="384"/>
        <v>0</v>
      </c>
      <c r="CZ237" s="441">
        <f t="shared" si="384"/>
        <v>0</v>
      </c>
      <c r="DA237" s="441">
        <f t="shared" si="384"/>
        <v>0</v>
      </c>
      <c r="DB237" s="441">
        <f t="shared" si="384"/>
        <v>0</v>
      </c>
      <c r="DC237" s="441">
        <f t="shared" si="384"/>
        <v>195537764000</v>
      </c>
      <c r="DD237" s="441">
        <f t="shared" si="384"/>
        <v>195537764000</v>
      </c>
      <c r="DE237" s="301"/>
      <c r="DF237" s="301"/>
      <c r="DG237" s="223"/>
      <c r="DH237" s="302"/>
      <c r="DI237" s="303"/>
      <c r="DJ237" s="295">
        <f t="shared" si="374"/>
        <v>195537764000</v>
      </c>
      <c r="DK237" s="295">
        <f t="shared" si="384"/>
        <v>0</v>
      </c>
      <c r="DL237" s="295">
        <f t="shared" si="375"/>
        <v>0</v>
      </c>
      <c r="DM237" s="295">
        <f t="shared" si="375"/>
        <v>0</v>
      </c>
      <c r="DN237" s="295">
        <f t="shared" si="375"/>
        <v>0</v>
      </c>
      <c r="DO237" s="295">
        <f t="shared" si="384"/>
        <v>0</v>
      </c>
      <c r="DP237" s="295">
        <f t="shared" si="384"/>
        <v>0</v>
      </c>
      <c r="DQ237" s="295">
        <f t="shared" si="384"/>
        <v>0</v>
      </c>
      <c r="DR237" s="295">
        <f t="shared" si="384"/>
        <v>0</v>
      </c>
      <c r="DS237" s="295">
        <f t="shared" si="384"/>
        <v>0</v>
      </c>
      <c r="DT237" s="295">
        <f t="shared" si="384"/>
        <v>0</v>
      </c>
      <c r="DU237" s="295">
        <f t="shared" si="384"/>
        <v>0</v>
      </c>
      <c r="DV237" s="295">
        <f t="shared" si="384"/>
        <v>0</v>
      </c>
      <c r="DW237" s="295">
        <f t="shared" si="384"/>
        <v>195537764000</v>
      </c>
      <c r="DX237" s="295">
        <f t="shared" si="384"/>
        <v>0</v>
      </c>
      <c r="DY237" s="295">
        <f t="shared" si="384"/>
        <v>0</v>
      </c>
      <c r="DZ237" s="295">
        <f t="shared" si="384"/>
        <v>0</v>
      </c>
      <c r="EA237" s="295">
        <f t="shared" si="384"/>
        <v>0</v>
      </c>
      <c r="EB237" s="295">
        <f t="shared" si="384"/>
        <v>0</v>
      </c>
      <c r="EC237" s="295">
        <f t="shared" si="384"/>
        <v>0</v>
      </c>
      <c r="ED237" s="295">
        <f t="shared" si="384"/>
        <v>0</v>
      </c>
      <c r="EE237" s="295">
        <f t="shared" si="384"/>
        <v>0</v>
      </c>
      <c r="EF237" s="295">
        <f t="shared" si="384"/>
        <v>0</v>
      </c>
      <c r="EG237" s="295">
        <f t="shared" si="384"/>
        <v>0</v>
      </c>
      <c r="EH237" s="295">
        <f t="shared" si="384"/>
        <v>0</v>
      </c>
      <c r="EI237" s="295">
        <f t="shared" si="384"/>
        <v>0</v>
      </c>
      <c r="EJ237" s="295">
        <f t="shared" si="384"/>
        <v>0</v>
      </c>
      <c r="EK237" s="295">
        <f t="shared" si="384"/>
        <v>0</v>
      </c>
      <c r="EL237" s="295">
        <f t="shared" si="384"/>
        <v>0</v>
      </c>
      <c r="EM237" s="295">
        <f t="shared" si="384"/>
        <v>195537764000</v>
      </c>
      <c r="EN237" s="295">
        <f t="shared" si="384"/>
        <v>0</v>
      </c>
    </row>
    <row r="238" spans="1:144" ht="24.75" hidden="1" customHeight="1">
      <c r="A238" s="452" t="s">
        <v>221</v>
      </c>
      <c r="B238" s="363" t="s">
        <v>348</v>
      </c>
      <c r="C238" s="364" t="s">
        <v>628</v>
      </c>
      <c r="D238" s="342" t="s">
        <v>316</v>
      </c>
      <c r="E238" s="342" t="s">
        <v>318</v>
      </c>
      <c r="F238" s="308" t="s">
        <v>630</v>
      </c>
      <c r="G238" s="342"/>
      <c r="H238" s="510">
        <v>1905050</v>
      </c>
      <c r="I238" s="510"/>
      <c r="J238" s="365" t="s">
        <v>558</v>
      </c>
      <c r="K238" s="510" t="s">
        <v>611</v>
      </c>
      <c r="L238" s="365" t="s">
        <v>435</v>
      </c>
      <c r="M238" s="453"/>
      <c r="N238" s="365"/>
      <c r="O238" s="365"/>
      <c r="P238" s="365"/>
      <c r="Q238" s="365"/>
      <c r="R238" s="365"/>
      <c r="S238" s="365"/>
      <c r="T238" s="365"/>
      <c r="U238" s="312"/>
      <c r="V238" s="454"/>
      <c r="W238" s="455"/>
      <c r="X238" s="456"/>
      <c r="Y238" s="456"/>
      <c r="Z238" s="454">
        <f>+Z239+Z241+Z243</f>
        <v>0</v>
      </c>
      <c r="AA238" s="454">
        <f t="shared" ref="AA238:CX238" si="386">+AA239+AA241+AA243</f>
        <v>0</v>
      </c>
      <c r="AB238" s="454">
        <f t="shared" si="386"/>
        <v>0</v>
      </c>
      <c r="AC238" s="454">
        <f t="shared" si="386"/>
        <v>0</v>
      </c>
      <c r="AD238" s="454">
        <f t="shared" si="386"/>
        <v>0</v>
      </c>
      <c r="AE238" s="457"/>
      <c r="AF238" s="454">
        <f t="shared" si="386"/>
        <v>0</v>
      </c>
      <c r="AG238" s="454">
        <f t="shared" si="386"/>
        <v>0</v>
      </c>
      <c r="AH238" s="454">
        <f t="shared" si="386"/>
        <v>0</v>
      </c>
      <c r="AI238" s="454">
        <f t="shared" si="386"/>
        <v>0</v>
      </c>
      <c r="AJ238" s="454">
        <f t="shared" si="386"/>
        <v>0</v>
      </c>
      <c r="AK238" s="454">
        <f t="shared" si="386"/>
        <v>0</v>
      </c>
      <c r="AL238" s="454">
        <f t="shared" si="386"/>
        <v>0</v>
      </c>
      <c r="AM238" s="454">
        <f t="shared" si="386"/>
        <v>0</v>
      </c>
      <c r="AN238" s="454">
        <f t="shared" si="386"/>
        <v>0</v>
      </c>
      <c r="AO238" s="454">
        <f t="shared" si="386"/>
        <v>0</v>
      </c>
      <c r="AP238" s="454">
        <f t="shared" si="386"/>
        <v>0</v>
      </c>
      <c r="AQ238" s="454">
        <f t="shared" si="386"/>
        <v>0</v>
      </c>
      <c r="AR238" s="454">
        <f t="shared" si="386"/>
        <v>0</v>
      </c>
      <c r="AS238" s="454">
        <f t="shared" si="386"/>
        <v>0</v>
      </c>
      <c r="AT238" s="454">
        <f t="shared" si="386"/>
        <v>0</v>
      </c>
      <c r="AU238" s="454">
        <f t="shared" si="386"/>
        <v>0</v>
      </c>
      <c r="AV238" s="454">
        <f t="shared" si="386"/>
        <v>0</v>
      </c>
      <c r="AW238" s="454"/>
      <c r="AX238" s="299">
        <f t="shared" ref="AX238" si="387">+AX239+AX241+AX243</f>
        <v>0</v>
      </c>
      <c r="AY238" s="299">
        <f t="shared" ref="AY238" si="388">+AY239+AY241+AY243</f>
        <v>0</v>
      </c>
      <c r="AZ238" s="454">
        <f t="shared" si="386"/>
        <v>0</v>
      </c>
      <c r="BA238" s="454">
        <f t="shared" si="386"/>
        <v>0</v>
      </c>
      <c r="BB238" s="454">
        <f t="shared" si="386"/>
        <v>0</v>
      </c>
      <c r="BC238" s="454">
        <f t="shared" si="386"/>
        <v>0</v>
      </c>
      <c r="BD238" s="454">
        <f t="shared" si="386"/>
        <v>0</v>
      </c>
      <c r="BE238" s="454">
        <f t="shared" si="386"/>
        <v>0</v>
      </c>
      <c r="BF238" s="454">
        <f t="shared" si="386"/>
        <v>0</v>
      </c>
      <c r="BG238" s="454">
        <f t="shared" si="386"/>
        <v>0</v>
      </c>
      <c r="BH238" s="454">
        <f t="shared" si="386"/>
        <v>0</v>
      </c>
      <c r="BI238" s="454">
        <f t="shared" si="386"/>
        <v>0</v>
      </c>
      <c r="BJ238" s="454">
        <f t="shared" si="386"/>
        <v>0</v>
      </c>
      <c r="BK238" s="454">
        <f t="shared" si="386"/>
        <v>0</v>
      </c>
      <c r="BL238" s="300"/>
      <c r="BM238" s="454">
        <f t="shared" ref="BM238" si="389">+BM239+BM241+BM243</f>
        <v>0</v>
      </c>
      <c r="BN238" s="300">
        <f t="shared" si="386"/>
        <v>0</v>
      </c>
      <c r="BO238" s="454">
        <f t="shared" si="386"/>
        <v>0</v>
      </c>
      <c r="BP238" s="454">
        <f t="shared" si="386"/>
        <v>0</v>
      </c>
      <c r="BQ238" s="454">
        <f t="shared" si="386"/>
        <v>0</v>
      </c>
      <c r="BR238" s="454">
        <f t="shared" si="386"/>
        <v>0</v>
      </c>
      <c r="BS238" s="454">
        <f t="shared" si="386"/>
        <v>0</v>
      </c>
      <c r="BT238" s="454">
        <f t="shared" si="386"/>
        <v>0</v>
      </c>
      <c r="BU238" s="454">
        <f t="shared" si="386"/>
        <v>0</v>
      </c>
      <c r="BV238" s="454">
        <f t="shared" si="386"/>
        <v>0</v>
      </c>
      <c r="BW238" s="866">
        <f>+BW239+BW241+BW243</f>
        <v>192134440625</v>
      </c>
      <c r="BX238" s="454">
        <f t="shared" si="386"/>
        <v>0</v>
      </c>
      <c r="BY238" s="454">
        <f t="shared" si="386"/>
        <v>0</v>
      </c>
      <c r="BZ238" s="454">
        <f t="shared" si="386"/>
        <v>0</v>
      </c>
      <c r="CA238" s="454">
        <f t="shared" si="386"/>
        <v>0</v>
      </c>
      <c r="CB238" s="454">
        <f>+CB239+CB241+CB243</f>
        <v>0</v>
      </c>
      <c r="CC238" s="454">
        <f t="shared" si="386"/>
        <v>0</v>
      </c>
      <c r="CD238" s="454">
        <f>+CD239+CD241+CD243</f>
        <v>0</v>
      </c>
      <c r="CE238" s="454">
        <f>+CE239+CE241+CE243</f>
        <v>0</v>
      </c>
      <c r="CF238" s="454">
        <f>+CF239+CF241+CF243</f>
        <v>0</v>
      </c>
      <c r="CG238" s="454">
        <f>+CG239+CG241+CG243</f>
        <v>0</v>
      </c>
      <c r="CH238" s="454">
        <f t="shared" si="386"/>
        <v>3304197451</v>
      </c>
      <c r="CI238" s="454">
        <f t="shared" si="386"/>
        <v>99125924</v>
      </c>
      <c r="CJ238" s="454">
        <f>+CJ239+CJ241+CJ243</f>
        <v>0</v>
      </c>
      <c r="CK238" s="454">
        <f t="shared" si="386"/>
        <v>0</v>
      </c>
      <c r="CL238" s="454">
        <f t="shared" si="386"/>
        <v>0</v>
      </c>
      <c r="CM238" s="389">
        <f t="shared" si="386"/>
        <v>0</v>
      </c>
      <c r="CN238" s="389">
        <f t="shared" si="386"/>
        <v>0</v>
      </c>
      <c r="CO238" s="389">
        <f t="shared" ref="CO238:CP238" si="390">+CO239+CO241+CO243</f>
        <v>0</v>
      </c>
      <c r="CP238" s="389">
        <f t="shared" si="390"/>
        <v>0</v>
      </c>
      <c r="CQ238" s="389">
        <f t="shared" si="386"/>
        <v>0</v>
      </c>
      <c r="CR238" s="389">
        <f t="shared" si="386"/>
        <v>0</v>
      </c>
      <c r="CS238" s="389">
        <f t="shared" si="386"/>
        <v>0</v>
      </c>
      <c r="CT238" s="389">
        <f t="shared" si="386"/>
        <v>0</v>
      </c>
      <c r="CU238" s="389">
        <f t="shared" si="386"/>
        <v>0</v>
      </c>
      <c r="CV238" s="389">
        <f t="shared" si="386"/>
        <v>0</v>
      </c>
      <c r="CW238" s="389">
        <f t="shared" si="386"/>
        <v>195537764000</v>
      </c>
      <c r="CX238" s="389">
        <f t="shared" si="386"/>
        <v>0</v>
      </c>
      <c r="CY238" s="389">
        <f t="shared" ref="CY238:EN238" si="391">+CY239+CY241+CY243</f>
        <v>0</v>
      </c>
      <c r="CZ238" s="389">
        <f>+CZ239+CZ241+CZ243</f>
        <v>0</v>
      </c>
      <c r="DA238" s="389">
        <f>+DA239+DA241+DA243</f>
        <v>0</v>
      </c>
      <c r="DB238" s="389">
        <f t="shared" si="391"/>
        <v>0</v>
      </c>
      <c r="DC238" s="389">
        <f t="shared" si="391"/>
        <v>195537764000</v>
      </c>
      <c r="DD238" s="389">
        <f t="shared" si="391"/>
        <v>195537764000</v>
      </c>
      <c r="DE238" s="458"/>
      <c r="DF238" s="458"/>
      <c r="DG238" s="223"/>
      <c r="DH238" s="302"/>
      <c r="DI238" s="459"/>
      <c r="DJ238" s="454">
        <f t="shared" si="374"/>
        <v>195537764000</v>
      </c>
      <c r="DK238" s="454">
        <f t="shared" si="391"/>
        <v>0</v>
      </c>
      <c r="DL238" s="454">
        <f t="shared" si="375"/>
        <v>0</v>
      </c>
      <c r="DM238" s="454">
        <f t="shared" si="375"/>
        <v>0</v>
      </c>
      <c r="DN238" s="454">
        <f t="shared" si="375"/>
        <v>0</v>
      </c>
      <c r="DO238" s="454">
        <f t="shared" si="391"/>
        <v>0</v>
      </c>
      <c r="DP238" s="454">
        <f t="shared" si="391"/>
        <v>0</v>
      </c>
      <c r="DQ238" s="454">
        <f t="shared" si="391"/>
        <v>0</v>
      </c>
      <c r="DR238" s="454">
        <f t="shared" si="391"/>
        <v>0</v>
      </c>
      <c r="DS238" s="454">
        <f t="shared" si="391"/>
        <v>0</v>
      </c>
      <c r="DT238" s="454">
        <f t="shared" si="391"/>
        <v>0</v>
      </c>
      <c r="DU238" s="454">
        <f t="shared" si="391"/>
        <v>0</v>
      </c>
      <c r="DV238" s="454">
        <f t="shared" si="391"/>
        <v>0</v>
      </c>
      <c r="DW238" s="454">
        <f t="shared" si="391"/>
        <v>195537764000</v>
      </c>
      <c r="DX238" s="454">
        <f t="shared" si="391"/>
        <v>0</v>
      </c>
      <c r="DY238" s="454">
        <f t="shared" si="391"/>
        <v>0</v>
      </c>
      <c r="DZ238" s="454">
        <f t="shared" si="391"/>
        <v>0</v>
      </c>
      <c r="EA238" s="454">
        <f t="shared" si="391"/>
        <v>0</v>
      </c>
      <c r="EB238" s="454">
        <f t="shared" si="391"/>
        <v>0</v>
      </c>
      <c r="EC238" s="454">
        <f t="shared" si="391"/>
        <v>0</v>
      </c>
      <c r="ED238" s="454">
        <f t="shared" si="391"/>
        <v>0</v>
      </c>
      <c r="EE238" s="454">
        <f t="shared" si="391"/>
        <v>0</v>
      </c>
      <c r="EF238" s="454">
        <f t="shared" si="391"/>
        <v>0</v>
      </c>
      <c r="EG238" s="454">
        <f t="shared" si="391"/>
        <v>0</v>
      </c>
      <c r="EH238" s="454">
        <f t="shared" si="391"/>
        <v>0</v>
      </c>
      <c r="EI238" s="454">
        <f t="shared" si="391"/>
        <v>0</v>
      </c>
      <c r="EJ238" s="454">
        <f t="shared" si="391"/>
        <v>0</v>
      </c>
      <c r="EK238" s="454">
        <f t="shared" si="391"/>
        <v>0</v>
      </c>
      <c r="EL238" s="454">
        <f t="shared" si="391"/>
        <v>0</v>
      </c>
      <c r="EM238" s="454">
        <f t="shared" si="391"/>
        <v>195537764000</v>
      </c>
      <c r="EN238" s="454">
        <f t="shared" si="391"/>
        <v>0</v>
      </c>
    </row>
    <row r="239" spans="1:144" s="326" customFormat="1" ht="24.75" hidden="1" customHeight="1">
      <c r="A239" s="305" t="s">
        <v>631</v>
      </c>
      <c r="B239" s="306" t="s">
        <v>348</v>
      </c>
      <c r="C239" s="307" t="s">
        <v>628</v>
      </c>
      <c r="D239" s="308" t="s">
        <v>316</v>
      </c>
      <c r="E239" s="308" t="s">
        <v>318</v>
      </c>
      <c r="F239" s="308" t="s">
        <v>632</v>
      </c>
      <c r="G239" s="310" t="str">
        <f>MID(F239,14,7)</f>
        <v>1906029</v>
      </c>
      <c r="H239" s="442">
        <v>1906029</v>
      </c>
      <c r="I239" s="311">
        <f>+G239-H239</f>
        <v>0</v>
      </c>
      <c r="J239" s="312" t="s">
        <v>633</v>
      </c>
      <c r="K239" s="391" t="s">
        <v>611</v>
      </c>
      <c r="L239" s="312" t="s">
        <v>435</v>
      </c>
      <c r="M239" s="305" t="s">
        <v>631</v>
      </c>
      <c r="N239" s="312" t="s">
        <v>634</v>
      </c>
      <c r="O239" s="312" t="s">
        <v>613</v>
      </c>
      <c r="P239" s="314" t="str">
        <f>MID(C239,1,7)</f>
        <v>O230117</v>
      </c>
      <c r="Q239" s="314" t="str">
        <f>MID(H239,1,4)</f>
        <v>1906</v>
      </c>
      <c r="R239" s="314" t="str">
        <f>MID(C239,14,8)</f>
        <v>20240135</v>
      </c>
      <c r="S239" s="314" t="str">
        <f>MID(O239,1,2)</f>
        <v>27</v>
      </c>
      <c r="T239" s="314" t="str">
        <f>MID(H239,5,3)</f>
        <v>029</v>
      </c>
      <c r="U239" s="312" t="str">
        <f>CONCATENATE(P239,Q239,R239,S239,T239)</f>
        <v>O23011719062024013527029</v>
      </c>
      <c r="V239" s="315" t="s">
        <v>345</v>
      </c>
      <c r="W239" s="308" t="s">
        <v>346</v>
      </c>
      <c r="X239" s="316">
        <v>10</v>
      </c>
      <c r="Y239" s="317" t="s">
        <v>347</v>
      </c>
      <c r="Z239" s="318">
        <v>0</v>
      </c>
      <c r="AA239" s="318">
        <v>0</v>
      </c>
      <c r="AB239" s="318">
        <v>0</v>
      </c>
      <c r="AC239" s="318">
        <v>0</v>
      </c>
      <c r="AD239" s="318">
        <v>0</v>
      </c>
      <c r="AE239" s="319">
        <v>0</v>
      </c>
      <c r="AF239" s="318">
        <v>0</v>
      </c>
      <c r="AG239" s="318">
        <v>0</v>
      </c>
      <c r="AH239" s="318">
        <v>0</v>
      </c>
      <c r="AI239" s="318">
        <v>0</v>
      </c>
      <c r="AJ239" s="318">
        <v>0</v>
      </c>
      <c r="AK239" s="318">
        <v>0</v>
      </c>
      <c r="AL239" s="318">
        <v>0</v>
      </c>
      <c r="AM239" s="318">
        <v>0</v>
      </c>
      <c r="AN239" s="318">
        <v>0</v>
      </c>
      <c r="AO239" s="318">
        <v>0</v>
      </c>
      <c r="AP239" s="318">
        <v>0</v>
      </c>
      <c r="AQ239" s="318">
        <v>0</v>
      </c>
      <c r="AR239" s="318">
        <v>0</v>
      </c>
      <c r="AS239" s="318">
        <v>0</v>
      </c>
      <c r="AT239" s="318">
        <v>0</v>
      </c>
      <c r="AU239" s="318">
        <v>0</v>
      </c>
      <c r="AV239" s="318">
        <v>0</v>
      </c>
      <c r="AW239" s="320">
        <v>0</v>
      </c>
      <c r="AX239" s="321">
        <v>0</v>
      </c>
      <c r="AY239" s="321">
        <v>0</v>
      </c>
      <c r="AZ239" s="318">
        <f>SUM(Z239:AY240)</f>
        <v>0</v>
      </c>
      <c r="BA239" s="318">
        <v>0</v>
      </c>
      <c r="BB239" s="318">
        <v>0</v>
      </c>
      <c r="BC239" s="318">
        <v>0</v>
      </c>
      <c r="BD239" s="318">
        <v>0</v>
      </c>
      <c r="BE239" s="318">
        <v>0</v>
      </c>
      <c r="BF239" s="318">
        <v>0</v>
      </c>
      <c r="BG239" s="318">
        <v>0</v>
      </c>
      <c r="BH239" s="318">
        <v>0</v>
      </c>
      <c r="BI239" s="318">
        <v>0</v>
      </c>
      <c r="BJ239" s="318">
        <v>0</v>
      </c>
      <c r="BK239" s="318">
        <v>0</v>
      </c>
      <c r="BL239" s="320">
        <v>0</v>
      </c>
      <c r="BM239" s="318">
        <v>0</v>
      </c>
      <c r="BN239" s="320">
        <v>0</v>
      </c>
      <c r="BO239" s="318">
        <v>0</v>
      </c>
      <c r="BP239" s="318">
        <v>0</v>
      </c>
      <c r="BQ239" s="318">
        <v>0</v>
      </c>
      <c r="BR239" s="318">
        <v>0</v>
      </c>
      <c r="BS239" s="318">
        <v>0</v>
      </c>
      <c r="BT239" s="318">
        <v>0</v>
      </c>
      <c r="BU239" s="318">
        <f>SUM(BA239:BT239)</f>
        <v>0</v>
      </c>
      <c r="BV239" s="318">
        <f>+BU239+AZ239</f>
        <v>0</v>
      </c>
      <c r="BW239" s="855">
        <f>6450635625+6146041000</f>
        <v>12596676625</v>
      </c>
      <c r="BX239" s="318">
        <v>0</v>
      </c>
      <c r="BY239" s="318">
        <v>0</v>
      </c>
      <c r="BZ239" s="318">
        <v>0</v>
      </c>
      <c r="CA239" s="318">
        <v>0</v>
      </c>
      <c r="CB239" s="318">
        <v>0</v>
      </c>
      <c r="CC239" s="318">
        <v>0</v>
      </c>
      <c r="CD239" s="318">
        <v>0</v>
      </c>
      <c r="CE239" s="318">
        <v>0</v>
      </c>
      <c r="CF239" s="318">
        <v>0</v>
      </c>
      <c r="CG239" s="318">
        <v>0</v>
      </c>
      <c r="CH239" s="318">
        <v>3304197451</v>
      </c>
      <c r="CI239" s="318">
        <v>99125924</v>
      </c>
      <c r="CJ239" s="318">
        <v>0</v>
      </c>
      <c r="CK239" s="318">
        <v>0</v>
      </c>
      <c r="CL239" s="318">
        <v>0</v>
      </c>
      <c r="CM239" s="494">
        <v>0</v>
      </c>
      <c r="CN239" s="494">
        <v>0</v>
      </c>
      <c r="CO239" s="494">
        <v>0</v>
      </c>
      <c r="CP239" s="494">
        <v>0</v>
      </c>
      <c r="CQ239" s="494">
        <v>0</v>
      </c>
      <c r="CR239" s="494">
        <v>0</v>
      </c>
      <c r="CS239" s="494">
        <v>0</v>
      </c>
      <c r="CT239" s="494">
        <v>0</v>
      </c>
      <c r="CU239" s="385">
        <v>0</v>
      </c>
      <c r="CV239" s="385">
        <v>0</v>
      </c>
      <c r="CW239" s="494">
        <f>SUM(BW239:CV239)</f>
        <v>16000000000</v>
      </c>
      <c r="CX239" s="494">
        <v>0</v>
      </c>
      <c r="CY239" s="494">
        <v>0</v>
      </c>
      <c r="CZ239" s="494">
        <v>0</v>
      </c>
      <c r="DA239" s="494">
        <v>0</v>
      </c>
      <c r="DB239" s="318">
        <f>SUM(CX239:DA239)</f>
        <v>0</v>
      </c>
      <c r="DC239" s="318">
        <f>+DB239+CW239</f>
        <v>16000000000</v>
      </c>
      <c r="DD239" s="511">
        <f>+DC239+BV239</f>
        <v>16000000000</v>
      </c>
      <c r="DE239" s="322">
        <f>ROUND(SUM(DD239),-3)</f>
        <v>16000000000</v>
      </c>
      <c r="DF239" s="322">
        <f>+DE239-DD239</f>
        <v>0</v>
      </c>
      <c r="DG239" s="223"/>
      <c r="DH239" s="324"/>
      <c r="DI239" s="167"/>
      <c r="DJ239" s="196">
        <f t="shared" si="374"/>
        <v>16000000000</v>
      </c>
      <c r="DK239" s="196">
        <f>+CK239+CL239+CM239+CN239</f>
        <v>0</v>
      </c>
      <c r="DL239" s="196">
        <f>+CO239</f>
        <v>0</v>
      </c>
      <c r="DM239" s="196">
        <f>+CP239</f>
        <v>0</v>
      </c>
      <c r="DN239" s="196">
        <f>+CQ239</f>
        <v>0</v>
      </c>
      <c r="DO239" s="196">
        <f>+CX239</f>
        <v>0</v>
      </c>
      <c r="DP239" s="196">
        <f>+CY239+CZ239+DA239</f>
        <v>0</v>
      </c>
      <c r="DQ239" s="196">
        <f>+CS239</f>
        <v>0</v>
      </c>
      <c r="DR239" s="196">
        <v>0</v>
      </c>
      <c r="DS239" s="196">
        <f>+CR239</f>
        <v>0</v>
      </c>
      <c r="DT239" s="196">
        <f>+CT239</f>
        <v>0</v>
      </c>
      <c r="DU239" s="196">
        <f>+CU239</f>
        <v>0</v>
      </c>
      <c r="DV239" s="196">
        <f>+CV239</f>
        <v>0</v>
      </c>
      <c r="DW239" s="196">
        <f>SUM(DJ239:DV239)</f>
        <v>16000000000</v>
      </c>
      <c r="DX239" s="196">
        <f>+Z239+AA239+AB239+AC239+AD239+AE239+AF239+AJ239+AK239+AL239+AM239+AN239+AO239+AP239+AQ239+AR239+AS239+AT239+AU239+AV239+BF239+AW239+AX239+AY239+BG239+BH239+BI239</f>
        <v>0</v>
      </c>
      <c r="DY239" s="196">
        <f>+AG239+AH239</f>
        <v>0</v>
      </c>
      <c r="DZ239" s="196">
        <f>+AH239</f>
        <v>0</v>
      </c>
      <c r="EA239" s="196">
        <f>+AI239</f>
        <v>0</v>
      </c>
      <c r="EB239" s="196">
        <f>+BA239</f>
        <v>0</v>
      </c>
      <c r="EC239" s="196">
        <f>+BJ239+BK239+BL239+BN239+BM239+BT239</f>
        <v>0</v>
      </c>
      <c r="ED239" s="196">
        <f>+BP239</f>
        <v>0</v>
      </c>
      <c r="EE239" s="196">
        <f>+BQ239</f>
        <v>0</v>
      </c>
      <c r="EF239" s="196">
        <f>+BO239</f>
        <v>0</v>
      </c>
      <c r="EG239" s="196">
        <f>+BB239+BC239</f>
        <v>0</v>
      </c>
      <c r="EH239" s="196">
        <f>+BD239</f>
        <v>0</v>
      </c>
      <c r="EI239" s="196">
        <f>+BE239</f>
        <v>0</v>
      </c>
      <c r="EJ239" s="196">
        <f>+BR239</f>
        <v>0</v>
      </c>
      <c r="EK239" s="196">
        <f>+BS239</f>
        <v>0</v>
      </c>
      <c r="EL239" s="196">
        <f>SUM(DX239:EK239)</f>
        <v>0</v>
      </c>
      <c r="EM239" s="169">
        <f>+EL239+DW239</f>
        <v>16000000000</v>
      </c>
      <c r="EN239" s="73">
        <f t="shared" ref="EN239:EN247" si="392">+EM239-DD239</f>
        <v>0</v>
      </c>
    </row>
    <row r="240" spans="1:144" ht="24.75" hidden="1" customHeight="1">
      <c r="A240" s="189">
        <v>0</v>
      </c>
      <c r="B240" s="189" t="s">
        <v>348</v>
      </c>
      <c r="C240" s="189"/>
      <c r="D240" s="433"/>
      <c r="E240" s="433"/>
      <c r="F240" s="434"/>
      <c r="G240" s="435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436"/>
      <c r="V240" s="189"/>
      <c r="W240" s="433"/>
      <c r="X240" s="189"/>
      <c r="Y240" s="189"/>
      <c r="Z240" s="189"/>
      <c r="AA240" s="189"/>
      <c r="AB240" s="189"/>
      <c r="AC240" s="189"/>
      <c r="AD240" s="189"/>
      <c r="AE240" s="445"/>
      <c r="AF240" s="189"/>
      <c r="AG240" s="189"/>
      <c r="AH240" s="189"/>
      <c r="AI240" s="189"/>
      <c r="AJ240" s="189"/>
      <c r="AK240" s="189"/>
      <c r="AL240" s="189"/>
      <c r="AM240" s="189"/>
      <c r="AN240" s="189"/>
      <c r="AO240" s="189"/>
      <c r="AP240" s="189"/>
      <c r="AQ240" s="189"/>
      <c r="AR240" s="189"/>
      <c r="AS240" s="189"/>
      <c r="AT240" s="189"/>
      <c r="AU240" s="189"/>
      <c r="AV240" s="189"/>
      <c r="AW240" s="189"/>
      <c r="AX240" s="446"/>
      <c r="AY240" s="446"/>
      <c r="AZ240" s="189"/>
      <c r="BA240" s="189"/>
      <c r="BB240" s="189"/>
      <c r="BC240" s="189"/>
      <c r="BD240" s="189"/>
      <c r="BE240" s="189"/>
      <c r="BF240" s="189"/>
      <c r="BG240" s="189"/>
      <c r="BH240" s="189"/>
      <c r="BI240" s="189"/>
      <c r="BJ240" s="189"/>
      <c r="BK240" s="189"/>
      <c r="BL240" s="447"/>
      <c r="BM240" s="189"/>
      <c r="BN240" s="447"/>
      <c r="BO240" s="189"/>
      <c r="BP240" s="189"/>
      <c r="BQ240" s="189"/>
      <c r="BR240" s="189"/>
      <c r="BS240" s="189"/>
      <c r="BT240" s="189"/>
      <c r="BU240" s="189"/>
      <c r="BV240" s="189"/>
      <c r="BW240" s="865"/>
      <c r="BX240" s="189"/>
      <c r="BY240" s="189"/>
      <c r="BZ240" s="189"/>
      <c r="CA240" s="189"/>
      <c r="CB240" s="189"/>
      <c r="CC240" s="189"/>
      <c r="CD240" s="189"/>
      <c r="CE240" s="189"/>
      <c r="CF240" s="189"/>
      <c r="CG240" s="189"/>
      <c r="CH240" s="189"/>
      <c r="CI240" s="189"/>
      <c r="CJ240" s="189"/>
      <c r="CK240" s="189"/>
      <c r="CL240" s="189"/>
      <c r="CM240" s="389"/>
      <c r="CN240" s="389"/>
      <c r="CO240" s="389"/>
      <c r="CP240" s="389"/>
      <c r="CQ240" s="389"/>
      <c r="CR240" s="389"/>
      <c r="CS240" s="389"/>
      <c r="CT240" s="389"/>
      <c r="CU240" s="389"/>
      <c r="CV240" s="389"/>
      <c r="CW240" s="389"/>
      <c r="CX240" s="389"/>
      <c r="CY240" s="389"/>
      <c r="CZ240" s="389"/>
      <c r="DA240" s="389"/>
      <c r="DB240" s="389"/>
      <c r="DC240" s="389"/>
      <c r="DD240" s="389"/>
      <c r="DE240" s="437"/>
      <c r="DF240" s="437"/>
      <c r="DG240" s="223"/>
      <c r="DH240" s="438"/>
      <c r="DI240" s="30"/>
      <c r="DJ240" s="189">
        <f t="shared" si="374"/>
        <v>0</v>
      </c>
      <c r="DK240" s="189"/>
      <c r="DL240" s="189">
        <f>+CN240+CO240</f>
        <v>0</v>
      </c>
      <c r="DM240" s="189">
        <f>+CO240+CP240</f>
        <v>0</v>
      </c>
      <c r="DN240" s="189">
        <f>+CP240+CQ240</f>
        <v>0</v>
      </c>
      <c r="DO240" s="189"/>
      <c r="DP240" s="189"/>
      <c r="DQ240" s="189"/>
      <c r="DR240" s="189"/>
      <c r="DS240" s="189"/>
      <c r="DT240" s="189"/>
      <c r="DU240" s="189"/>
      <c r="DV240" s="189"/>
      <c r="DW240" s="189"/>
      <c r="DX240" s="189">
        <f>+Z240+AA240+AB240+AC240+AD240+AF240+AJ240+AK240+AL240+AM240+AN240+AO240+AP240+AQ240+AR240+AS240+AT240+AU240+AV240+BF240+BG240+BH240+BI240+BT240</f>
        <v>0</v>
      </c>
      <c r="DY240" s="189"/>
      <c r="DZ240" s="189"/>
      <c r="EA240" s="189"/>
      <c r="EB240" s="189"/>
      <c r="EC240" s="189"/>
      <c r="ED240" s="189"/>
      <c r="EE240" s="189"/>
      <c r="EF240" s="189"/>
      <c r="EG240" s="189"/>
      <c r="EH240" s="189"/>
      <c r="EI240" s="189"/>
      <c r="EJ240" s="189"/>
      <c r="EK240" s="189">
        <f t="shared" ref="EK240:EK247" si="393">+BS240</f>
        <v>0</v>
      </c>
      <c r="EL240" s="189"/>
      <c r="EM240" s="189"/>
      <c r="EN240" s="189">
        <f t="shared" si="392"/>
        <v>0</v>
      </c>
    </row>
    <row r="241" spans="1:144" s="326" customFormat="1" ht="24.75" hidden="1" customHeight="1">
      <c r="A241" s="305" t="s">
        <v>635</v>
      </c>
      <c r="B241" s="306" t="s">
        <v>348</v>
      </c>
      <c r="C241" s="307" t="s">
        <v>628</v>
      </c>
      <c r="D241" s="308" t="s">
        <v>316</v>
      </c>
      <c r="E241" s="308" t="s">
        <v>318</v>
      </c>
      <c r="F241" s="308" t="s">
        <v>632</v>
      </c>
      <c r="G241" s="310" t="str">
        <f>MID(F241,14,7)</f>
        <v>1906029</v>
      </c>
      <c r="H241" s="442">
        <v>1906029</v>
      </c>
      <c r="I241" s="311">
        <f>+G241-H241</f>
        <v>0</v>
      </c>
      <c r="J241" s="312" t="s">
        <v>633</v>
      </c>
      <c r="K241" s="369">
        <v>1901012</v>
      </c>
      <c r="L241" s="312" t="s">
        <v>409</v>
      </c>
      <c r="M241" s="305" t="s">
        <v>635</v>
      </c>
      <c r="N241" s="312" t="s">
        <v>636</v>
      </c>
      <c r="O241" s="312" t="s">
        <v>613</v>
      </c>
      <c r="P241" s="314" t="str">
        <f>MID(C241,1,7)</f>
        <v>O230117</v>
      </c>
      <c r="Q241" s="314" t="str">
        <f>MID(H241,1,4)</f>
        <v>1906</v>
      </c>
      <c r="R241" s="314" t="str">
        <f>MID(C241,14,8)</f>
        <v>20240135</v>
      </c>
      <c r="S241" s="314" t="str">
        <f>MID(O241,1,2)</f>
        <v>27</v>
      </c>
      <c r="T241" s="314" t="str">
        <f>MID(H241,5,3)</f>
        <v>029</v>
      </c>
      <c r="U241" s="312" t="str">
        <f>CONCATENATE(P241,Q241,R241,S241,T241)</f>
        <v>O23011719062024013527029</v>
      </c>
      <c r="V241" s="315" t="s">
        <v>345</v>
      </c>
      <c r="W241" s="308" t="s">
        <v>637</v>
      </c>
      <c r="X241" s="316">
        <v>10</v>
      </c>
      <c r="Y241" s="317" t="s">
        <v>347</v>
      </c>
      <c r="Z241" s="318">
        <v>0</v>
      </c>
      <c r="AA241" s="318">
        <v>0</v>
      </c>
      <c r="AB241" s="318">
        <v>0</v>
      </c>
      <c r="AC241" s="318">
        <v>0</v>
      </c>
      <c r="AD241" s="318">
        <v>0</v>
      </c>
      <c r="AE241" s="319">
        <v>0</v>
      </c>
      <c r="AF241" s="318">
        <v>0</v>
      </c>
      <c r="AG241" s="318">
        <v>0</v>
      </c>
      <c r="AH241" s="318">
        <v>0</v>
      </c>
      <c r="AI241" s="318">
        <v>0</v>
      </c>
      <c r="AJ241" s="318">
        <v>0</v>
      </c>
      <c r="AK241" s="318">
        <v>0</v>
      </c>
      <c r="AL241" s="318">
        <v>0</v>
      </c>
      <c r="AM241" s="318">
        <v>0</v>
      </c>
      <c r="AN241" s="318">
        <v>0</v>
      </c>
      <c r="AO241" s="318">
        <v>0</v>
      </c>
      <c r="AP241" s="318">
        <v>0</v>
      </c>
      <c r="AQ241" s="318">
        <v>0</v>
      </c>
      <c r="AR241" s="318">
        <v>0</v>
      </c>
      <c r="AS241" s="318">
        <v>0</v>
      </c>
      <c r="AT241" s="318">
        <v>0</v>
      </c>
      <c r="AU241" s="318">
        <v>0</v>
      </c>
      <c r="AV241" s="318">
        <v>0</v>
      </c>
      <c r="AW241" s="320">
        <v>0</v>
      </c>
      <c r="AX241" s="321">
        <v>0</v>
      </c>
      <c r="AY241" s="321">
        <v>0</v>
      </c>
      <c r="AZ241" s="318">
        <f>SUM(Z241:AY242)</f>
        <v>0</v>
      </c>
      <c r="BA241" s="318">
        <v>0</v>
      </c>
      <c r="BB241" s="318">
        <v>0</v>
      </c>
      <c r="BC241" s="318">
        <v>0</v>
      </c>
      <c r="BD241" s="318">
        <v>0</v>
      </c>
      <c r="BE241" s="318">
        <v>0</v>
      </c>
      <c r="BF241" s="318">
        <v>0</v>
      </c>
      <c r="BG241" s="318">
        <v>0</v>
      </c>
      <c r="BH241" s="318">
        <v>0</v>
      </c>
      <c r="BI241" s="318">
        <v>0</v>
      </c>
      <c r="BJ241" s="318">
        <v>0</v>
      </c>
      <c r="BK241" s="318">
        <v>0</v>
      </c>
      <c r="BL241" s="320">
        <v>0</v>
      </c>
      <c r="BM241" s="318">
        <v>0</v>
      </c>
      <c r="BN241" s="320">
        <v>0</v>
      </c>
      <c r="BO241" s="318">
        <v>0</v>
      </c>
      <c r="BP241" s="318">
        <v>0</v>
      </c>
      <c r="BQ241" s="318">
        <v>0</v>
      </c>
      <c r="BR241" s="318">
        <v>0</v>
      </c>
      <c r="BS241" s="318">
        <v>0</v>
      </c>
      <c r="BT241" s="318">
        <v>0</v>
      </c>
      <c r="BU241" s="318">
        <f>SUM(BA241:BT241)</f>
        <v>0</v>
      </c>
      <c r="BV241" s="318">
        <f>+BU241+AZ241</f>
        <v>0</v>
      </c>
      <c r="BW241" s="855"/>
      <c r="BX241" s="318">
        <v>0</v>
      </c>
      <c r="BY241" s="318">
        <v>0</v>
      </c>
      <c r="BZ241" s="318">
        <v>0</v>
      </c>
      <c r="CA241" s="318">
        <v>0</v>
      </c>
      <c r="CB241" s="318">
        <v>0</v>
      </c>
      <c r="CC241" s="318">
        <v>0</v>
      </c>
      <c r="CD241" s="318">
        <v>0</v>
      </c>
      <c r="CE241" s="318">
        <v>0</v>
      </c>
      <c r="CF241" s="318">
        <v>0</v>
      </c>
      <c r="CG241" s="318">
        <v>0</v>
      </c>
      <c r="CH241" s="318">
        <v>0</v>
      </c>
      <c r="CI241" s="318">
        <v>0</v>
      </c>
      <c r="CJ241" s="318">
        <v>0</v>
      </c>
      <c r="CK241" s="318">
        <v>0</v>
      </c>
      <c r="CL241" s="318">
        <v>0</v>
      </c>
      <c r="CM241" s="385">
        <v>0</v>
      </c>
      <c r="CN241" s="385">
        <v>0</v>
      </c>
      <c r="CO241" s="385">
        <v>0</v>
      </c>
      <c r="CP241" s="385">
        <v>0</v>
      </c>
      <c r="CQ241" s="385">
        <v>0</v>
      </c>
      <c r="CR241" s="385">
        <v>0</v>
      </c>
      <c r="CS241" s="385">
        <v>0</v>
      </c>
      <c r="CT241" s="385">
        <v>0</v>
      </c>
      <c r="CU241" s="385">
        <v>0</v>
      </c>
      <c r="CV241" s="385">
        <v>0</v>
      </c>
      <c r="CW241" s="385">
        <f>SUM(BW241:CV241)</f>
        <v>0</v>
      </c>
      <c r="CX241" s="385">
        <v>0</v>
      </c>
      <c r="CY241" s="385">
        <v>0</v>
      </c>
      <c r="CZ241" s="385">
        <v>0</v>
      </c>
      <c r="DA241" s="385">
        <v>0</v>
      </c>
      <c r="DB241" s="318">
        <f>SUM(CX241:DA241)</f>
        <v>0</v>
      </c>
      <c r="DC241" s="318">
        <f>+DB241+CW241</f>
        <v>0</v>
      </c>
      <c r="DD241" s="511">
        <f>+DC241+BV241</f>
        <v>0</v>
      </c>
      <c r="DE241" s="322">
        <f>ROUND(SUM(DD241),-3)</f>
        <v>0</v>
      </c>
      <c r="DF241" s="322">
        <f>+DE241-DD241</f>
        <v>0</v>
      </c>
      <c r="DG241" s="223"/>
      <c r="DH241" s="324"/>
      <c r="DI241" s="167"/>
      <c r="DJ241" s="196">
        <f t="shared" si="374"/>
        <v>0</v>
      </c>
      <c r="DK241" s="196">
        <f>+CK241+CL241+CM241+CN241</f>
        <v>0</v>
      </c>
      <c r="DL241" s="196">
        <f>+CO241</f>
        <v>0</v>
      </c>
      <c r="DM241" s="196">
        <f>+CP241</f>
        <v>0</v>
      </c>
      <c r="DN241" s="196">
        <f>+CQ241</f>
        <v>0</v>
      </c>
      <c r="DO241" s="196">
        <f>+CX241</f>
        <v>0</v>
      </c>
      <c r="DP241" s="196">
        <f>+CY241+CZ241+DA241</f>
        <v>0</v>
      </c>
      <c r="DQ241" s="196">
        <f>+CS241</f>
        <v>0</v>
      </c>
      <c r="DR241" s="196">
        <v>0</v>
      </c>
      <c r="DS241" s="196">
        <f>+CR241</f>
        <v>0</v>
      </c>
      <c r="DT241" s="196">
        <f>+CT241</f>
        <v>0</v>
      </c>
      <c r="DU241" s="196">
        <f>+CU241</f>
        <v>0</v>
      </c>
      <c r="DV241" s="196">
        <f>+CV241</f>
        <v>0</v>
      </c>
      <c r="DW241" s="196">
        <f>SUM(DJ241:DV241)</f>
        <v>0</v>
      </c>
      <c r="DX241" s="196">
        <f>+Z241+AA241+AB241+AC241+AD241+AE241+AF241+AJ241+AK241+AL241+AM241+AN241+AO241+AP241+AQ241+AR241+AS241+AT241+AU241+AV241+BF241+AW241+AX241+AY241+BG241+BH241+BI241</f>
        <v>0</v>
      </c>
      <c r="DY241" s="196">
        <f>+AG241+AH241</f>
        <v>0</v>
      </c>
      <c r="DZ241" s="196">
        <f>+AH241</f>
        <v>0</v>
      </c>
      <c r="EA241" s="196">
        <f>+AI241</f>
        <v>0</v>
      </c>
      <c r="EB241" s="196">
        <f>+BA241</f>
        <v>0</v>
      </c>
      <c r="EC241" s="196">
        <f>+BJ241+BK241+BL241+BN241+BM241+BT241</f>
        <v>0</v>
      </c>
      <c r="ED241" s="196">
        <f>+BP241</f>
        <v>0</v>
      </c>
      <c r="EE241" s="196">
        <f>+BQ241</f>
        <v>0</v>
      </c>
      <c r="EF241" s="196">
        <f>+BO241</f>
        <v>0</v>
      </c>
      <c r="EG241" s="196">
        <f>+BB241+BC241</f>
        <v>0</v>
      </c>
      <c r="EH241" s="196">
        <f>+BD241</f>
        <v>0</v>
      </c>
      <c r="EI241" s="196">
        <f>+BE241</f>
        <v>0</v>
      </c>
      <c r="EJ241" s="196">
        <f>+BR241</f>
        <v>0</v>
      </c>
      <c r="EK241" s="196">
        <f t="shared" si="393"/>
        <v>0</v>
      </c>
      <c r="EL241" s="196">
        <f>SUM(DX241:EK241)</f>
        <v>0</v>
      </c>
      <c r="EM241" s="169">
        <f>+EL241+DW241</f>
        <v>0</v>
      </c>
      <c r="EN241" s="325">
        <f t="shared" si="392"/>
        <v>0</v>
      </c>
    </row>
    <row r="242" spans="1:144" ht="24.75" hidden="1" customHeight="1">
      <c r="A242" s="189">
        <v>0</v>
      </c>
      <c r="B242" s="189" t="s">
        <v>348</v>
      </c>
      <c r="C242" s="189"/>
      <c r="D242" s="433"/>
      <c r="E242" s="433"/>
      <c r="F242" s="434"/>
      <c r="G242" s="435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436"/>
      <c r="V242" s="189"/>
      <c r="W242" s="433"/>
      <c r="X242" s="189"/>
      <c r="Y242" s="189"/>
      <c r="Z242" s="189"/>
      <c r="AA242" s="189"/>
      <c r="AB242" s="189"/>
      <c r="AC242" s="189"/>
      <c r="AD242" s="189"/>
      <c r="AE242" s="445"/>
      <c r="AF242" s="189"/>
      <c r="AG242" s="189"/>
      <c r="AH242" s="189"/>
      <c r="AI242" s="189"/>
      <c r="AJ242" s="189"/>
      <c r="AK242" s="189"/>
      <c r="AL242" s="189"/>
      <c r="AM242" s="189"/>
      <c r="AN242" s="189"/>
      <c r="AO242" s="189"/>
      <c r="AP242" s="189"/>
      <c r="AQ242" s="189"/>
      <c r="AR242" s="189"/>
      <c r="AS242" s="189"/>
      <c r="AT242" s="189"/>
      <c r="AU242" s="189"/>
      <c r="AV242" s="189"/>
      <c r="AW242" s="189"/>
      <c r="AX242" s="446"/>
      <c r="AY242" s="446"/>
      <c r="AZ242" s="189"/>
      <c r="BA242" s="189"/>
      <c r="BB242" s="189"/>
      <c r="BC242" s="189"/>
      <c r="BD242" s="189"/>
      <c r="BE242" s="189"/>
      <c r="BF242" s="189"/>
      <c r="BG242" s="189"/>
      <c r="BH242" s="189"/>
      <c r="BI242" s="189"/>
      <c r="BJ242" s="189"/>
      <c r="BK242" s="189"/>
      <c r="BL242" s="447"/>
      <c r="BM242" s="189"/>
      <c r="BN242" s="447"/>
      <c r="BO242" s="189"/>
      <c r="BP242" s="189"/>
      <c r="BQ242" s="189"/>
      <c r="BR242" s="189"/>
      <c r="BS242" s="189"/>
      <c r="BT242" s="189"/>
      <c r="BU242" s="189"/>
      <c r="BV242" s="189"/>
      <c r="BW242" s="865"/>
      <c r="BX242" s="189"/>
      <c r="BY242" s="189"/>
      <c r="BZ242" s="189"/>
      <c r="CA242" s="189"/>
      <c r="CB242" s="189"/>
      <c r="CC242" s="189"/>
      <c r="CD242" s="189"/>
      <c r="CE242" s="189"/>
      <c r="CF242" s="189"/>
      <c r="CG242" s="189"/>
      <c r="CH242" s="189"/>
      <c r="CI242" s="189"/>
      <c r="CJ242" s="189"/>
      <c r="CK242" s="189"/>
      <c r="CL242" s="189"/>
      <c r="CM242" s="389"/>
      <c r="CN242" s="389"/>
      <c r="CO242" s="389"/>
      <c r="CP242" s="389"/>
      <c r="CQ242" s="389"/>
      <c r="CR242" s="389"/>
      <c r="CS242" s="389"/>
      <c r="CT242" s="389"/>
      <c r="CU242" s="389"/>
      <c r="CV242" s="389"/>
      <c r="CW242" s="389"/>
      <c r="CX242" s="389"/>
      <c r="CY242" s="389"/>
      <c r="CZ242" s="389"/>
      <c r="DA242" s="389"/>
      <c r="DB242" s="389"/>
      <c r="DC242" s="389"/>
      <c r="DD242" s="389"/>
      <c r="DE242" s="437"/>
      <c r="DF242" s="437"/>
      <c r="DG242" s="223"/>
      <c r="DH242" s="438"/>
      <c r="DI242" s="30"/>
      <c r="DJ242" s="189">
        <f t="shared" si="374"/>
        <v>0</v>
      </c>
      <c r="DK242" s="189"/>
      <c r="DL242" s="189">
        <f>+CN242+CO242</f>
        <v>0</v>
      </c>
      <c r="DM242" s="189">
        <f>+CO242+CP242</f>
        <v>0</v>
      </c>
      <c r="DN242" s="189">
        <f>+CP242+CQ242</f>
        <v>0</v>
      </c>
      <c r="DO242" s="189"/>
      <c r="DP242" s="189"/>
      <c r="DQ242" s="189"/>
      <c r="DR242" s="189"/>
      <c r="DS242" s="189"/>
      <c r="DT242" s="189"/>
      <c r="DU242" s="189"/>
      <c r="DV242" s="189"/>
      <c r="DW242" s="189"/>
      <c r="DX242" s="189">
        <f>+Z242+AA242+AB242+AC242+AD242+AF242+AJ242+AK242+AL242+AM242+AN242+AO242+AP242+AQ242+AR242+AS242+AT242+AU242+AV242+BF242+BG242+BH242+BI242+BT242</f>
        <v>0</v>
      </c>
      <c r="DY242" s="189"/>
      <c r="DZ242" s="189"/>
      <c r="EA242" s="189"/>
      <c r="EB242" s="189"/>
      <c r="EC242" s="189"/>
      <c r="ED242" s="189"/>
      <c r="EE242" s="189"/>
      <c r="EF242" s="189"/>
      <c r="EG242" s="189"/>
      <c r="EH242" s="189"/>
      <c r="EI242" s="189"/>
      <c r="EJ242" s="189"/>
      <c r="EK242" s="189">
        <f t="shared" si="393"/>
        <v>0</v>
      </c>
      <c r="EL242" s="189"/>
      <c r="EM242" s="189"/>
      <c r="EN242" s="189">
        <f t="shared" si="392"/>
        <v>0</v>
      </c>
    </row>
    <row r="243" spans="1:144" s="326" customFormat="1" ht="24.75" hidden="1" customHeight="1">
      <c r="A243" s="305" t="s">
        <v>638</v>
      </c>
      <c r="B243" s="306" t="s">
        <v>348</v>
      </c>
      <c r="C243" s="307" t="s">
        <v>628</v>
      </c>
      <c r="D243" s="308" t="s">
        <v>316</v>
      </c>
      <c r="E243" s="308" t="s">
        <v>318</v>
      </c>
      <c r="F243" s="308" t="s">
        <v>639</v>
      </c>
      <c r="G243" s="310" t="str">
        <f>MID(F243,14,7)</f>
        <v>1906041</v>
      </c>
      <c r="H243" s="442">
        <v>1906041</v>
      </c>
      <c r="I243" s="311">
        <f>+G243-H243</f>
        <v>0</v>
      </c>
      <c r="J243" s="312" t="s">
        <v>558</v>
      </c>
      <c r="K243" s="391">
        <v>1901066</v>
      </c>
      <c r="L243" s="312" t="s">
        <v>640</v>
      </c>
      <c r="M243" s="305" t="s">
        <v>638</v>
      </c>
      <c r="N243" s="312" t="s">
        <v>636</v>
      </c>
      <c r="O243" s="312" t="s">
        <v>613</v>
      </c>
      <c r="P243" s="314" t="str">
        <f>MID(C243,1,7)</f>
        <v>O230117</v>
      </c>
      <c r="Q243" s="314" t="str">
        <f>MID(H243,1,4)</f>
        <v>1906</v>
      </c>
      <c r="R243" s="314" t="str">
        <f>MID(C243,14,8)</f>
        <v>20240135</v>
      </c>
      <c r="S243" s="314" t="str">
        <f>MID(O243,1,2)</f>
        <v>27</v>
      </c>
      <c r="T243" s="314" t="str">
        <f>MID(H243,5,3)</f>
        <v>041</v>
      </c>
      <c r="U243" s="312" t="str">
        <f>CONCATENATE(P243,Q243,R243,S243,T243)</f>
        <v>O23011719062024013527041</v>
      </c>
      <c r="V243" s="315" t="s">
        <v>345</v>
      </c>
      <c r="W243" s="308" t="s">
        <v>637</v>
      </c>
      <c r="X243" s="316">
        <v>10</v>
      </c>
      <c r="Y243" s="317" t="s">
        <v>347</v>
      </c>
      <c r="Z243" s="318">
        <v>0</v>
      </c>
      <c r="AA243" s="318">
        <v>0</v>
      </c>
      <c r="AB243" s="318">
        <v>0</v>
      </c>
      <c r="AC243" s="318">
        <v>0</v>
      </c>
      <c r="AD243" s="318">
        <v>0</v>
      </c>
      <c r="AE243" s="319">
        <v>0</v>
      </c>
      <c r="AF243" s="318">
        <v>0</v>
      </c>
      <c r="AG243" s="318">
        <v>0</v>
      </c>
      <c r="AH243" s="318">
        <v>0</v>
      </c>
      <c r="AI243" s="318">
        <v>0</v>
      </c>
      <c r="AJ243" s="318">
        <v>0</v>
      </c>
      <c r="AK243" s="318">
        <v>0</v>
      </c>
      <c r="AL243" s="318">
        <v>0</v>
      </c>
      <c r="AM243" s="318">
        <v>0</v>
      </c>
      <c r="AN243" s="318">
        <v>0</v>
      </c>
      <c r="AO243" s="318">
        <v>0</v>
      </c>
      <c r="AP243" s="318">
        <v>0</v>
      </c>
      <c r="AQ243" s="318">
        <v>0</v>
      </c>
      <c r="AR243" s="318">
        <v>0</v>
      </c>
      <c r="AS243" s="318">
        <v>0</v>
      </c>
      <c r="AT243" s="318">
        <v>0</v>
      </c>
      <c r="AU243" s="318">
        <v>0</v>
      </c>
      <c r="AV243" s="318">
        <v>0</v>
      </c>
      <c r="AW243" s="320">
        <v>0</v>
      </c>
      <c r="AX243" s="321">
        <v>0</v>
      </c>
      <c r="AY243" s="321">
        <v>0</v>
      </c>
      <c r="AZ243" s="318">
        <f>SUM(Z243:AY244)</f>
        <v>0</v>
      </c>
      <c r="BA243" s="318">
        <v>0</v>
      </c>
      <c r="BB243" s="318">
        <v>0</v>
      </c>
      <c r="BC243" s="318">
        <v>0</v>
      </c>
      <c r="BD243" s="318">
        <v>0</v>
      </c>
      <c r="BE243" s="318">
        <v>0</v>
      </c>
      <c r="BF243" s="318">
        <v>0</v>
      </c>
      <c r="BG243" s="318">
        <v>0</v>
      </c>
      <c r="BH243" s="318">
        <v>0</v>
      </c>
      <c r="BI243" s="318">
        <v>0</v>
      </c>
      <c r="BJ243" s="318">
        <v>0</v>
      </c>
      <c r="BK243" s="318">
        <v>0</v>
      </c>
      <c r="BL243" s="320">
        <v>0</v>
      </c>
      <c r="BM243" s="318">
        <v>0</v>
      </c>
      <c r="BN243" s="320">
        <v>0</v>
      </c>
      <c r="BO243" s="318">
        <v>0</v>
      </c>
      <c r="BP243" s="318">
        <v>0</v>
      </c>
      <c r="BQ243" s="318">
        <v>0</v>
      </c>
      <c r="BR243" s="318">
        <v>0</v>
      </c>
      <c r="BS243" s="318">
        <v>0</v>
      </c>
      <c r="BT243" s="318">
        <v>0</v>
      </c>
      <c r="BU243" s="318">
        <f>SUM(BA243:BT243)</f>
        <v>0</v>
      </c>
      <c r="BV243" s="318">
        <f>+BU243+AZ243</f>
        <v>0</v>
      </c>
      <c r="BW243" s="855">
        <v>179537764000</v>
      </c>
      <c r="BX243" s="318">
        <v>0</v>
      </c>
      <c r="BY243" s="318">
        <v>0</v>
      </c>
      <c r="BZ243" s="318">
        <v>0</v>
      </c>
      <c r="CA243" s="318">
        <v>0</v>
      </c>
      <c r="CB243" s="318">
        <v>0</v>
      </c>
      <c r="CC243" s="318">
        <v>0</v>
      </c>
      <c r="CD243" s="318">
        <v>0</v>
      </c>
      <c r="CE243" s="318">
        <v>0</v>
      </c>
      <c r="CF243" s="318">
        <v>0</v>
      </c>
      <c r="CG243" s="318">
        <v>0</v>
      </c>
      <c r="CH243" s="318">
        <v>0</v>
      </c>
      <c r="CI243" s="318">
        <v>0</v>
      </c>
      <c r="CJ243" s="318">
        <v>0</v>
      </c>
      <c r="CK243" s="318">
        <v>0</v>
      </c>
      <c r="CL243" s="318">
        <v>0</v>
      </c>
      <c r="CM243" s="494">
        <v>0</v>
      </c>
      <c r="CN243" s="494">
        <v>0</v>
      </c>
      <c r="CO243" s="494">
        <v>0</v>
      </c>
      <c r="CP243" s="494">
        <v>0</v>
      </c>
      <c r="CQ243" s="494">
        <v>0</v>
      </c>
      <c r="CR243" s="494">
        <v>0</v>
      </c>
      <c r="CS243" s="494">
        <v>0</v>
      </c>
      <c r="CT243" s="494">
        <v>0</v>
      </c>
      <c r="CU243" s="385">
        <v>0</v>
      </c>
      <c r="CV243" s="385">
        <v>0</v>
      </c>
      <c r="CW243" s="494">
        <f>SUM(BW243:CV243)</f>
        <v>179537764000</v>
      </c>
      <c r="CX243" s="494">
        <v>0</v>
      </c>
      <c r="CY243" s="494">
        <v>0</v>
      </c>
      <c r="CZ243" s="494">
        <v>0</v>
      </c>
      <c r="DA243" s="494">
        <v>0</v>
      </c>
      <c r="DB243" s="318">
        <f>SUM(CX243:DA243)</f>
        <v>0</v>
      </c>
      <c r="DC243" s="318">
        <f>+DB243+CW243</f>
        <v>179537764000</v>
      </c>
      <c r="DD243" s="511">
        <f>+DC243+BV243</f>
        <v>179537764000</v>
      </c>
      <c r="DE243" s="322">
        <f>ROUND(SUM(DD243),-3)</f>
        <v>179537764000</v>
      </c>
      <c r="DF243" s="322">
        <f>+DE243-DD243</f>
        <v>0</v>
      </c>
      <c r="DG243" s="223"/>
      <c r="DH243" s="324"/>
      <c r="DI243" s="167"/>
      <c r="DJ243" s="196">
        <f t="shared" si="374"/>
        <v>179537764000</v>
      </c>
      <c r="DK243" s="196">
        <f>+CK243+CL243+CM243+CN243</f>
        <v>0</v>
      </c>
      <c r="DL243" s="196">
        <f>+CO243</f>
        <v>0</v>
      </c>
      <c r="DM243" s="196">
        <f>+CP243</f>
        <v>0</v>
      </c>
      <c r="DN243" s="196">
        <f>+CQ243</f>
        <v>0</v>
      </c>
      <c r="DO243" s="196">
        <f>+CX243</f>
        <v>0</v>
      </c>
      <c r="DP243" s="196">
        <f>+CY243+CZ243+DA243</f>
        <v>0</v>
      </c>
      <c r="DQ243" s="196">
        <f>+CS243</f>
        <v>0</v>
      </c>
      <c r="DR243" s="196">
        <v>0</v>
      </c>
      <c r="DS243" s="196">
        <f>+CR243</f>
        <v>0</v>
      </c>
      <c r="DT243" s="196">
        <f>+CT243</f>
        <v>0</v>
      </c>
      <c r="DU243" s="196">
        <f>+CU243</f>
        <v>0</v>
      </c>
      <c r="DV243" s="196">
        <f>+CV243</f>
        <v>0</v>
      </c>
      <c r="DW243" s="196">
        <f>SUM(DJ243:DV243)</f>
        <v>179537764000</v>
      </c>
      <c r="DX243" s="196">
        <f>+Z243+AA243+AB243+AC243+AD243+AE243+AF243+AJ243+AK243+AL243+AM243+AN243+AO243+AP243+AQ243+AR243+AS243+AT243+AU243+AV243+BF243+AW243+AX243+AY243+BG243+BH243+BI243</f>
        <v>0</v>
      </c>
      <c r="DY243" s="196">
        <f>+AG243+AH243</f>
        <v>0</v>
      </c>
      <c r="DZ243" s="196">
        <f>+AH243</f>
        <v>0</v>
      </c>
      <c r="EA243" s="196">
        <f>+AI243</f>
        <v>0</v>
      </c>
      <c r="EB243" s="196">
        <f>+BA243</f>
        <v>0</v>
      </c>
      <c r="EC243" s="196">
        <f>+BJ243+BK243+BL243+BN243+BM243+BT243</f>
        <v>0</v>
      </c>
      <c r="ED243" s="196">
        <f>+BP243</f>
        <v>0</v>
      </c>
      <c r="EE243" s="196">
        <f>+BQ243</f>
        <v>0</v>
      </c>
      <c r="EF243" s="196">
        <f>+BO243</f>
        <v>0</v>
      </c>
      <c r="EG243" s="196">
        <f>+BB243+BC243</f>
        <v>0</v>
      </c>
      <c r="EH243" s="196">
        <f>+BD243</f>
        <v>0</v>
      </c>
      <c r="EI243" s="196">
        <f>+BE243</f>
        <v>0</v>
      </c>
      <c r="EJ243" s="196">
        <f>+BR243</f>
        <v>0</v>
      </c>
      <c r="EK243" s="196">
        <f t="shared" si="393"/>
        <v>0</v>
      </c>
      <c r="EL243" s="196">
        <f>SUM(DX243:EK243)</f>
        <v>0</v>
      </c>
      <c r="EM243" s="169">
        <f>+EL243+DW243</f>
        <v>179537764000</v>
      </c>
      <c r="EN243" s="73">
        <f t="shared" si="392"/>
        <v>0</v>
      </c>
    </row>
    <row r="244" spans="1:144" ht="24.75" hidden="1" customHeight="1">
      <c r="A244" s="147">
        <v>0</v>
      </c>
      <c r="B244" s="66" t="s">
        <v>348</v>
      </c>
      <c r="C244" s="66"/>
      <c r="D244" s="67"/>
      <c r="E244" s="68"/>
      <c r="F244" s="69"/>
      <c r="G244" s="70"/>
      <c r="H244" s="71"/>
      <c r="I244" s="327"/>
      <c r="J244" s="189"/>
      <c r="K244" s="71"/>
      <c r="L244" s="189"/>
      <c r="M244" s="190"/>
      <c r="N244" s="189"/>
      <c r="O244" s="189"/>
      <c r="P244" s="190"/>
      <c r="Q244" s="190"/>
      <c r="R244" s="190"/>
      <c r="S244" s="190"/>
      <c r="T244" s="190"/>
      <c r="U244" s="191"/>
      <c r="V244" s="190"/>
      <c r="W244" s="192"/>
      <c r="X244" s="193"/>
      <c r="Y244" s="75"/>
      <c r="Z244" s="75"/>
      <c r="AA244" s="75"/>
      <c r="AB244" s="75"/>
      <c r="AC244" s="75"/>
      <c r="AD244" s="75"/>
      <c r="AE244" s="194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87"/>
      <c r="AY244" s="87"/>
      <c r="AZ244" s="75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6"/>
      <c r="BM244" s="75"/>
      <c r="BN244" s="76"/>
      <c r="BO244" s="75"/>
      <c r="BP244" s="75"/>
      <c r="BQ244" s="75"/>
      <c r="BR244" s="75"/>
      <c r="BS244" s="75"/>
      <c r="BT244" s="75"/>
      <c r="BU244" s="75"/>
      <c r="BV244" s="75"/>
      <c r="BW244" s="871"/>
      <c r="BX244" s="75"/>
      <c r="BY244" s="75"/>
      <c r="BZ244" s="75"/>
      <c r="CA244" s="75"/>
      <c r="CB244" s="75"/>
      <c r="CC244" s="75"/>
      <c r="CD244" s="75"/>
      <c r="CE244" s="75"/>
      <c r="CF244" s="75"/>
      <c r="CG244" s="75"/>
      <c r="CH244" s="75"/>
      <c r="CI244" s="75"/>
      <c r="CJ244" s="75"/>
      <c r="CK244" s="78"/>
      <c r="CL244" s="75"/>
      <c r="CM244" s="389"/>
      <c r="CN244" s="389"/>
      <c r="CO244" s="389"/>
      <c r="CP244" s="389"/>
      <c r="CQ244" s="389"/>
      <c r="CR244" s="389"/>
      <c r="CS244" s="389"/>
      <c r="CT244" s="389"/>
      <c r="CU244" s="389"/>
      <c r="CV244" s="389"/>
      <c r="CW244" s="389"/>
      <c r="CX244" s="389"/>
      <c r="CY244" s="389"/>
      <c r="CZ244" s="389"/>
      <c r="DA244" s="389"/>
      <c r="DB244" s="389"/>
      <c r="DC244" s="389"/>
      <c r="DD244" s="389"/>
      <c r="DE244" s="96"/>
      <c r="DF244" s="96"/>
      <c r="DG244" s="223"/>
      <c r="DH244" s="195"/>
      <c r="DI244" s="88"/>
      <c r="DJ244" s="75">
        <f t="shared" si="374"/>
        <v>0</v>
      </c>
      <c r="DK244" s="75"/>
      <c r="DL244" s="75">
        <f t="shared" ref="DL244:DN246" si="394">+CN244+CO244</f>
        <v>0</v>
      </c>
      <c r="DM244" s="75">
        <f t="shared" si="394"/>
        <v>0</v>
      </c>
      <c r="DN244" s="75">
        <f t="shared" si="394"/>
        <v>0</v>
      </c>
      <c r="DO244" s="75"/>
      <c r="DP244" s="75"/>
      <c r="DQ244" s="75"/>
      <c r="DR244" s="75"/>
      <c r="DS244" s="75"/>
      <c r="DT244" s="75"/>
      <c r="DU244" s="75"/>
      <c r="DV244" s="75"/>
      <c r="DW244" s="75"/>
      <c r="DX244" s="75">
        <f>+Z244+AA244+AB244+AC244+AD244+AF244+AJ244+AK244+AL244+AM244+AN244+AO244+AP244+AQ244+AR244+AS244+AT244+AU244+AV244+BF244+BG244+BH244+BI244+BT244</f>
        <v>0</v>
      </c>
      <c r="DY244" s="75"/>
      <c r="DZ244" s="75"/>
      <c r="EA244" s="75"/>
      <c r="EB244" s="75"/>
      <c r="EC244" s="75"/>
      <c r="ED244" s="75"/>
      <c r="EE244" s="75"/>
      <c r="EF244" s="75"/>
      <c r="EG244" s="75"/>
      <c r="EH244" s="75"/>
      <c r="EI244" s="75"/>
      <c r="EJ244" s="75"/>
      <c r="EK244" s="75">
        <f t="shared" si="393"/>
        <v>0</v>
      </c>
      <c r="EL244" s="75"/>
      <c r="EM244" s="75"/>
      <c r="EN244" s="75">
        <f t="shared" si="392"/>
        <v>0</v>
      </c>
    </row>
    <row r="245" spans="1:144" ht="24.75" hidden="1" customHeight="1">
      <c r="A245" s="276" t="s">
        <v>221</v>
      </c>
      <c r="B245" s="277" t="s">
        <v>348</v>
      </c>
      <c r="C245" s="277" t="s">
        <v>628</v>
      </c>
      <c r="D245" s="278"/>
      <c r="E245" s="279"/>
      <c r="F245" s="240"/>
      <c r="G245" s="280"/>
      <c r="H245" s="281"/>
      <c r="I245" s="281"/>
      <c r="J245" s="282"/>
      <c r="K245" s="281"/>
      <c r="L245" s="282" t="s">
        <v>641</v>
      </c>
      <c r="M245" s="281"/>
      <c r="N245" s="282"/>
      <c r="O245" s="282"/>
      <c r="P245" s="282"/>
      <c r="Q245" s="282"/>
      <c r="R245" s="282"/>
      <c r="S245" s="282"/>
      <c r="T245" s="282"/>
      <c r="U245" s="283"/>
      <c r="V245" s="284"/>
      <c r="W245" s="285"/>
      <c r="X245" s="286"/>
      <c r="Y245" s="286"/>
      <c r="Z245" s="284">
        <f>+Z246</f>
        <v>0</v>
      </c>
      <c r="AA245" s="284">
        <f t="shared" ref="AA245:DB246" si="395">+AA246</f>
        <v>0</v>
      </c>
      <c r="AB245" s="284">
        <f t="shared" si="395"/>
        <v>0</v>
      </c>
      <c r="AC245" s="284">
        <f t="shared" si="395"/>
        <v>0</v>
      </c>
      <c r="AD245" s="284">
        <f t="shared" si="395"/>
        <v>0</v>
      </c>
      <c r="AE245" s="287"/>
      <c r="AF245" s="284">
        <f t="shared" si="395"/>
        <v>0</v>
      </c>
      <c r="AG245" s="284">
        <f t="shared" si="395"/>
        <v>0</v>
      </c>
      <c r="AH245" s="284">
        <f t="shared" si="395"/>
        <v>0</v>
      </c>
      <c r="AI245" s="284">
        <f t="shared" si="395"/>
        <v>0</v>
      </c>
      <c r="AJ245" s="284">
        <f t="shared" si="395"/>
        <v>0</v>
      </c>
      <c r="AK245" s="284">
        <f t="shared" si="395"/>
        <v>0</v>
      </c>
      <c r="AL245" s="284">
        <f t="shared" si="395"/>
        <v>0</v>
      </c>
      <c r="AM245" s="284">
        <f t="shared" si="395"/>
        <v>0</v>
      </c>
      <c r="AN245" s="284">
        <f t="shared" si="395"/>
        <v>0</v>
      </c>
      <c r="AO245" s="284">
        <f t="shared" si="395"/>
        <v>0</v>
      </c>
      <c r="AP245" s="284">
        <f t="shared" si="395"/>
        <v>0</v>
      </c>
      <c r="AQ245" s="284">
        <f t="shared" si="395"/>
        <v>0</v>
      </c>
      <c r="AR245" s="284">
        <f t="shared" si="395"/>
        <v>0</v>
      </c>
      <c r="AS245" s="284">
        <f t="shared" si="395"/>
        <v>0</v>
      </c>
      <c r="AT245" s="284">
        <f t="shared" si="395"/>
        <v>0</v>
      </c>
      <c r="AU245" s="284">
        <f t="shared" si="395"/>
        <v>0</v>
      </c>
      <c r="AV245" s="284">
        <f t="shared" si="395"/>
        <v>0</v>
      </c>
      <c r="AW245" s="284"/>
      <c r="AX245" s="220">
        <f t="shared" si="395"/>
        <v>0</v>
      </c>
      <c r="AY245" s="220">
        <f t="shared" si="395"/>
        <v>0</v>
      </c>
      <c r="AZ245" s="284">
        <f t="shared" si="395"/>
        <v>0</v>
      </c>
      <c r="BA245" s="284">
        <f t="shared" si="395"/>
        <v>0</v>
      </c>
      <c r="BB245" s="284">
        <f>+BB246</f>
        <v>0</v>
      </c>
      <c r="BC245" s="284">
        <f>+BC246</f>
        <v>0</v>
      </c>
      <c r="BD245" s="284">
        <f t="shared" si="395"/>
        <v>0</v>
      </c>
      <c r="BE245" s="284">
        <f>+BE246</f>
        <v>0</v>
      </c>
      <c r="BF245" s="284">
        <f t="shared" si="395"/>
        <v>0</v>
      </c>
      <c r="BG245" s="284">
        <f t="shared" si="395"/>
        <v>0</v>
      </c>
      <c r="BH245" s="284">
        <f t="shared" si="395"/>
        <v>0</v>
      </c>
      <c r="BI245" s="284">
        <f t="shared" si="395"/>
        <v>0</v>
      </c>
      <c r="BJ245" s="284">
        <f t="shared" si="395"/>
        <v>0</v>
      </c>
      <c r="BK245" s="284">
        <f t="shared" si="395"/>
        <v>0</v>
      </c>
      <c r="BL245" s="221"/>
      <c r="BM245" s="284">
        <f t="shared" si="395"/>
        <v>0</v>
      </c>
      <c r="BN245" s="221">
        <f t="shared" si="395"/>
        <v>0</v>
      </c>
      <c r="BO245" s="284">
        <f t="shared" si="395"/>
        <v>0</v>
      </c>
      <c r="BP245" s="284">
        <f t="shared" si="395"/>
        <v>0</v>
      </c>
      <c r="BQ245" s="284">
        <f t="shared" si="395"/>
        <v>0</v>
      </c>
      <c r="BR245" s="284">
        <f t="shared" si="395"/>
        <v>0</v>
      </c>
      <c r="BS245" s="284">
        <f t="shared" si="395"/>
        <v>0</v>
      </c>
      <c r="BT245" s="284">
        <f t="shared" si="395"/>
        <v>0</v>
      </c>
      <c r="BU245" s="284">
        <f t="shared" si="395"/>
        <v>0</v>
      </c>
      <c r="BV245" s="284">
        <f t="shared" si="395"/>
        <v>0</v>
      </c>
      <c r="BW245" s="853">
        <f t="shared" si="395"/>
        <v>0</v>
      </c>
      <c r="BX245" s="284">
        <f t="shared" si="395"/>
        <v>0</v>
      </c>
      <c r="BY245" s="284">
        <f t="shared" si="395"/>
        <v>0</v>
      </c>
      <c r="BZ245" s="284">
        <f t="shared" si="395"/>
        <v>0</v>
      </c>
      <c r="CA245" s="284">
        <f t="shared" si="395"/>
        <v>0</v>
      </c>
      <c r="CB245" s="284">
        <f t="shared" si="395"/>
        <v>0</v>
      </c>
      <c r="CC245" s="284">
        <f t="shared" si="395"/>
        <v>0</v>
      </c>
      <c r="CD245" s="284">
        <f t="shared" si="395"/>
        <v>0</v>
      </c>
      <c r="CE245" s="284">
        <f t="shared" si="395"/>
        <v>0</v>
      </c>
      <c r="CF245" s="284">
        <f t="shared" si="395"/>
        <v>0</v>
      </c>
      <c r="CG245" s="284">
        <f t="shared" si="395"/>
        <v>0</v>
      </c>
      <c r="CH245" s="284">
        <f t="shared" si="395"/>
        <v>0</v>
      </c>
      <c r="CI245" s="284">
        <f t="shared" si="395"/>
        <v>0</v>
      </c>
      <c r="CJ245" s="284">
        <f>+CJ246</f>
        <v>0</v>
      </c>
      <c r="CK245" s="284">
        <f t="shared" si="395"/>
        <v>0</v>
      </c>
      <c r="CL245" s="284">
        <f t="shared" si="395"/>
        <v>0</v>
      </c>
      <c r="CM245" s="389">
        <f t="shared" si="395"/>
        <v>0</v>
      </c>
      <c r="CN245" s="389">
        <f t="shared" si="395"/>
        <v>0</v>
      </c>
      <c r="CO245" s="389">
        <f t="shared" si="395"/>
        <v>0</v>
      </c>
      <c r="CP245" s="389">
        <f t="shared" si="395"/>
        <v>0</v>
      </c>
      <c r="CQ245" s="389">
        <f t="shared" si="395"/>
        <v>0</v>
      </c>
      <c r="CR245" s="389">
        <f t="shared" si="395"/>
        <v>0</v>
      </c>
      <c r="CS245" s="389">
        <f t="shared" si="395"/>
        <v>0</v>
      </c>
      <c r="CT245" s="389">
        <f>+CT246</f>
        <v>0</v>
      </c>
      <c r="CU245" s="389">
        <f t="shared" si="395"/>
        <v>0</v>
      </c>
      <c r="CV245" s="389">
        <f t="shared" si="395"/>
        <v>0</v>
      </c>
      <c r="CW245" s="389">
        <f t="shared" si="395"/>
        <v>0</v>
      </c>
      <c r="CX245" s="389">
        <f t="shared" si="395"/>
        <v>0</v>
      </c>
      <c r="CY245" s="389">
        <f t="shared" si="395"/>
        <v>0</v>
      </c>
      <c r="CZ245" s="389">
        <f t="shared" si="395"/>
        <v>0</v>
      </c>
      <c r="DA245" s="389">
        <f t="shared" si="395"/>
        <v>0</v>
      </c>
      <c r="DB245" s="389">
        <f t="shared" si="395"/>
        <v>0</v>
      </c>
      <c r="DC245" s="389">
        <f>+DC246</f>
        <v>0</v>
      </c>
      <c r="DD245" s="389">
        <f>+DD246</f>
        <v>0</v>
      </c>
      <c r="DE245" s="222"/>
      <c r="DF245" s="222"/>
      <c r="DG245" s="223"/>
      <c r="DH245" s="223"/>
      <c r="DI245" s="224"/>
      <c r="DJ245" s="284">
        <f t="shared" si="374"/>
        <v>0</v>
      </c>
      <c r="DK245" s="284">
        <f t="shared" ref="DK245:EB246" si="396">+DK246</f>
        <v>0</v>
      </c>
      <c r="DL245" s="284">
        <f t="shared" si="394"/>
        <v>0</v>
      </c>
      <c r="DM245" s="284">
        <f t="shared" si="394"/>
        <v>0</v>
      </c>
      <c r="DN245" s="284">
        <f t="shared" si="394"/>
        <v>0</v>
      </c>
      <c r="DO245" s="284">
        <f t="shared" si="396"/>
        <v>0</v>
      </c>
      <c r="DP245" s="284">
        <f t="shared" si="396"/>
        <v>0</v>
      </c>
      <c r="DQ245" s="284">
        <f t="shared" si="396"/>
        <v>0</v>
      </c>
      <c r="DR245" s="284">
        <f t="shared" si="396"/>
        <v>0</v>
      </c>
      <c r="DS245" s="284">
        <f t="shared" si="396"/>
        <v>0</v>
      </c>
      <c r="DT245" s="284">
        <f t="shared" si="396"/>
        <v>0</v>
      </c>
      <c r="DU245" s="284">
        <f t="shared" si="396"/>
        <v>0</v>
      </c>
      <c r="DV245" s="284">
        <f t="shared" si="396"/>
        <v>0</v>
      </c>
      <c r="DW245" s="284">
        <f t="shared" si="396"/>
        <v>0</v>
      </c>
      <c r="DX245" s="284">
        <f>+Z245+AA245+AB245+AC245+AD245+AF245+AJ245+AK245+AL245+AM245+AN245+AO245+AP245+AQ245+AR245+AS245+AT245+AU245+AV245+BF245+BG245+BH245+BI245+BT245</f>
        <v>0</v>
      </c>
      <c r="DY245" s="284">
        <f t="shared" si="396"/>
        <v>0</v>
      </c>
      <c r="DZ245" s="284">
        <f t="shared" si="396"/>
        <v>0</v>
      </c>
      <c r="EA245" s="284">
        <f t="shared" si="396"/>
        <v>0</v>
      </c>
      <c r="EB245" s="284">
        <f t="shared" si="396"/>
        <v>0</v>
      </c>
      <c r="EC245" s="284">
        <f t="shared" ref="EA245:EM246" si="397">+EC246</f>
        <v>0</v>
      </c>
      <c r="ED245" s="284">
        <f t="shared" si="397"/>
        <v>0</v>
      </c>
      <c r="EE245" s="284">
        <f>+EE246</f>
        <v>0</v>
      </c>
      <c r="EF245" s="284">
        <f>+EF246</f>
        <v>0</v>
      </c>
      <c r="EG245" s="284">
        <f t="shared" si="397"/>
        <v>0</v>
      </c>
      <c r="EH245" s="284">
        <f t="shared" si="397"/>
        <v>0</v>
      </c>
      <c r="EI245" s="284">
        <f t="shared" si="397"/>
        <v>0</v>
      </c>
      <c r="EJ245" s="284">
        <f t="shared" si="397"/>
        <v>0</v>
      </c>
      <c r="EK245" s="284">
        <f t="shared" si="393"/>
        <v>0</v>
      </c>
      <c r="EL245" s="284">
        <f t="shared" si="397"/>
        <v>0</v>
      </c>
      <c r="EM245" s="284">
        <f t="shared" si="397"/>
        <v>0</v>
      </c>
      <c r="EN245" s="474">
        <f t="shared" si="392"/>
        <v>0</v>
      </c>
    </row>
    <row r="246" spans="1:144" s="304" customFormat="1" ht="24.75" hidden="1" customHeight="1">
      <c r="A246" s="288" t="s">
        <v>221</v>
      </c>
      <c r="B246" s="289" t="s">
        <v>348</v>
      </c>
      <c r="C246" s="289" t="s">
        <v>628</v>
      </c>
      <c r="D246" s="290" t="s">
        <v>642</v>
      </c>
      <c r="E246" s="290" t="s">
        <v>642</v>
      </c>
      <c r="F246" s="291"/>
      <c r="G246" s="291"/>
      <c r="H246" s="292"/>
      <c r="I246" s="292"/>
      <c r="J246" s="293"/>
      <c r="K246" s="294"/>
      <c r="L246" s="293" t="s">
        <v>643</v>
      </c>
      <c r="M246" s="292"/>
      <c r="N246" s="293"/>
      <c r="O246" s="293"/>
      <c r="P246" s="293"/>
      <c r="Q246" s="293"/>
      <c r="R246" s="293"/>
      <c r="S246" s="293"/>
      <c r="T246" s="293"/>
      <c r="U246" s="293"/>
      <c r="V246" s="295"/>
      <c r="W246" s="296"/>
      <c r="X246" s="297"/>
      <c r="Y246" s="297"/>
      <c r="Z246" s="295">
        <f>+Z247</f>
        <v>0</v>
      </c>
      <c r="AA246" s="295">
        <f t="shared" si="395"/>
        <v>0</v>
      </c>
      <c r="AB246" s="295">
        <f t="shared" si="395"/>
        <v>0</v>
      </c>
      <c r="AC246" s="295">
        <f t="shared" si="395"/>
        <v>0</v>
      </c>
      <c r="AD246" s="295">
        <f t="shared" si="395"/>
        <v>0</v>
      </c>
      <c r="AE246" s="298"/>
      <c r="AF246" s="295">
        <f t="shared" si="395"/>
        <v>0</v>
      </c>
      <c r="AG246" s="295">
        <f t="shared" si="395"/>
        <v>0</v>
      </c>
      <c r="AH246" s="295">
        <f t="shared" si="395"/>
        <v>0</v>
      </c>
      <c r="AI246" s="295">
        <f t="shared" si="395"/>
        <v>0</v>
      </c>
      <c r="AJ246" s="295">
        <f t="shared" si="395"/>
        <v>0</v>
      </c>
      <c r="AK246" s="295">
        <f t="shared" si="395"/>
        <v>0</v>
      </c>
      <c r="AL246" s="295">
        <f t="shared" si="395"/>
        <v>0</v>
      </c>
      <c r="AM246" s="295">
        <f t="shared" si="395"/>
        <v>0</v>
      </c>
      <c r="AN246" s="295">
        <f t="shared" si="395"/>
        <v>0</v>
      </c>
      <c r="AO246" s="295">
        <f t="shared" si="395"/>
        <v>0</v>
      </c>
      <c r="AP246" s="295">
        <f t="shared" si="395"/>
        <v>0</v>
      </c>
      <c r="AQ246" s="295">
        <f t="shared" si="395"/>
        <v>0</v>
      </c>
      <c r="AR246" s="295">
        <f t="shared" si="395"/>
        <v>0</v>
      </c>
      <c r="AS246" s="295">
        <f t="shared" si="395"/>
        <v>0</v>
      </c>
      <c r="AT246" s="295">
        <f t="shared" si="395"/>
        <v>0</v>
      </c>
      <c r="AU246" s="295">
        <f t="shared" si="395"/>
        <v>0</v>
      </c>
      <c r="AV246" s="295">
        <f t="shared" si="395"/>
        <v>0</v>
      </c>
      <c r="AW246" s="295"/>
      <c r="AX246" s="299">
        <f t="shared" si="395"/>
        <v>0</v>
      </c>
      <c r="AY246" s="299">
        <f t="shared" si="395"/>
        <v>0</v>
      </c>
      <c r="AZ246" s="295">
        <f t="shared" si="395"/>
        <v>0</v>
      </c>
      <c r="BA246" s="295">
        <f t="shared" si="395"/>
        <v>0</v>
      </c>
      <c r="BB246" s="295">
        <f>+BB247</f>
        <v>0</v>
      </c>
      <c r="BC246" s="295">
        <f>+BC247</f>
        <v>0</v>
      </c>
      <c r="BD246" s="295">
        <f t="shared" si="395"/>
        <v>0</v>
      </c>
      <c r="BE246" s="295">
        <f>+BE247</f>
        <v>0</v>
      </c>
      <c r="BF246" s="295">
        <f t="shared" si="395"/>
        <v>0</v>
      </c>
      <c r="BG246" s="295">
        <f t="shared" si="395"/>
        <v>0</v>
      </c>
      <c r="BH246" s="295">
        <f t="shared" si="395"/>
        <v>0</v>
      </c>
      <c r="BI246" s="295">
        <f t="shared" si="395"/>
        <v>0</v>
      </c>
      <c r="BJ246" s="295">
        <f t="shared" si="395"/>
        <v>0</v>
      </c>
      <c r="BK246" s="295">
        <f t="shared" si="395"/>
        <v>0</v>
      </c>
      <c r="BL246" s="300"/>
      <c r="BM246" s="295">
        <f t="shared" si="395"/>
        <v>0</v>
      </c>
      <c r="BN246" s="300">
        <f t="shared" si="395"/>
        <v>0</v>
      </c>
      <c r="BO246" s="295">
        <f t="shared" si="395"/>
        <v>0</v>
      </c>
      <c r="BP246" s="295">
        <f t="shared" si="395"/>
        <v>0</v>
      </c>
      <c r="BQ246" s="295">
        <f t="shared" si="395"/>
        <v>0</v>
      </c>
      <c r="BR246" s="295">
        <f t="shared" si="395"/>
        <v>0</v>
      </c>
      <c r="BS246" s="295">
        <f t="shared" si="395"/>
        <v>0</v>
      </c>
      <c r="BT246" s="295">
        <f t="shared" si="395"/>
        <v>0</v>
      </c>
      <c r="BU246" s="295">
        <f t="shared" si="395"/>
        <v>0</v>
      </c>
      <c r="BV246" s="295">
        <f t="shared" si="395"/>
        <v>0</v>
      </c>
      <c r="BW246" s="854">
        <f t="shared" si="395"/>
        <v>0</v>
      </c>
      <c r="BX246" s="295">
        <f t="shared" si="395"/>
        <v>0</v>
      </c>
      <c r="BY246" s="295">
        <f t="shared" si="395"/>
        <v>0</v>
      </c>
      <c r="BZ246" s="295">
        <f t="shared" si="395"/>
        <v>0</v>
      </c>
      <c r="CA246" s="295">
        <f t="shared" si="395"/>
        <v>0</v>
      </c>
      <c r="CB246" s="295">
        <f t="shared" si="395"/>
        <v>0</v>
      </c>
      <c r="CC246" s="295">
        <f t="shared" si="395"/>
        <v>0</v>
      </c>
      <c r="CD246" s="295">
        <f t="shared" si="395"/>
        <v>0</v>
      </c>
      <c r="CE246" s="295">
        <f t="shared" si="395"/>
        <v>0</v>
      </c>
      <c r="CF246" s="295">
        <f t="shared" si="395"/>
        <v>0</v>
      </c>
      <c r="CG246" s="295">
        <f t="shared" si="395"/>
        <v>0</v>
      </c>
      <c r="CH246" s="295">
        <f t="shared" si="395"/>
        <v>0</v>
      </c>
      <c r="CI246" s="295">
        <f t="shared" si="395"/>
        <v>0</v>
      </c>
      <c r="CJ246" s="295">
        <f>+CJ247</f>
        <v>0</v>
      </c>
      <c r="CK246" s="295">
        <f t="shared" si="395"/>
        <v>0</v>
      </c>
      <c r="CL246" s="295">
        <f t="shared" si="395"/>
        <v>0</v>
      </c>
      <c r="CM246" s="441">
        <f t="shared" si="395"/>
        <v>0</v>
      </c>
      <c r="CN246" s="441">
        <f t="shared" si="395"/>
        <v>0</v>
      </c>
      <c r="CO246" s="441">
        <f t="shared" si="395"/>
        <v>0</v>
      </c>
      <c r="CP246" s="441">
        <f t="shared" si="395"/>
        <v>0</v>
      </c>
      <c r="CQ246" s="441">
        <f t="shared" si="395"/>
        <v>0</v>
      </c>
      <c r="CR246" s="441">
        <f t="shared" si="395"/>
        <v>0</v>
      </c>
      <c r="CS246" s="441">
        <f t="shared" si="395"/>
        <v>0</v>
      </c>
      <c r="CT246" s="441">
        <f>+CT247</f>
        <v>0</v>
      </c>
      <c r="CU246" s="441">
        <f t="shared" si="395"/>
        <v>0</v>
      </c>
      <c r="CV246" s="441">
        <f t="shared" si="395"/>
        <v>0</v>
      </c>
      <c r="CW246" s="441">
        <f t="shared" si="395"/>
        <v>0</v>
      </c>
      <c r="CX246" s="441">
        <f t="shared" si="395"/>
        <v>0</v>
      </c>
      <c r="CY246" s="441">
        <f t="shared" si="395"/>
        <v>0</v>
      </c>
      <c r="CZ246" s="441">
        <f t="shared" si="395"/>
        <v>0</v>
      </c>
      <c r="DA246" s="441">
        <f t="shared" si="395"/>
        <v>0</v>
      </c>
      <c r="DB246" s="441">
        <f t="shared" si="395"/>
        <v>0</v>
      </c>
      <c r="DC246" s="441">
        <f>+DC247</f>
        <v>0</v>
      </c>
      <c r="DD246" s="441">
        <f>+DD247</f>
        <v>0</v>
      </c>
      <c r="DE246" s="301"/>
      <c r="DF246" s="301"/>
      <c r="DG246" s="223"/>
      <c r="DH246" s="302"/>
      <c r="DI246" s="303"/>
      <c r="DJ246" s="295">
        <f t="shared" si="374"/>
        <v>0</v>
      </c>
      <c r="DK246" s="295">
        <f t="shared" si="396"/>
        <v>0</v>
      </c>
      <c r="DL246" s="295">
        <f t="shared" si="394"/>
        <v>0</v>
      </c>
      <c r="DM246" s="295">
        <f t="shared" si="394"/>
        <v>0</v>
      </c>
      <c r="DN246" s="295">
        <f t="shared" si="394"/>
        <v>0</v>
      </c>
      <c r="DO246" s="295">
        <f t="shared" si="396"/>
        <v>0</v>
      </c>
      <c r="DP246" s="295">
        <f t="shared" si="396"/>
        <v>0</v>
      </c>
      <c r="DQ246" s="295">
        <f t="shared" si="396"/>
        <v>0</v>
      </c>
      <c r="DR246" s="295">
        <f t="shared" si="396"/>
        <v>0</v>
      </c>
      <c r="DS246" s="295">
        <f t="shared" si="396"/>
        <v>0</v>
      </c>
      <c r="DT246" s="295">
        <f t="shared" si="396"/>
        <v>0</v>
      </c>
      <c r="DU246" s="295">
        <f t="shared" si="396"/>
        <v>0</v>
      </c>
      <c r="DV246" s="295">
        <f t="shared" si="396"/>
        <v>0</v>
      </c>
      <c r="DW246" s="295">
        <f t="shared" si="396"/>
        <v>0</v>
      </c>
      <c r="DX246" s="295">
        <f>+Z246+AA246+AB246+AC246+AD246+AF246+AJ246+AK246+AL246+AM246+AN246+AO246+AP246+AQ246+AR246+AS246+AT246+AU246+AV246+BF246+BG246+BH246+BI246+BT246</f>
        <v>0</v>
      </c>
      <c r="DY246" s="295">
        <f t="shared" si="396"/>
        <v>0</v>
      </c>
      <c r="DZ246" s="295">
        <f t="shared" si="396"/>
        <v>0</v>
      </c>
      <c r="EA246" s="295">
        <f t="shared" si="397"/>
        <v>0</v>
      </c>
      <c r="EB246" s="295">
        <f t="shared" si="397"/>
        <v>0</v>
      </c>
      <c r="EC246" s="295">
        <f t="shared" si="397"/>
        <v>0</v>
      </c>
      <c r="ED246" s="295">
        <f t="shared" si="397"/>
        <v>0</v>
      </c>
      <c r="EE246" s="295">
        <f>+EE247</f>
        <v>0</v>
      </c>
      <c r="EF246" s="295">
        <f>+EF247</f>
        <v>0</v>
      </c>
      <c r="EG246" s="295">
        <f t="shared" si="397"/>
        <v>0</v>
      </c>
      <c r="EH246" s="295">
        <f t="shared" si="397"/>
        <v>0</v>
      </c>
      <c r="EI246" s="295">
        <f t="shared" si="397"/>
        <v>0</v>
      </c>
      <c r="EJ246" s="295">
        <f t="shared" si="397"/>
        <v>0</v>
      </c>
      <c r="EK246" s="295">
        <f t="shared" si="393"/>
        <v>0</v>
      </c>
      <c r="EL246" s="295">
        <f t="shared" si="397"/>
        <v>0</v>
      </c>
      <c r="EM246" s="295">
        <f t="shared" si="397"/>
        <v>0</v>
      </c>
      <c r="EN246" s="448">
        <f t="shared" si="392"/>
        <v>0</v>
      </c>
    </row>
    <row r="247" spans="1:144" s="326" customFormat="1" ht="24.75" hidden="1" customHeight="1">
      <c r="A247" s="316" t="s">
        <v>644</v>
      </c>
      <c r="B247" s="306" t="s">
        <v>348</v>
      </c>
      <c r="C247" s="307" t="s">
        <v>628</v>
      </c>
      <c r="D247" s="308" t="s">
        <v>642</v>
      </c>
      <c r="E247" s="308" t="s">
        <v>642</v>
      </c>
      <c r="F247" s="308" t="s">
        <v>639</v>
      </c>
      <c r="G247" s="310" t="str">
        <f>MID(F247,14,7)</f>
        <v>1906041</v>
      </c>
      <c r="H247" s="442">
        <v>1906041</v>
      </c>
      <c r="I247" s="311">
        <f>+G247-H247</f>
        <v>0</v>
      </c>
      <c r="J247" s="450" t="s">
        <v>558</v>
      </c>
      <c r="K247" s="391">
        <v>1901066</v>
      </c>
      <c r="L247" s="450" t="s">
        <v>640</v>
      </c>
      <c r="M247" s="316" t="s">
        <v>645</v>
      </c>
      <c r="N247" s="450" t="s">
        <v>646</v>
      </c>
      <c r="O247" s="450" t="s">
        <v>613</v>
      </c>
      <c r="P247" s="314" t="str">
        <f>MID(C247,1,7)</f>
        <v>O230117</v>
      </c>
      <c r="Q247" s="314" t="str">
        <f>MID(H247,1,4)</f>
        <v>1906</v>
      </c>
      <c r="R247" s="314" t="str">
        <f>MID(C247,14,8)</f>
        <v>20240135</v>
      </c>
      <c r="S247" s="314" t="str">
        <f>MID(O247,1,2)</f>
        <v>27</v>
      </c>
      <c r="T247" s="314" t="str">
        <f>MID(H247,5,3)</f>
        <v>041</v>
      </c>
      <c r="U247" s="312" t="str">
        <f>CONCATENATE(P247,Q247,R247,S247,T247)</f>
        <v>O23011719062024013527041</v>
      </c>
      <c r="V247" s="315" t="s">
        <v>345</v>
      </c>
      <c r="W247" s="339" t="s">
        <v>637</v>
      </c>
      <c r="X247" s="316">
        <v>10</v>
      </c>
      <c r="Y247" s="317" t="s">
        <v>347</v>
      </c>
      <c r="Z247" s="318">
        <v>0</v>
      </c>
      <c r="AA247" s="318">
        <v>0</v>
      </c>
      <c r="AB247" s="318">
        <v>0</v>
      </c>
      <c r="AC247" s="318">
        <v>0</v>
      </c>
      <c r="AD247" s="318">
        <v>0</v>
      </c>
      <c r="AE247" s="319">
        <v>0</v>
      </c>
      <c r="AF247" s="318">
        <v>0</v>
      </c>
      <c r="AG247" s="318">
        <v>0</v>
      </c>
      <c r="AH247" s="318">
        <v>0</v>
      </c>
      <c r="AI247" s="318">
        <v>0</v>
      </c>
      <c r="AJ247" s="318">
        <v>0</v>
      </c>
      <c r="AK247" s="318">
        <v>0</v>
      </c>
      <c r="AL247" s="318">
        <v>0</v>
      </c>
      <c r="AM247" s="318">
        <v>0</v>
      </c>
      <c r="AN247" s="318">
        <v>0</v>
      </c>
      <c r="AO247" s="318">
        <v>0</v>
      </c>
      <c r="AP247" s="318">
        <v>0</v>
      </c>
      <c r="AQ247" s="318">
        <v>0</v>
      </c>
      <c r="AR247" s="318">
        <v>0</v>
      </c>
      <c r="AS247" s="318">
        <v>0</v>
      </c>
      <c r="AT247" s="318">
        <v>0</v>
      </c>
      <c r="AU247" s="318">
        <v>0</v>
      </c>
      <c r="AV247" s="318">
        <v>0</v>
      </c>
      <c r="AW247" s="320">
        <v>0</v>
      </c>
      <c r="AX247" s="321">
        <v>0</v>
      </c>
      <c r="AY247" s="321">
        <v>0</v>
      </c>
      <c r="AZ247" s="318">
        <f>SUM(Z247:AY248)</f>
        <v>0</v>
      </c>
      <c r="BA247" s="318">
        <v>0</v>
      </c>
      <c r="BB247" s="318">
        <v>0</v>
      </c>
      <c r="BC247" s="318">
        <v>0</v>
      </c>
      <c r="BD247" s="318">
        <v>0</v>
      </c>
      <c r="BE247" s="318">
        <v>0</v>
      </c>
      <c r="BF247" s="318">
        <v>0</v>
      </c>
      <c r="BG247" s="318">
        <v>0</v>
      </c>
      <c r="BH247" s="318">
        <v>0</v>
      </c>
      <c r="BI247" s="318">
        <v>0</v>
      </c>
      <c r="BJ247" s="318">
        <v>0</v>
      </c>
      <c r="BK247" s="318">
        <v>0</v>
      </c>
      <c r="BL247" s="320">
        <v>0</v>
      </c>
      <c r="BM247" s="318">
        <v>0</v>
      </c>
      <c r="BN247" s="320">
        <v>0</v>
      </c>
      <c r="BO247" s="318">
        <v>0</v>
      </c>
      <c r="BP247" s="318">
        <v>0</v>
      </c>
      <c r="BQ247" s="318">
        <v>0</v>
      </c>
      <c r="BR247" s="318">
        <v>0</v>
      </c>
      <c r="BS247" s="318">
        <v>0</v>
      </c>
      <c r="BT247" s="318">
        <v>0</v>
      </c>
      <c r="BU247" s="318">
        <f>SUM(BA247:BT247)</f>
        <v>0</v>
      </c>
      <c r="BV247" s="318">
        <f>+BU247+AZ247</f>
        <v>0</v>
      </c>
      <c r="BW247" s="855"/>
      <c r="BX247" s="318">
        <v>0</v>
      </c>
      <c r="BY247" s="318">
        <v>0</v>
      </c>
      <c r="BZ247" s="318">
        <v>0</v>
      </c>
      <c r="CA247" s="318">
        <v>0</v>
      </c>
      <c r="CB247" s="318">
        <v>0</v>
      </c>
      <c r="CC247" s="318">
        <v>0</v>
      </c>
      <c r="CD247" s="318">
        <v>0</v>
      </c>
      <c r="CE247" s="318">
        <v>0</v>
      </c>
      <c r="CF247" s="318">
        <v>0</v>
      </c>
      <c r="CG247" s="318">
        <v>0</v>
      </c>
      <c r="CH247" s="318">
        <v>0</v>
      </c>
      <c r="CI247" s="318">
        <v>0</v>
      </c>
      <c r="CJ247" s="318">
        <v>0</v>
      </c>
      <c r="CK247" s="318">
        <v>0</v>
      </c>
      <c r="CL247" s="318">
        <v>0</v>
      </c>
      <c r="CM247" s="494">
        <v>0</v>
      </c>
      <c r="CN247" s="494">
        <v>0</v>
      </c>
      <c r="CO247" s="494">
        <v>0</v>
      </c>
      <c r="CP247" s="494">
        <v>0</v>
      </c>
      <c r="CQ247" s="494">
        <v>0</v>
      </c>
      <c r="CR247" s="494">
        <v>0</v>
      </c>
      <c r="CS247" s="494">
        <v>0</v>
      </c>
      <c r="CT247" s="494">
        <v>0</v>
      </c>
      <c r="CU247" s="385">
        <v>0</v>
      </c>
      <c r="CV247" s="385">
        <v>0</v>
      </c>
      <c r="CW247" s="494">
        <f>SUM(BW247:CV247)</f>
        <v>0</v>
      </c>
      <c r="CX247" s="494">
        <v>0</v>
      </c>
      <c r="CY247" s="494">
        <v>0</v>
      </c>
      <c r="CZ247" s="494">
        <v>0</v>
      </c>
      <c r="DA247" s="494">
        <v>0</v>
      </c>
      <c r="DB247" s="318">
        <f>SUM(CX247:DA247)</f>
        <v>0</v>
      </c>
      <c r="DC247" s="318">
        <f>+DB247+CW247</f>
        <v>0</v>
      </c>
      <c r="DD247" s="511">
        <f>+DC247+BV247</f>
        <v>0</v>
      </c>
      <c r="DE247" s="322">
        <f>ROUND(SUM(DD247),-3)</f>
        <v>0</v>
      </c>
      <c r="DF247" s="322">
        <f>+DE247-DD247</f>
        <v>0</v>
      </c>
      <c r="DG247" s="223"/>
      <c r="DH247" s="324"/>
      <c r="DI247" s="167"/>
      <c r="DJ247" s="196">
        <f t="shared" si="374"/>
        <v>0</v>
      </c>
      <c r="DK247" s="196">
        <f>+CK247+CL247+CM247+CN247</f>
        <v>0</v>
      </c>
      <c r="DL247" s="196">
        <f>+CO247</f>
        <v>0</v>
      </c>
      <c r="DM247" s="196">
        <f>+CP247</f>
        <v>0</v>
      </c>
      <c r="DN247" s="196">
        <f>+CQ247</f>
        <v>0</v>
      </c>
      <c r="DO247" s="196">
        <f>+CX247</f>
        <v>0</v>
      </c>
      <c r="DP247" s="196">
        <f>+CY247+CZ247+DA247</f>
        <v>0</v>
      </c>
      <c r="DQ247" s="196">
        <f>+CS247</f>
        <v>0</v>
      </c>
      <c r="DR247" s="196">
        <v>0</v>
      </c>
      <c r="DS247" s="196">
        <f>+CR247</f>
        <v>0</v>
      </c>
      <c r="DT247" s="196">
        <f>+CT247</f>
        <v>0</v>
      </c>
      <c r="DU247" s="196">
        <f>+CU247</f>
        <v>0</v>
      </c>
      <c r="DV247" s="196">
        <f>+CV247</f>
        <v>0</v>
      </c>
      <c r="DW247" s="196">
        <f>SUM(DJ247:DV247)</f>
        <v>0</v>
      </c>
      <c r="DX247" s="196">
        <f>+Z247+AA247+AB247+AC247+AD247+AE247+AF247+AJ247+AK247+AL247+AM247+AN247+AO247+AP247+AQ247+AR247+AS247+AT247+AU247+AV247+BF247+AW247+AX247+AY247+BG247+BH247+BI247</f>
        <v>0</v>
      </c>
      <c r="DY247" s="196">
        <f>+AG247+AH247</f>
        <v>0</v>
      </c>
      <c r="DZ247" s="196">
        <f>+AH247</f>
        <v>0</v>
      </c>
      <c r="EA247" s="196">
        <f>+AI247</f>
        <v>0</v>
      </c>
      <c r="EB247" s="196">
        <f>+BA247</f>
        <v>0</v>
      </c>
      <c r="EC247" s="196">
        <f>+BJ247+BK247+BL247+BN247+BM247+BT247</f>
        <v>0</v>
      </c>
      <c r="ED247" s="196">
        <f>+BP247</f>
        <v>0</v>
      </c>
      <c r="EE247" s="196">
        <f>+BQ247</f>
        <v>0</v>
      </c>
      <c r="EF247" s="196">
        <f>+BO247</f>
        <v>0</v>
      </c>
      <c r="EG247" s="196">
        <f>+BB247+BC247</f>
        <v>0</v>
      </c>
      <c r="EH247" s="196">
        <f>+BD247</f>
        <v>0</v>
      </c>
      <c r="EI247" s="196">
        <f>+BE247</f>
        <v>0</v>
      </c>
      <c r="EJ247" s="196">
        <f>+BR247</f>
        <v>0</v>
      </c>
      <c r="EK247" s="196">
        <f t="shared" si="393"/>
        <v>0</v>
      </c>
      <c r="EL247" s="196">
        <f>SUM(DX247:EK247)</f>
        <v>0</v>
      </c>
      <c r="EM247" s="169">
        <f>+EL247+DW247</f>
        <v>0</v>
      </c>
      <c r="EN247" s="73">
        <f t="shared" si="392"/>
        <v>0</v>
      </c>
    </row>
    <row r="248" spans="1:144" ht="24.75" hidden="1" customHeight="1">
      <c r="A248" s="512" t="s">
        <v>221</v>
      </c>
      <c r="B248" s="363" t="s">
        <v>348</v>
      </c>
      <c r="C248" s="364"/>
      <c r="D248" s="342"/>
      <c r="E248" s="342"/>
      <c r="F248" s="513"/>
      <c r="G248" s="514"/>
      <c r="H248" s="510"/>
      <c r="I248" s="515"/>
      <c r="J248" s="486"/>
      <c r="K248" s="510"/>
      <c r="L248" s="486"/>
      <c r="M248" s="512"/>
      <c r="N248" s="486"/>
      <c r="O248" s="486"/>
      <c r="P248" s="487"/>
      <c r="Q248" s="487"/>
      <c r="R248" s="487"/>
      <c r="S248" s="487"/>
      <c r="T248" s="487"/>
      <c r="U248" s="488"/>
      <c r="V248" s="348"/>
      <c r="W248" s="349"/>
      <c r="X248" s="350"/>
      <c r="Y248" s="351"/>
      <c r="Z248" s="352"/>
      <c r="AA248" s="352"/>
      <c r="AB248" s="352"/>
      <c r="AC248" s="352"/>
      <c r="AD248" s="352"/>
      <c r="AE248" s="353"/>
      <c r="AF248" s="352"/>
      <c r="AG248" s="352"/>
      <c r="AH248" s="352"/>
      <c r="AI248" s="352"/>
      <c r="AJ248" s="352"/>
      <c r="AK248" s="352"/>
      <c r="AL248" s="352"/>
      <c r="AM248" s="352"/>
      <c r="AN248" s="352"/>
      <c r="AO248" s="352"/>
      <c r="AP248" s="352"/>
      <c r="AQ248" s="352"/>
      <c r="AR248" s="352"/>
      <c r="AS248" s="352"/>
      <c r="AT248" s="352"/>
      <c r="AU248" s="352"/>
      <c r="AV248" s="352"/>
      <c r="AW248" s="352"/>
      <c r="AX248" s="321"/>
      <c r="AY248" s="321"/>
      <c r="AZ248" s="352"/>
      <c r="BA248" s="352"/>
      <c r="BB248" s="352"/>
      <c r="BC248" s="352"/>
      <c r="BD248" s="352"/>
      <c r="BE248" s="352"/>
      <c r="BF248" s="352"/>
      <c r="BG248" s="352"/>
      <c r="BH248" s="352"/>
      <c r="BI248" s="352"/>
      <c r="BJ248" s="352"/>
      <c r="BK248" s="352"/>
      <c r="BL248" s="320"/>
      <c r="BM248" s="352"/>
      <c r="BN248" s="320"/>
      <c r="BO248" s="352"/>
      <c r="BP248" s="352"/>
      <c r="BQ248" s="352"/>
      <c r="BR248" s="352"/>
      <c r="BS248" s="352"/>
      <c r="BT248" s="352"/>
      <c r="BU248" s="352"/>
      <c r="BV248" s="352"/>
      <c r="BW248" s="857"/>
      <c r="BX248" s="352"/>
      <c r="BY248" s="352"/>
      <c r="BZ248" s="352"/>
      <c r="CA248" s="352"/>
      <c r="CB248" s="352"/>
      <c r="CC248" s="352"/>
      <c r="CD248" s="352"/>
      <c r="CE248" s="352"/>
      <c r="CF248" s="352"/>
      <c r="CG248" s="352"/>
      <c r="CH248" s="352"/>
      <c r="CI248" s="352"/>
      <c r="CJ248" s="352"/>
      <c r="CK248" s="352"/>
      <c r="CL248" s="352"/>
      <c r="CM248" s="389"/>
      <c r="CN248" s="389"/>
      <c r="CO248" s="389"/>
      <c r="CP248" s="389"/>
      <c r="CQ248" s="389"/>
      <c r="CR248" s="389"/>
      <c r="CS248" s="389"/>
      <c r="CT248" s="389"/>
      <c r="CU248" s="389"/>
      <c r="CV248" s="389"/>
      <c r="CW248" s="389"/>
      <c r="CX248" s="389"/>
      <c r="CY248" s="389"/>
      <c r="CZ248" s="389"/>
      <c r="DA248" s="389"/>
      <c r="DB248" s="389"/>
      <c r="DC248" s="389"/>
      <c r="DD248" s="389"/>
      <c r="DE248" s="354"/>
      <c r="DF248" s="354"/>
      <c r="DG248" s="223"/>
      <c r="DH248" s="324"/>
      <c r="DI248" s="355"/>
      <c r="DJ248" s="356">
        <f t="shared" si="374"/>
        <v>0</v>
      </c>
      <c r="DK248" s="356"/>
      <c r="DL248" s="356">
        <f>+CN248+CO248</f>
        <v>0</v>
      </c>
      <c r="DM248" s="356">
        <f>+CO248+CP248</f>
        <v>0</v>
      </c>
      <c r="DN248" s="356">
        <f>+CP248+CQ248</f>
        <v>0</v>
      </c>
      <c r="DO248" s="356"/>
      <c r="DP248" s="356"/>
      <c r="DQ248" s="356"/>
      <c r="DR248" s="356"/>
      <c r="DS248" s="356"/>
      <c r="DT248" s="356"/>
      <c r="DU248" s="356"/>
      <c r="DV248" s="356"/>
      <c r="DW248" s="356"/>
      <c r="DX248" s="356"/>
      <c r="DY248" s="356"/>
      <c r="DZ248" s="356"/>
      <c r="EA248" s="356"/>
      <c r="EB248" s="356"/>
      <c r="EC248" s="356"/>
      <c r="ED248" s="356"/>
      <c r="EE248" s="356"/>
      <c r="EF248" s="356"/>
      <c r="EG248" s="356"/>
      <c r="EH248" s="356"/>
      <c r="EI248" s="356"/>
      <c r="EJ248" s="356"/>
      <c r="EK248" s="356"/>
      <c r="EL248" s="356"/>
      <c r="EM248" s="356"/>
      <c r="EN248" s="357"/>
    </row>
    <row r="249" spans="1:144" s="275" customFormat="1" ht="24.75" hidden="1" customHeight="1">
      <c r="A249" s="260" t="s">
        <v>221</v>
      </c>
      <c r="B249" s="261" t="s">
        <v>348</v>
      </c>
      <c r="C249" s="262" t="s">
        <v>647</v>
      </c>
      <c r="D249" s="330"/>
      <c r="E249" s="330"/>
      <c r="F249" s="331"/>
      <c r="G249" s="332"/>
      <c r="H249" s="271"/>
      <c r="I249" s="271"/>
      <c r="J249" s="330"/>
      <c r="K249" s="271"/>
      <c r="L249" s="330" t="s">
        <v>648</v>
      </c>
      <c r="M249" s="271"/>
      <c r="N249" s="330"/>
      <c r="O249" s="330"/>
      <c r="P249" s="330"/>
      <c r="Q249" s="330"/>
      <c r="R249" s="330"/>
      <c r="S249" s="330"/>
      <c r="T249" s="330"/>
      <c r="U249" s="516"/>
      <c r="V249" s="271"/>
      <c r="W249" s="330"/>
      <c r="X249" s="335"/>
      <c r="Y249" s="335"/>
      <c r="Z249" s="517">
        <f t="shared" ref="Z249:AV249" si="398">+Z250+Z254+Z303</f>
        <v>3021142000</v>
      </c>
      <c r="AA249" s="517">
        <f t="shared" si="398"/>
        <v>441753000</v>
      </c>
      <c r="AB249" s="517">
        <f t="shared" si="398"/>
        <v>2066000</v>
      </c>
      <c r="AC249" s="517">
        <f t="shared" si="398"/>
        <v>69086243000</v>
      </c>
      <c r="AD249" s="517">
        <f t="shared" si="398"/>
        <v>77087689000</v>
      </c>
      <c r="AE249" s="517">
        <f t="shared" si="398"/>
        <v>3937491000</v>
      </c>
      <c r="AF249" s="517">
        <f t="shared" si="398"/>
        <v>435805000</v>
      </c>
      <c r="AG249" s="517">
        <f t="shared" si="398"/>
        <v>32440000000</v>
      </c>
      <c r="AH249" s="517">
        <f t="shared" si="398"/>
        <v>0</v>
      </c>
      <c r="AI249" s="517">
        <f t="shared" si="398"/>
        <v>1812192957000</v>
      </c>
      <c r="AJ249" s="517">
        <f t="shared" si="398"/>
        <v>11311287000</v>
      </c>
      <c r="AK249" s="517">
        <f t="shared" si="398"/>
        <v>3872435000</v>
      </c>
      <c r="AL249" s="517">
        <f t="shared" si="398"/>
        <v>6121182000</v>
      </c>
      <c r="AM249" s="517">
        <f t="shared" si="398"/>
        <v>43433031000</v>
      </c>
      <c r="AN249" s="517">
        <f t="shared" si="398"/>
        <v>0</v>
      </c>
      <c r="AO249" s="517">
        <f t="shared" si="398"/>
        <v>578056000</v>
      </c>
      <c r="AP249" s="517">
        <f t="shared" si="398"/>
        <v>10472944000</v>
      </c>
      <c r="AQ249" s="517">
        <f t="shared" si="398"/>
        <v>37570882000</v>
      </c>
      <c r="AR249" s="517">
        <f t="shared" si="398"/>
        <v>8916541000</v>
      </c>
      <c r="AS249" s="517">
        <f t="shared" si="398"/>
        <v>47128988000</v>
      </c>
      <c r="AT249" s="517">
        <f t="shared" si="398"/>
        <v>14877681000</v>
      </c>
      <c r="AU249" s="517">
        <f t="shared" si="398"/>
        <v>13389913000</v>
      </c>
      <c r="AV249" s="517">
        <f t="shared" si="398"/>
        <v>24877626000</v>
      </c>
      <c r="AW249" s="517">
        <f t="shared" ref="AW249:AX249" si="399">+AW250+AW254+AW303</f>
        <v>8776178000</v>
      </c>
      <c r="AX249" s="220">
        <f t="shared" si="399"/>
        <v>516229000</v>
      </c>
      <c r="AY249" s="220">
        <f t="shared" ref="AY249" si="400">+AY250+AY254+AY303</f>
        <v>0</v>
      </c>
      <c r="AZ249" s="517">
        <f>+AZ250+AZ254+AZ303</f>
        <v>2230488119000</v>
      </c>
      <c r="BA249" s="271">
        <f t="shared" ref="BA249:CV249" si="401">+BA250+BA254+BA303</f>
        <v>0</v>
      </c>
      <c r="BB249" s="271">
        <f t="shared" si="401"/>
        <v>21884362000</v>
      </c>
      <c r="BC249" s="271">
        <f t="shared" si="401"/>
        <v>1930480000</v>
      </c>
      <c r="BD249" s="271">
        <f t="shared" si="401"/>
        <v>1044783000</v>
      </c>
      <c r="BE249" s="271">
        <f t="shared" si="401"/>
        <v>0</v>
      </c>
      <c r="BF249" s="271">
        <f t="shared" si="401"/>
        <v>2443442000</v>
      </c>
      <c r="BG249" s="271">
        <f t="shared" si="401"/>
        <v>5561731000</v>
      </c>
      <c r="BH249" s="271">
        <f t="shared" si="401"/>
        <v>516650000</v>
      </c>
      <c r="BI249" s="271">
        <f t="shared" si="401"/>
        <v>64778000</v>
      </c>
      <c r="BJ249" s="271">
        <f t="shared" si="401"/>
        <v>0</v>
      </c>
      <c r="BK249" s="271">
        <f t="shared" si="401"/>
        <v>751480000</v>
      </c>
      <c r="BL249" s="221">
        <f t="shared" ref="BL249:BM249" si="402">+BL250+BL254+BL303</f>
        <v>321402000</v>
      </c>
      <c r="BM249" s="271">
        <f t="shared" si="402"/>
        <v>441410000</v>
      </c>
      <c r="BN249" s="221">
        <f t="shared" si="401"/>
        <v>430079000</v>
      </c>
      <c r="BO249" s="271">
        <f t="shared" si="401"/>
        <v>0</v>
      </c>
      <c r="BP249" s="271">
        <f t="shared" si="401"/>
        <v>0</v>
      </c>
      <c r="BQ249" s="271">
        <f t="shared" si="401"/>
        <v>0</v>
      </c>
      <c r="BR249" s="271">
        <f t="shared" si="401"/>
        <v>0</v>
      </c>
      <c r="BS249" s="271">
        <f t="shared" si="401"/>
        <v>0</v>
      </c>
      <c r="BT249" s="271">
        <f t="shared" si="401"/>
        <v>0</v>
      </c>
      <c r="BU249" s="271">
        <f t="shared" si="401"/>
        <v>35390597000</v>
      </c>
      <c r="BV249" s="271">
        <f t="shared" si="401"/>
        <v>2265878716000</v>
      </c>
      <c r="BW249" s="852">
        <f t="shared" si="401"/>
        <v>46862217000</v>
      </c>
      <c r="BX249" s="271">
        <f t="shared" si="401"/>
        <v>0</v>
      </c>
      <c r="BY249" s="271">
        <f t="shared" si="401"/>
        <v>0</v>
      </c>
      <c r="BZ249" s="271">
        <f t="shared" si="401"/>
        <v>0</v>
      </c>
      <c r="CA249" s="271">
        <f t="shared" si="401"/>
        <v>0</v>
      </c>
      <c r="CB249" s="271">
        <f>+CB250+CB254+CB303</f>
        <v>0</v>
      </c>
      <c r="CC249" s="271">
        <f t="shared" si="401"/>
        <v>0</v>
      </c>
      <c r="CD249" s="271">
        <f>+CD250+CD254+CD303</f>
        <v>0</v>
      </c>
      <c r="CE249" s="271">
        <f>+CE250+CE254+CE303</f>
        <v>0</v>
      </c>
      <c r="CF249" s="271">
        <f>+CF250+CF254+CF303</f>
        <v>0</v>
      </c>
      <c r="CG249" s="271">
        <f>+CG250+CG254+CG303</f>
        <v>0</v>
      </c>
      <c r="CH249" s="271">
        <f t="shared" si="401"/>
        <v>4925832039</v>
      </c>
      <c r="CI249" s="271">
        <f t="shared" si="401"/>
        <v>148674961</v>
      </c>
      <c r="CJ249" s="271">
        <f>+CJ250+CJ254+CJ303</f>
        <v>0</v>
      </c>
      <c r="CK249" s="271">
        <f t="shared" si="401"/>
        <v>0</v>
      </c>
      <c r="CL249" s="271">
        <f t="shared" si="401"/>
        <v>0</v>
      </c>
      <c r="CM249" s="451">
        <f t="shared" si="401"/>
        <v>0</v>
      </c>
      <c r="CN249" s="451">
        <f t="shared" si="401"/>
        <v>0</v>
      </c>
      <c r="CO249" s="451">
        <f t="shared" ref="CO249:CP249" si="403">+CO250+CO254+CO303</f>
        <v>157859855000</v>
      </c>
      <c r="CP249" s="451">
        <f t="shared" si="403"/>
        <v>0</v>
      </c>
      <c r="CQ249" s="451">
        <f t="shared" si="401"/>
        <v>0</v>
      </c>
      <c r="CR249" s="451">
        <f t="shared" si="401"/>
        <v>0</v>
      </c>
      <c r="CS249" s="451">
        <f t="shared" si="401"/>
        <v>0</v>
      </c>
      <c r="CT249" s="451">
        <f t="shared" si="401"/>
        <v>0</v>
      </c>
      <c r="CU249" s="272">
        <f t="shared" si="401"/>
        <v>0</v>
      </c>
      <c r="CV249" s="272">
        <f t="shared" si="401"/>
        <v>0</v>
      </c>
      <c r="CW249" s="271">
        <f>+CW250+CW254+CW303</f>
        <v>209796579000</v>
      </c>
      <c r="CX249" s="271">
        <f t="shared" ref="CX249:EN249" si="404">+CX250+CX254+CX303</f>
        <v>1177024950000</v>
      </c>
      <c r="CY249" s="271">
        <f t="shared" si="404"/>
        <v>0</v>
      </c>
      <c r="CZ249" s="271">
        <f>+CZ250+CZ254+CZ303</f>
        <v>0</v>
      </c>
      <c r="DA249" s="271">
        <f>+DA250+DA254+DA303</f>
        <v>0</v>
      </c>
      <c r="DB249" s="271">
        <f t="shared" si="404"/>
        <v>1177024950000</v>
      </c>
      <c r="DC249" s="271">
        <f t="shared" si="404"/>
        <v>1386821529000</v>
      </c>
      <c r="DD249" s="271">
        <f t="shared" si="404"/>
        <v>3652700245000</v>
      </c>
      <c r="DE249" s="273"/>
      <c r="DF249" s="273"/>
      <c r="DG249" s="223">
        <v>3279286809000</v>
      </c>
      <c r="DH249" s="166">
        <f>+DG249-DD249</f>
        <v>-373413436000</v>
      </c>
      <c r="DI249" s="274"/>
      <c r="DJ249" s="271">
        <f t="shared" si="374"/>
        <v>51936724000</v>
      </c>
      <c r="DK249" s="271">
        <f t="shared" si="404"/>
        <v>0</v>
      </c>
      <c r="DL249" s="271">
        <f>+CN249+CO249</f>
        <v>157859855000</v>
      </c>
      <c r="DM249" s="271">
        <f>+CP249</f>
        <v>0</v>
      </c>
      <c r="DN249" s="271">
        <f>CQ249</f>
        <v>0</v>
      </c>
      <c r="DO249" s="271">
        <f t="shared" si="404"/>
        <v>1177024950000</v>
      </c>
      <c r="DP249" s="271">
        <f t="shared" si="404"/>
        <v>0</v>
      </c>
      <c r="DQ249" s="271">
        <f t="shared" si="404"/>
        <v>0</v>
      </c>
      <c r="DR249" s="271">
        <f t="shared" si="404"/>
        <v>0</v>
      </c>
      <c r="DS249" s="271">
        <f t="shared" si="404"/>
        <v>0</v>
      </c>
      <c r="DT249" s="271">
        <f t="shared" si="404"/>
        <v>0</v>
      </c>
      <c r="DU249" s="271">
        <f t="shared" si="404"/>
        <v>0</v>
      </c>
      <c r="DV249" s="271">
        <f t="shared" si="404"/>
        <v>0</v>
      </c>
      <c r="DW249" s="271">
        <f t="shared" si="404"/>
        <v>1386821529000</v>
      </c>
      <c r="DX249" s="271">
        <f t="shared" si="404"/>
        <v>394441763000</v>
      </c>
      <c r="DY249" s="271">
        <f t="shared" si="404"/>
        <v>32440000000</v>
      </c>
      <c r="DZ249" s="271">
        <f t="shared" si="404"/>
        <v>0</v>
      </c>
      <c r="EA249" s="271">
        <f t="shared" si="404"/>
        <v>1800583599000</v>
      </c>
      <c r="EB249" s="271">
        <f t="shared" si="404"/>
        <v>0</v>
      </c>
      <c r="EC249" s="271">
        <f t="shared" si="404"/>
        <v>1944371000</v>
      </c>
      <c r="ED249" s="271">
        <f t="shared" si="404"/>
        <v>0</v>
      </c>
      <c r="EE249" s="271">
        <f t="shared" si="404"/>
        <v>0</v>
      </c>
      <c r="EF249" s="271">
        <f t="shared" si="404"/>
        <v>0</v>
      </c>
      <c r="EG249" s="271">
        <f t="shared" si="404"/>
        <v>23814842000</v>
      </c>
      <c r="EH249" s="271">
        <f t="shared" si="404"/>
        <v>1044783000</v>
      </c>
      <c r="EI249" s="271">
        <f t="shared" si="404"/>
        <v>0</v>
      </c>
      <c r="EJ249" s="271">
        <f t="shared" si="404"/>
        <v>0</v>
      </c>
      <c r="EK249" s="271">
        <f t="shared" si="404"/>
        <v>0</v>
      </c>
      <c r="EL249" s="271">
        <f t="shared" si="404"/>
        <v>2254269358000</v>
      </c>
      <c r="EM249" s="271">
        <f t="shared" si="404"/>
        <v>3641090887000</v>
      </c>
      <c r="EN249" s="271">
        <f t="shared" si="404"/>
        <v>0</v>
      </c>
    </row>
    <row r="250" spans="1:144" ht="24.75" hidden="1" customHeight="1">
      <c r="A250" s="276" t="s">
        <v>221</v>
      </c>
      <c r="B250" s="277" t="s">
        <v>348</v>
      </c>
      <c r="C250" s="277" t="s">
        <v>647</v>
      </c>
      <c r="D250" s="278" t="s">
        <v>582</v>
      </c>
      <c r="E250" s="279"/>
      <c r="F250" s="240"/>
      <c r="G250" s="280"/>
      <c r="H250" s="281"/>
      <c r="I250" s="281"/>
      <c r="J250" s="282"/>
      <c r="K250" s="281"/>
      <c r="L250" s="282" t="s">
        <v>583</v>
      </c>
      <c r="M250" s="281"/>
      <c r="N250" s="282"/>
      <c r="O250" s="282"/>
      <c r="P250" s="282"/>
      <c r="Q250" s="282"/>
      <c r="R250" s="282"/>
      <c r="S250" s="282"/>
      <c r="T250" s="282"/>
      <c r="U250" s="283"/>
      <c r="V250" s="284"/>
      <c r="W250" s="285"/>
      <c r="X250" s="286"/>
      <c r="Y250" s="286"/>
      <c r="Z250" s="284">
        <f>+Z251</f>
        <v>0</v>
      </c>
      <c r="AA250" s="284">
        <f t="shared" ref="AA250:CX251" si="405">+AA251</f>
        <v>0</v>
      </c>
      <c r="AB250" s="284">
        <f t="shared" si="405"/>
        <v>0</v>
      </c>
      <c r="AC250" s="284">
        <f t="shared" si="405"/>
        <v>0</v>
      </c>
      <c r="AD250" s="284">
        <f t="shared" si="405"/>
        <v>0</v>
      </c>
      <c r="AE250" s="287"/>
      <c r="AF250" s="284">
        <f t="shared" si="405"/>
        <v>0</v>
      </c>
      <c r="AG250" s="284">
        <f t="shared" si="405"/>
        <v>0</v>
      </c>
      <c r="AH250" s="284">
        <f t="shared" si="405"/>
        <v>0</v>
      </c>
      <c r="AI250" s="284">
        <f t="shared" si="405"/>
        <v>0</v>
      </c>
      <c r="AJ250" s="284">
        <f t="shared" si="405"/>
        <v>0</v>
      </c>
      <c r="AK250" s="284">
        <f t="shared" si="405"/>
        <v>0</v>
      </c>
      <c r="AL250" s="284">
        <f t="shared" si="405"/>
        <v>0</v>
      </c>
      <c r="AM250" s="284">
        <f t="shared" si="405"/>
        <v>0</v>
      </c>
      <c r="AN250" s="284">
        <f t="shared" si="405"/>
        <v>0</v>
      </c>
      <c r="AO250" s="284">
        <f t="shared" si="405"/>
        <v>0</v>
      </c>
      <c r="AP250" s="284">
        <f t="shared" si="405"/>
        <v>0</v>
      </c>
      <c r="AQ250" s="284">
        <f t="shared" si="405"/>
        <v>0</v>
      </c>
      <c r="AR250" s="284">
        <f t="shared" si="405"/>
        <v>0</v>
      </c>
      <c r="AS250" s="284">
        <f t="shared" si="405"/>
        <v>0</v>
      </c>
      <c r="AT250" s="284">
        <f t="shared" si="405"/>
        <v>0</v>
      </c>
      <c r="AU250" s="284">
        <f t="shared" si="405"/>
        <v>0</v>
      </c>
      <c r="AV250" s="284">
        <f t="shared" si="405"/>
        <v>0</v>
      </c>
      <c r="AW250" s="284">
        <f t="shared" si="405"/>
        <v>0</v>
      </c>
      <c r="AX250" s="220">
        <f t="shared" si="405"/>
        <v>0</v>
      </c>
      <c r="AY250" s="220">
        <f t="shared" si="405"/>
        <v>0</v>
      </c>
      <c r="AZ250" s="284">
        <f t="shared" si="405"/>
        <v>0</v>
      </c>
      <c r="BA250" s="284">
        <f t="shared" si="405"/>
        <v>0</v>
      </c>
      <c r="BB250" s="284">
        <f t="shared" si="405"/>
        <v>13112559000</v>
      </c>
      <c r="BC250" s="284">
        <f t="shared" si="405"/>
        <v>0</v>
      </c>
      <c r="BD250" s="284">
        <f t="shared" si="405"/>
        <v>0</v>
      </c>
      <c r="BE250" s="284">
        <f t="shared" si="405"/>
        <v>0</v>
      </c>
      <c r="BF250" s="284">
        <f t="shared" si="405"/>
        <v>0</v>
      </c>
      <c r="BG250" s="284">
        <f t="shared" si="405"/>
        <v>0</v>
      </c>
      <c r="BH250" s="284">
        <f t="shared" si="405"/>
        <v>0</v>
      </c>
      <c r="BI250" s="284">
        <f t="shared" si="405"/>
        <v>0</v>
      </c>
      <c r="BJ250" s="284">
        <f t="shared" si="405"/>
        <v>0</v>
      </c>
      <c r="BK250" s="284">
        <f t="shared" si="405"/>
        <v>0</v>
      </c>
      <c r="BL250" s="221">
        <f t="shared" si="405"/>
        <v>0</v>
      </c>
      <c r="BM250" s="284">
        <f t="shared" si="405"/>
        <v>0</v>
      </c>
      <c r="BN250" s="221">
        <f t="shared" si="405"/>
        <v>0</v>
      </c>
      <c r="BO250" s="284">
        <f t="shared" si="405"/>
        <v>0</v>
      </c>
      <c r="BP250" s="284">
        <f t="shared" si="405"/>
        <v>0</v>
      </c>
      <c r="BQ250" s="284">
        <f t="shared" si="405"/>
        <v>0</v>
      </c>
      <c r="BR250" s="284">
        <f t="shared" si="405"/>
        <v>0</v>
      </c>
      <c r="BS250" s="284">
        <f t="shared" si="405"/>
        <v>0</v>
      </c>
      <c r="BT250" s="284">
        <f t="shared" si="405"/>
        <v>0</v>
      </c>
      <c r="BU250" s="284">
        <f>+BU251</f>
        <v>13112559000</v>
      </c>
      <c r="BV250" s="284">
        <f t="shared" si="405"/>
        <v>13112559000</v>
      </c>
      <c r="BW250" s="853">
        <f t="shared" si="405"/>
        <v>22936724000</v>
      </c>
      <c r="BX250" s="284">
        <f t="shared" si="405"/>
        <v>0</v>
      </c>
      <c r="BY250" s="284">
        <f t="shared" si="405"/>
        <v>0</v>
      </c>
      <c r="BZ250" s="284">
        <f t="shared" si="405"/>
        <v>0</v>
      </c>
      <c r="CA250" s="284">
        <f t="shared" si="405"/>
        <v>0</v>
      </c>
      <c r="CB250" s="284">
        <f t="shared" si="405"/>
        <v>0</v>
      </c>
      <c r="CC250" s="284">
        <f t="shared" si="405"/>
        <v>0</v>
      </c>
      <c r="CD250" s="284">
        <f t="shared" si="405"/>
        <v>0</v>
      </c>
      <c r="CE250" s="284">
        <f t="shared" si="405"/>
        <v>0</v>
      </c>
      <c r="CF250" s="284">
        <f t="shared" si="405"/>
        <v>0</v>
      </c>
      <c r="CG250" s="284">
        <f t="shared" si="405"/>
        <v>0</v>
      </c>
      <c r="CH250" s="284">
        <f t="shared" si="405"/>
        <v>0</v>
      </c>
      <c r="CI250" s="284">
        <f t="shared" si="405"/>
        <v>0</v>
      </c>
      <c r="CJ250" s="284">
        <f>+CJ251</f>
        <v>0</v>
      </c>
      <c r="CK250" s="284">
        <f t="shared" si="405"/>
        <v>0</v>
      </c>
      <c r="CL250" s="284">
        <f t="shared" si="405"/>
        <v>0</v>
      </c>
      <c r="CM250" s="389">
        <f t="shared" si="405"/>
        <v>0</v>
      </c>
      <c r="CN250" s="389">
        <f t="shared" si="405"/>
        <v>0</v>
      </c>
      <c r="CO250" s="389">
        <f t="shared" si="405"/>
        <v>0</v>
      </c>
      <c r="CP250" s="389">
        <f t="shared" si="405"/>
        <v>0</v>
      </c>
      <c r="CQ250" s="389">
        <f t="shared" si="405"/>
        <v>0</v>
      </c>
      <c r="CR250" s="389">
        <f t="shared" si="405"/>
        <v>0</v>
      </c>
      <c r="CS250" s="389">
        <f t="shared" si="405"/>
        <v>0</v>
      </c>
      <c r="CT250" s="389">
        <f t="shared" si="405"/>
        <v>0</v>
      </c>
      <c r="CU250" s="389">
        <f t="shared" si="405"/>
        <v>0</v>
      </c>
      <c r="CV250" s="389">
        <f t="shared" si="405"/>
        <v>0</v>
      </c>
      <c r="CW250" s="389">
        <f t="shared" si="405"/>
        <v>22936724000</v>
      </c>
      <c r="CX250" s="389">
        <f t="shared" si="405"/>
        <v>0</v>
      </c>
      <c r="CY250" s="389">
        <f t="shared" ref="CY250:EN251" si="406">+CY251</f>
        <v>0</v>
      </c>
      <c r="CZ250" s="389">
        <f t="shared" si="406"/>
        <v>0</v>
      </c>
      <c r="DA250" s="389">
        <f t="shared" si="406"/>
        <v>0</v>
      </c>
      <c r="DB250" s="389">
        <f t="shared" si="406"/>
        <v>0</v>
      </c>
      <c r="DC250" s="389">
        <f t="shared" si="406"/>
        <v>22936724000</v>
      </c>
      <c r="DD250" s="389">
        <f t="shared" si="406"/>
        <v>36049283000</v>
      </c>
      <c r="DE250" s="222"/>
      <c r="DF250" s="222"/>
      <c r="DG250" s="223"/>
      <c r="DH250" s="223"/>
      <c r="DI250" s="224"/>
      <c r="DJ250" s="284">
        <f t="shared" si="374"/>
        <v>22936724000</v>
      </c>
      <c r="DK250" s="284">
        <f t="shared" si="406"/>
        <v>0</v>
      </c>
      <c r="DL250" s="284">
        <f>+CN250+CO250</f>
        <v>0</v>
      </c>
      <c r="DM250" s="284">
        <f>+CO250+CP250</f>
        <v>0</v>
      </c>
      <c r="DN250" s="284">
        <f>+CP250+CQ250</f>
        <v>0</v>
      </c>
      <c r="DO250" s="284">
        <f t="shared" si="406"/>
        <v>0</v>
      </c>
      <c r="DP250" s="284">
        <f t="shared" si="406"/>
        <v>0</v>
      </c>
      <c r="DQ250" s="284">
        <f t="shared" si="406"/>
        <v>0</v>
      </c>
      <c r="DR250" s="284">
        <f t="shared" si="406"/>
        <v>0</v>
      </c>
      <c r="DS250" s="284">
        <f t="shared" si="406"/>
        <v>0</v>
      </c>
      <c r="DT250" s="284">
        <f t="shared" si="406"/>
        <v>0</v>
      </c>
      <c r="DU250" s="284">
        <f t="shared" si="406"/>
        <v>0</v>
      </c>
      <c r="DV250" s="284">
        <f t="shared" si="406"/>
        <v>0</v>
      </c>
      <c r="DW250" s="284">
        <f t="shared" si="406"/>
        <v>22936724000</v>
      </c>
      <c r="DX250" s="284">
        <f t="shared" si="406"/>
        <v>0</v>
      </c>
      <c r="DY250" s="284">
        <f t="shared" si="406"/>
        <v>0</v>
      </c>
      <c r="DZ250" s="284">
        <f t="shared" si="406"/>
        <v>0</v>
      </c>
      <c r="EA250" s="284">
        <f t="shared" si="406"/>
        <v>0</v>
      </c>
      <c r="EB250" s="284">
        <f t="shared" si="406"/>
        <v>0</v>
      </c>
      <c r="EC250" s="284">
        <f t="shared" si="406"/>
        <v>0</v>
      </c>
      <c r="ED250" s="284">
        <f t="shared" si="406"/>
        <v>0</v>
      </c>
      <c r="EE250" s="284">
        <f t="shared" si="406"/>
        <v>0</v>
      </c>
      <c r="EF250" s="284">
        <f t="shared" si="406"/>
        <v>0</v>
      </c>
      <c r="EG250" s="284">
        <f t="shared" si="406"/>
        <v>13112559000</v>
      </c>
      <c r="EH250" s="284">
        <f t="shared" si="406"/>
        <v>0</v>
      </c>
      <c r="EI250" s="284">
        <f t="shared" si="406"/>
        <v>0</v>
      </c>
      <c r="EJ250" s="284">
        <f t="shared" si="406"/>
        <v>0</v>
      </c>
      <c r="EK250" s="284">
        <f t="shared" si="406"/>
        <v>0</v>
      </c>
      <c r="EL250" s="284">
        <f t="shared" si="406"/>
        <v>13112559000</v>
      </c>
      <c r="EM250" s="284">
        <f t="shared" si="406"/>
        <v>36049283000</v>
      </c>
      <c r="EN250" s="284">
        <f t="shared" si="406"/>
        <v>0</v>
      </c>
    </row>
    <row r="251" spans="1:144" s="304" customFormat="1" ht="24.75" hidden="1" customHeight="1">
      <c r="A251" s="288" t="s">
        <v>221</v>
      </c>
      <c r="B251" s="289" t="s">
        <v>348</v>
      </c>
      <c r="C251" s="289" t="s">
        <v>647</v>
      </c>
      <c r="D251" s="290" t="s">
        <v>316</v>
      </c>
      <c r="E251" s="290" t="s">
        <v>649</v>
      </c>
      <c r="F251" s="291"/>
      <c r="G251" s="291"/>
      <c r="H251" s="292"/>
      <c r="I251" s="292"/>
      <c r="J251" s="518"/>
      <c r="K251" s="294"/>
      <c r="L251" s="518" t="s">
        <v>650</v>
      </c>
      <c r="M251" s="292"/>
      <c r="N251" s="518"/>
      <c r="O251" s="518"/>
      <c r="P251" s="518"/>
      <c r="Q251" s="518"/>
      <c r="R251" s="518"/>
      <c r="S251" s="518"/>
      <c r="T251" s="518"/>
      <c r="U251" s="518"/>
      <c r="V251" s="295"/>
      <c r="W251" s="296"/>
      <c r="X251" s="297"/>
      <c r="Y251" s="297"/>
      <c r="Z251" s="295">
        <f>+Z252</f>
        <v>0</v>
      </c>
      <c r="AA251" s="295">
        <f t="shared" si="405"/>
        <v>0</v>
      </c>
      <c r="AB251" s="295">
        <f t="shared" si="405"/>
        <v>0</v>
      </c>
      <c r="AC251" s="295">
        <f t="shared" si="405"/>
        <v>0</v>
      </c>
      <c r="AD251" s="295">
        <f t="shared" si="405"/>
        <v>0</v>
      </c>
      <c r="AE251" s="298"/>
      <c r="AF251" s="295">
        <f t="shared" si="405"/>
        <v>0</v>
      </c>
      <c r="AG251" s="295">
        <f t="shared" si="405"/>
        <v>0</v>
      </c>
      <c r="AH251" s="295">
        <f t="shared" si="405"/>
        <v>0</v>
      </c>
      <c r="AI251" s="295">
        <f t="shared" si="405"/>
        <v>0</v>
      </c>
      <c r="AJ251" s="295">
        <f t="shared" si="405"/>
        <v>0</v>
      </c>
      <c r="AK251" s="295">
        <f t="shared" si="405"/>
        <v>0</v>
      </c>
      <c r="AL251" s="295">
        <f t="shared" si="405"/>
        <v>0</v>
      </c>
      <c r="AM251" s="295">
        <f t="shared" si="405"/>
        <v>0</v>
      </c>
      <c r="AN251" s="295">
        <f t="shared" si="405"/>
        <v>0</v>
      </c>
      <c r="AO251" s="295">
        <f t="shared" si="405"/>
        <v>0</v>
      </c>
      <c r="AP251" s="295">
        <f t="shared" si="405"/>
        <v>0</v>
      </c>
      <c r="AQ251" s="295">
        <f t="shared" si="405"/>
        <v>0</v>
      </c>
      <c r="AR251" s="295">
        <f t="shared" si="405"/>
        <v>0</v>
      </c>
      <c r="AS251" s="295">
        <f t="shared" si="405"/>
        <v>0</v>
      </c>
      <c r="AT251" s="295">
        <f t="shared" si="405"/>
        <v>0</v>
      </c>
      <c r="AU251" s="295">
        <f t="shared" si="405"/>
        <v>0</v>
      </c>
      <c r="AV251" s="295">
        <f t="shared" si="405"/>
        <v>0</v>
      </c>
      <c r="AW251" s="295">
        <f t="shared" si="405"/>
        <v>0</v>
      </c>
      <c r="AX251" s="299">
        <f t="shared" si="405"/>
        <v>0</v>
      </c>
      <c r="AY251" s="299">
        <f t="shared" si="405"/>
        <v>0</v>
      </c>
      <c r="AZ251" s="295">
        <f t="shared" si="405"/>
        <v>0</v>
      </c>
      <c r="BA251" s="295">
        <f t="shared" si="405"/>
        <v>0</v>
      </c>
      <c r="BB251" s="295">
        <f t="shared" si="405"/>
        <v>13112559000</v>
      </c>
      <c r="BC251" s="295">
        <f t="shared" si="405"/>
        <v>0</v>
      </c>
      <c r="BD251" s="295">
        <f t="shared" si="405"/>
        <v>0</v>
      </c>
      <c r="BE251" s="295">
        <f t="shared" si="405"/>
        <v>0</v>
      </c>
      <c r="BF251" s="295">
        <f t="shared" si="405"/>
        <v>0</v>
      </c>
      <c r="BG251" s="295">
        <f t="shared" si="405"/>
        <v>0</v>
      </c>
      <c r="BH251" s="295">
        <f t="shared" si="405"/>
        <v>0</v>
      </c>
      <c r="BI251" s="295">
        <f t="shared" si="405"/>
        <v>0</v>
      </c>
      <c r="BJ251" s="295">
        <f t="shared" si="405"/>
        <v>0</v>
      </c>
      <c r="BK251" s="295">
        <f t="shared" si="405"/>
        <v>0</v>
      </c>
      <c r="BL251" s="300">
        <f t="shared" si="405"/>
        <v>0</v>
      </c>
      <c r="BM251" s="295">
        <f t="shared" si="405"/>
        <v>0</v>
      </c>
      <c r="BN251" s="300">
        <f t="shared" si="405"/>
        <v>0</v>
      </c>
      <c r="BO251" s="295">
        <f t="shared" si="405"/>
        <v>0</v>
      </c>
      <c r="BP251" s="295">
        <f t="shared" si="405"/>
        <v>0</v>
      </c>
      <c r="BQ251" s="295">
        <f t="shared" si="405"/>
        <v>0</v>
      </c>
      <c r="BR251" s="295">
        <f t="shared" si="405"/>
        <v>0</v>
      </c>
      <c r="BS251" s="295">
        <f t="shared" si="405"/>
        <v>0</v>
      </c>
      <c r="BT251" s="295">
        <f t="shared" si="405"/>
        <v>0</v>
      </c>
      <c r="BU251" s="295">
        <f>+BU252</f>
        <v>13112559000</v>
      </c>
      <c r="BV251" s="295">
        <f t="shared" si="405"/>
        <v>13112559000</v>
      </c>
      <c r="BW251" s="854">
        <f t="shared" si="405"/>
        <v>22936724000</v>
      </c>
      <c r="BX251" s="295">
        <f t="shared" si="405"/>
        <v>0</v>
      </c>
      <c r="BY251" s="295">
        <f t="shared" si="405"/>
        <v>0</v>
      </c>
      <c r="BZ251" s="295">
        <f t="shared" si="405"/>
        <v>0</v>
      </c>
      <c r="CA251" s="295">
        <f t="shared" si="405"/>
        <v>0</v>
      </c>
      <c r="CB251" s="295">
        <f t="shared" si="405"/>
        <v>0</v>
      </c>
      <c r="CC251" s="295">
        <f t="shared" si="405"/>
        <v>0</v>
      </c>
      <c r="CD251" s="295">
        <f t="shared" si="405"/>
        <v>0</v>
      </c>
      <c r="CE251" s="295">
        <f t="shared" si="405"/>
        <v>0</v>
      </c>
      <c r="CF251" s="295">
        <f t="shared" si="405"/>
        <v>0</v>
      </c>
      <c r="CG251" s="295">
        <f t="shared" si="405"/>
        <v>0</v>
      </c>
      <c r="CH251" s="295">
        <f t="shared" si="405"/>
        <v>0</v>
      </c>
      <c r="CI251" s="295">
        <f t="shared" si="405"/>
        <v>0</v>
      </c>
      <c r="CJ251" s="295">
        <f>+CJ252</f>
        <v>0</v>
      </c>
      <c r="CK251" s="295">
        <f t="shared" si="405"/>
        <v>0</v>
      </c>
      <c r="CL251" s="295">
        <f t="shared" si="405"/>
        <v>0</v>
      </c>
      <c r="CM251" s="441">
        <f t="shared" si="405"/>
        <v>0</v>
      </c>
      <c r="CN251" s="441">
        <f t="shared" si="405"/>
        <v>0</v>
      </c>
      <c r="CO251" s="441">
        <f t="shared" si="405"/>
        <v>0</v>
      </c>
      <c r="CP251" s="441">
        <f t="shared" si="405"/>
        <v>0</v>
      </c>
      <c r="CQ251" s="441">
        <f t="shared" si="405"/>
        <v>0</v>
      </c>
      <c r="CR251" s="441">
        <f t="shared" si="405"/>
        <v>0</v>
      </c>
      <c r="CS251" s="441">
        <f t="shared" si="405"/>
        <v>0</v>
      </c>
      <c r="CT251" s="441">
        <f t="shared" si="405"/>
        <v>0</v>
      </c>
      <c r="CU251" s="441">
        <f t="shared" si="405"/>
        <v>0</v>
      </c>
      <c r="CV251" s="441">
        <f t="shared" si="405"/>
        <v>0</v>
      </c>
      <c r="CW251" s="441">
        <f t="shared" si="405"/>
        <v>22936724000</v>
      </c>
      <c r="CX251" s="441">
        <f t="shared" si="405"/>
        <v>0</v>
      </c>
      <c r="CY251" s="441">
        <f t="shared" si="406"/>
        <v>0</v>
      </c>
      <c r="CZ251" s="441">
        <f t="shared" si="406"/>
        <v>0</v>
      </c>
      <c r="DA251" s="441">
        <f t="shared" si="406"/>
        <v>0</v>
      </c>
      <c r="DB251" s="441">
        <f t="shared" si="406"/>
        <v>0</v>
      </c>
      <c r="DC251" s="441">
        <f t="shared" si="406"/>
        <v>22936724000</v>
      </c>
      <c r="DD251" s="441">
        <f t="shared" si="406"/>
        <v>36049283000</v>
      </c>
      <c r="DE251" s="301"/>
      <c r="DF251" s="301"/>
      <c r="DG251" s="223"/>
      <c r="DH251" s="302"/>
      <c r="DI251" s="303"/>
      <c r="DJ251" s="295">
        <f t="shared" si="374"/>
        <v>22936724000</v>
      </c>
      <c r="DK251" s="295">
        <f t="shared" si="406"/>
        <v>0</v>
      </c>
      <c r="DL251" s="295">
        <f>+CN251+CO251</f>
        <v>0</v>
      </c>
      <c r="DM251" s="295">
        <f>+CO251+CP251</f>
        <v>0</v>
      </c>
      <c r="DN251" s="295">
        <f>+CP251+CQ251</f>
        <v>0</v>
      </c>
      <c r="DO251" s="295">
        <f t="shared" si="406"/>
        <v>0</v>
      </c>
      <c r="DP251" s="295">
        <f t="shared" si="406"/>
        <v>0</v>
      </c>
      <c r="DQ251" s="295">
        <f t="shared" si="406"/>
        <v>0</v>
      </c>
      <c r="DR251" s="295">
        <f t="shared" si="406"/>
        <v>0</v>
      </c>
      <c r="DS251" s="295">
        <f t="shared" si="406"/>
        <v>0</v>
      </c>
      <c r="DT251" s="295">
        <f t="shared" si="406"/>
        <v>0</v>
      </c>
      <c r="DU251" s="295">
        <f t="shared" si="406"/>
        <v>0</v>
      </c>
      <c r="DV251" s="295">
        <f t="shared" si="406"/>
        <v>0</v>
      </c>
      <c r="DW251" s="295">
        <f t="shared" si="406"/>
        <v>22936724000</v>
      </c>
      <c r="DX251" s="295">
        <f t="shared" si="406"/>
        <v>0</v>
      </c>
      <c r="DY251" s="295">
        <f t="shared" si="406"/>
        <v>0</v>
      </c>
      <c r="DZ251" s="295">
        <f t="shared" si="406"/>
        <v>0</v>
      </c>
      <c r="EA251" s="295">
        <f t="shared" si="406"/>
        <v>0</v>
      </c>
      <c r="EB251" s="295">
        <f t="shared" si="406"/>
        <v>0</v>
      </c>
      <c r="EC251" s="295">
        <f t="shared" si="406"/>
        <v>0</v>
      </c>
      <c r="ED251" s="295">
        <f t="shared" si="406"/>
        <v>0</v>
      </c>
      <c r="EE251" s="295">
        <f t="shared" si="406"/>
        <v>0</v>
      </c>
      <c r="EF251" s="295">
        <f t="shared" si="406"/>
        <v>0</v>
      </c>
      <c r="EG251" s="295">
        <f t="shared" si="406"/>
        <v>13112559000</v>
      </c>
      <c r="EH251" s="295">
        <f t="shared" si="406"/>
        <v>0</v>
      </c>
      <c r="EI251" s="295">
        <f t="shared" si="406"/>
        <v>0</v>
      </c>
      <c r="EJ251" s="295">
        <f t="shared" si="406"/>
        <v>0</v>
      </c>
      <c r="EK251" s="295">
        <f t="shared" si="406"/>
        <v>0</v>
      </c>
      <c r="EL251" s="295">
        <f t="shared" si="406"/>
        <v>13112559000</v>
      </c>
      <c r="EM251" s="295">
        <f t="shared" si="406"/>
        <v>36049283000</v>
      </c>
      <c r="EN251" s="295">
        <f t="shared" si="406"/>
        <v>0</v>
      </c>
    </row>
    <row r="252" spans="1:144" s="326" customFormat="1" ht="24.75" hidden="1" customHeight="1">
      <c r="A252" s="305" t="s">
        <v>651</v>
      </c>
      <c r="B252" s="306" t="s">
        <v>348</v>
      </c>
      <c r="C252" s="307" t="s">
        <v>647</v>
      </c>
      <c r="D252" s="308" t="s">
        <v>316</v>
      </c>
      <c r="E252" s="308" t="s">
        <v>649</v>
      </c>
      <c r="F252" s="495" t="s">
        <v>652</v>
      </c>
      <c r="G252" s="310" t="str">
        <f>MID(F252,14,7)</f>
        <v>1906044</v>
      </c>
      <c r="H252" s="442">
        <v>1906044</v>
      </c>
      <c r="I252" s="311">
        <f>+G252-H252</f>
        <v>0</v>
      </c>
      <c r="J252" s="312" t="s">
        <v>653</v>
      </c>
      <c r="K252" s="369" t="s">
        <v>654</v>
      </c>
      <c r="L252" s="312" t="s">
        <v>653</v>
      </c>
      <c r="M252" s="305" t="s">
        <v>651</v>
      </c>
      <c r="N252" s="312" t="s">
        <v>655</v>
      </c>
      <c r="O252" s="312" t="s">
        <v>656</v>
      </c>
      <c r="P252" s="314" t="str">
        <f>MID(C252,1,7)</f>
        <v>O230117</v>
      </c>
      <c r="Q252" s="314" t="str">
        <f>MID(H252,1,4)</f>
        <v>1906</v>
      </c>
      <c r="R252" s="314" t="str">
        <f>MID(C252,14,8)</f>
        <v>20240203</v>
      </c>
      <c r="S252" s="314" t="str">
        <f>MID(O252,1,2)</f>
        <v>14</v>
      </c>
      <c r="T252" s="314" t="str">
        <f>MID(H252,5,3)</f>
        <v>044</v>
      </c>
      <c r="U252" s="312" t="str">
        <f>CONCATENATE(P252,Q252,R252,S252,T252)</f>
        <v>O23011719062024020314044</v>
      </c>
      <c r="V252" s="315" t="s">
        <v>657</v>
      </c>
      <c r="W252" s="308" t="s">
        <v>658</v>
      </c>
      <c r="X252" s="316" t="s">
        <v>659</v>
      </c>
      <c r="Y252" s="519" t="s">
        <v>347</v>
      </c>
      <c r="Z252" s="318">
        <v>0</v>
      </c>
      <c r="AA252" s="318">
        <v>0</v>
      </c>
      <c r="AB252" s="318">
        <v>0</v>
      </c>
      <c r="AC252" s="318">
        <v>0</v>
      </c>
      <c r="AD252" s="318">
        <v>0</v>
      </c>
      <c r="AE252" s="319">
        <v>0</v>
      </c>
      <c r="AF252" s="318">
        <v>0</v>
      </c>
      <c r="AG252" s="318">
        <v>0</v>
      </c>
      <c r="AH252" s="318">
        <v>0</v>
      </c>
      <c r="AI252" s="318">
        <v>0</v>
      </c>
      <c r="AJ252" s="318">
        <v>0</v>
      </c>
      <c r="AK252" s="318">
        <v>0</v>
      </c>
      <c r="AL252" s="318">
        <v>0</v>
      </c>
      <c r="AM252" s="318">
        <v>0</v>
      </c>
      <c r="AN252" s="318">
        <v>0</v>
      </c>
      <c r="AO252" s="318">
        <v>0</v>
      </c>
      <c r="AP252" s="318">
        <v>0</v>
      </c>
      <c r="AQ252" s="318">
        <v>0</v>
      </c>
      <c r="AR252" s="318">
        <v>0</v>
      </c>
      <c r="AS252" s="318">
        <v>0</v>
      </c>
      <c r="AT252" s="318">
        <v>0</v>
      </c>
      <c r="AU252" s="318">
        <v>0</v>
      </c>
      <c r="AV252" s="318">
        <v>0</v>
      </c>
      <c r="AW252" s="320">
        <v>0</v>
      </c>
      <c r="AX252" s="321">
        <v>0</v>
      </c>
      <c r="AY252" s="321">
        <v>0</v>
      </c>
      <c r="AZ252" s="318">
        <f>SUM(Z252:AY253)</f>
        <v>0</v>
      </c>
      <c r="BA252" s="318">
        <v>0</v>
      </c>
      <c r="BB252" s="318">
        <f>13112559500-500</f>
        <v>13112559000</v>
      </c>
      <c r="BC252" s="318">
        <v>0</v>
      </c>
      <c r="BD252" s="318">
        <v>0</v>
      </c>
      <c r="BE252" s="318">
        <v>0</v>
      </c>
      <c r="BF252" s="318">
        <v>0</v>
      </c>
      <c r="BG252" s="318">
        <v>0</v>
      </c>
      <c r="BH252" s="318">
        <v>0</v>
      </c>
      <c r="BI252" s="318">
        <v>0</v>
      </c>
      <c r="BJ252" s="318">
        <v>0</v>
      </c>
      <c r="BK252" s="318">
        <v>0</v>
      </c>
      <c r="BL252" s="320">
        <v>0</v>
      </c>
      <c r="BM252" s="318">
        <v>0</v>
      </c>
      <c r="BN252" s="320">
        <v>0</v>
      </c>
      <c r="BO252" s="318">
        <v>0</v>
      </c>
      <c r="BP252" s="318">
        <v>0</v>
      </c>
      <c r="BQ252" s="318">
        <v>0</v>
      </c>
      <c r="BR252" s="318">
        <v>0</v>
      </c>
      <c r="BS252" s="318">
        <v>0</v>
      </c>
      <c r="BT252" s="318">
        <v>0</v>
      </c>
      <c r="BU252" s="318">
        <f>SUM(BA252:BT252)</f>
        <v>13112559000</v>
      </c>
      <c r="BV252" s="318">
        <f>+BU252+AZ252</f>
        <v>13112559000</v>
      </c>
      <c r="BW252" s="855">
        <v>22936724000</v>
      </c>
      <c r="BX252" s="318">
        <v>0</v>
      </c>
      <c r="BY252" s="318">
        <v>0</v>
      </c>
      <c r="BZ252" s="318">
        <v>0</v>
      </c>
      <c r="CA252" s="318">
        <v>0</v>
      </c>
      <c r="CB252" s="318">
        <v>0</v>
      </c>
      <c r="CC252" s="318">
        <v>0</v>
      </c>
      <c r="CD252" s="318">
        <v>0</v>
      </c>
      <c r="CE252" s="318">
        <v>0</v>
      </c>
      <c r="CF252" s="318">
        <v>0</v>
      </c>
      <c r="CG252" s="318">
        <v>0</v>
      </c>
      <c r="CH252" s="318">
        <v>0</v>
      </c>
      <c r="CI252" s="318">
        <v>0</v>
      </c>
      <c r="CJ252" s="318">
        <v>0</v>
      </c>
      <c r="CK252" s="318">
        <v>0</v>
      </c>
      <c r="CL252" s="318">
        <v>0</v>
      </c>
      <c r="CM252" s="385">
        <v>0</v>
      </c>
      <c r="CN252" s="385">
        <v>0</v>
      </c>
      <c r="CO252" s="385">
        <v>0</v>
      </c>
      <c r="CP252" s="385">
        <v>0</v>
      </c>
      <c r="CQ252" s="385">
        <v>0</v>
      </c>
      <c r="CR252" s="385">
        <v>0</v>
      </c>
      <c r="CS252" s="385">
        <v>0</v>
      </c>
      <c r="CT252" s="385">
        <v>0</v>
      </c>
      <c r="CU252" s="385">
        <v>0</v>
      </c>
      <c r="CV252" s="385">
        <v>0</v>
      </c>
      <c r="CW252" s="385">
        <f>SUM(BW252:CV252)</f>
        <v>22936724000</v>
      </c>
      <c r="CX252" s="385">
        <v>0</v>
      </c>
      <c r="CY252" s="385">
        <v>0</v>
      </c>
      <c r="CZ252" s="385">
        <v>0</v>
      </c>
      <c r="DA252" s="385">
        <v>0</v>
      </c>
      <c r="DB252" s="318">
        <f>SUM(CX252:DA252)</f>
        <v>0</v>
      </c>
      <c r="DC252" s="318">
        <f>+DB252+CW252</f>
        <v>22936724000</v>
      </c>
      <c r="DD252" s="318">
        <f>+DC252+BV252</f>
        <v>36049283000</v>
      </c>
      <c r="DE252" s="322">
        <f>ROUND(SUM(DD252),-3)</f>
        <v>36049283000</v>
      </c>
      <c r="DF252" s="322">
        <f>+DE252-DD252</f>
        <v>0</v>
      </c>
      <c r="DG252" s="223"/>
      <c r="DH252" s="324"/>
      <c r="DI252" s="167"/>
      <c r="DJ252" s="196">
        <f t="shared" si="374"/>
        <v>22936724000</v>
      </c>
      <c r="DK252" s="196">
        <f>+CK252+CL252+CM252+CN252</f>
        <v>0</v>
      </c>
      <c r="DL252" s="196">
        <f>+CO252</f>
        <v>0</v>
      </c>
      <c r="DM252" s="196">
        <f>+CP252</f>
        <v>0</v>
      </c>
      <c r="DN252" s="196">
        <f>+CQ252</f>
        <v>0</v>
      </c>
      <c r="DO252" s="196">
        <f>+CX252</f>
        <v>0</v>
      </c>
      <c r="DP252" s="196">
        <f>+CY252+CZ252+DA252</f>
        <v>0</v>
      </c>
      <c r="DQ252" s="196">
        <f>+CS252</f>
        <v>0</v>
      </c>
      <c r="DR252" s="196">
        <v>0</v>
      </c>
      <c r="DS252" s="196">
        <f>+CR252</f>
        <v>0</v>
      </c>
      <c r="DT252" s="196">
        <f>+CT252</f>
        <v>0</v>
      </c>
      <c r="DU252" s="196">
        <f>+CU252</f>
        <v>0</v>
      </c>
      <c r="DV252" s="196">
        <f>+CV252</f>
        <v>0</v>
      </c>
      <c r="DW252" s="196">
        <f>SUM(DJ252:DV252)</f>
        <v>22936724000</v>
      </c>
      <c r="DX252" s="196">
        <f>+Z252+AA252+AB252+AC252+AD252+AE252+AF252+AJ252+AK252+AL252+AM252+AN252+AO252+AP252+AQ252+AR252+AS252+AT252+AU252+AV252+BF252+AW252+AX252+AY252+BG252+BH252+BI252</f>
        <v>0</v>
      </c>
      <c r="DY252" s="196">
        <f>+AG252+AH252</f>
        <v>0</v>
      </c>
      <c r="DZ252" s="196">
        <f>+AH252</f>
        <v>0</v>
      </c>
      <c r="EA252" s="196">
        <f>+AI252</f>
        <v>0</v>
      </c>
      <c r="EB252" s="196">
        <f>+BA252</f>
        <v>0</v>
      </c>
      <c r="EC252" s="196">
        <f>+BJ252+BK252+BL252+BN252+BM252+BT252</f>
        <v>0</v>
      </c>
      <c r="ED252" s="196">
        <f>+BP252</f>
        <v>0</v>
      </c>
      <c r="EE252" s="196">
        <f>+BQ252</f>
        <v>0</v>
      </c>
      <c r="EF252" s="196">
        <f>+BO252</f>
        <v>0</v>
      </c>
      <c r="EG252" s="196">
        <f>+BB252+BC252</f>
        <v>13112559000</v>
      </c>
      <c r="EH252" s="196">
        <f>+BD252</f>
        <v>0</v>
      </c>
      <c r="EI252" s="196">
        <f>+BE252</f>
        <v>0</v>
      </c>
      <c r="EJ252" s="196">
        <f>+BR252</f>
        <v>0</v>
      </c>
      <c r="EK252" s="196">
        <f>+BS252</f>
        <v>0</v>
      </c>
      <c r="EL252" s="196">
        <f>SUM(DX252:EK252)</f>
        <v>13112559000</v>
      </c>
      <c r="EM252" s="169">
        <f>+EL252+DW252</f>
        <v>36049283000</v>
      </c>
      <c r="EN252" s="325">
        <f>+EM252-DD252</f>
        <v>0</v>
      </c>
    </row>
    <row r="253" spans="1:144" ht="24.75" hidden="1" customHeight="1">
      <c r="A253" s="147">
        <v>0</v>
      </c>
      <c r="B253" s="66" t="s">
        <v>348</v>
      </c>
      <c r="C253" s="66"/>
      <c r="D253" s="67"/>
      <c r="E253" s="68"/>
      <c r="F253" s="69"/>
      <c r="G253" s="70"/>
      <c r="H253" s="71"/>
      <c r="I253" s="327"/>
      <c r="J253" s="189"/>
      <c r="K253" s="71"/>
      <c r="L253" s="189"/>
      <c r="M253" s="190"/>
      <c r="N253" s="189"/>
      <c r="O253" s="189"/>
      <c r="P253" s="190"/>
      <c r="Q253" s="190"/>
      <c r="R253" s="190"/>
      <c r="S253" s="190"/>
      <c r="T253" s="190"/>
      <c r="U253" s="191"/>
      <c r="V253" s="190"/>
      <c r="W253" s="192"/>
      <c r="X253" s="193"/>
      <c r="Y253" s="75"/>
      <c r="Z253" s="75"/>
      <c r="AA253" s="75"/>
      <c r="AB253" s="75"/>
      <c r="AC253" s="75"/>
      <c r="AD253" s="75"/>
      <c r="AE253" s="194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87"/>
      <c r="AY253" s="87"/>
      <c r="AZ253" s="75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6"/>
      <c r="BM253" s="75"/>
      <c r="BN253" s="76"/>
      <c r="BO253" s="75"/>
      <c r="BP253" s="75"/>
      <c r="BQ253" s="75"/>
      <c r="BR253" s="75"/>
      <c r="BS253" s="75"/>
      <c r="BT253" s="75"/>
      <c r="BU253" s="75"/>
      <c r="BV253" s="75"/>
      <c r="BW253" s="872">
        <v>0</v>
      </c>
      <c r="BX253" s="520">
        <v>0</v>
      </c>
      <c r="BY253" s="520">
        <v>0</v>
      </c>
      <c r="BZ253" s="75"/>
      <c r="CA253" s="75"/>
      <c r="CB253" s="75"/>
      <c r="CC253" s="75"/>
      <c r="CD253" s="75"/>
      <c r="CE253" s="75"/>
      <c r="CF253" s="75"/>
      <c r="CG253" s="75"/>
      <c r="CH253" s="75"/>
      <c r="CI253" s="75"/>
      <c r="CJ253" s="75"/>
      <c r="CK253" s="78"/>
      <c r="CL253" s="75"/>
      <c r="CM253" s="389"/>
      <c r="CN253" s="389"/>
      <c r="CO253" s="389"/>
      <c r="CP253" s="389"/>
      <c r="CQ253" s="389"/>
      <c r="CR253" s="389"/>
      <c r="CS253" s="389"/>
      <c r="CT253" s="389"/>
      <c r="CU253" s="389"/>
      <c r="CV253" s="389"/>
      <c r="CW253" s="389"/>
      <c r="CX253" s="389"/>
      <c r="CY253" s="389"/>
      <c r="CZ253" s="389"/>
      <c r="DA253" s="389"/>
      <c r="DB253" s="389"/>
      <c r="DC253" s="389"/>
      <c r="DD253" s="389"/>
      <c r="DE253" s="96"/>
      <c r="DF253" s="96"/>
      <c r="DG253" s="223"/>
      <c r="DH253" s="195"/>
      <c r="DI253" s="88"/>
      <c r="DJ253" s="75">
        <f t="shared" si="374"/>
        <v>0</v>
      </c>
      <c r="DK253" s="75"/>
      <c r="DL253" s="75">
        <f>+CN253+CO253</f>
        <v>0</v>
      </c>
      <c r="DM253" s="75">
        <f>+CO253+CP253</f>
        <v>0</v>
      </c>
      <c r="DN253" s="75">
        <f>+CP253+CQ253</f>
        <v>0</v>
      </c>
      <c r="DO253" s="75"/>
      <c r="DP253" s="75"/>
      <c r="DQ253" s="75"/>
      <c r="DR253" s="75"/>
      <c r="DS253" s="75"/>
      <c r="DT253" s="75"/>
      <c r="DU253" s="75"/>
      <c r="DV253" s="75"/>
      <c r="DW253" s="75"/>
      <c r="DX253" s="75">
        <f>+Z253+AA253+AB253+AC253+AD253+AF253+AJ253+AK253+AL253+AM253+AN253+AO253+AP253+AQ253+AR253+AS253+AT253+AU253+AV253+BF253+BG253+BH253+BI253+BT253</f>
        <v>0</v>
      </c>
      <c r="DY253" s="75"/>
      <c r="DZ253" s="75"/>
      <c r="EA253" s="75"/>
      <c r="EB253" s="75"/>
      <c r="EC253" s="75"/>
      <c r="ED253" s="75"/>
      <c r="EE253" s="75"/>
      <c r="EF253" s="75"/>
      <c r="EG253" s="75"/>
      <c r="EH253" s="75"/>
      <c r="EI253" s="75"/>
      <c r="EJ253" s="75"/>
      <c r="EK253" s="75">
        <f>+BS253</f>
        <v>0</v>
      </c>
      <c r="EL253" s="75"/>
      <c r="EM253" s="75"/>
      <c r="EN253" s="75">
        <f>+EM253-DD253</f>
        <v>0</v>
      </c>
    </row>
    <row r="254" spans="1:144" ht="24.75" hidden="1" customHeight="1">
      <c r="A254" s="276" t="s">
        <v>221</v>
      </c>
      <c r="B254" s="277" t="s">
        <v>348</v>
      </c>
      <c r="C254" s="277" t="s">
        <v>647</v>
      </c>
      <c r="D254" s="278" t="s">
        <v>316</v>
      </c>
      <c r="E254" s="279"/>
      <c r="F254" s="240"/>
      <c r="G254" s="280"/>
      <c r="H254" s="281"/>
      <c r="I254" s="281"/>
      <c r="J254" s="282"/>
      <c r="K254" s="281"/>
      <c r="L254" s="282" t="s">
        <v>317</v>
      </c>
      <c r="M254" s="281"/>
      <c r="N254" s="282"/>
      <c r="O254" s="282"/>
      <c r="P254" s="282"/>
      <c r="Q254" s="282"/>
      <c r="R254" s="282"/>
      <c r="S254" s="282"/>
      <c r="T254" s="282"/>
      <c r="U254" s="283"/>
      <c r="V254" s="284"/>
      <c r="W254" s="285"/>
      <c r="X254" s="286"/>
      <c r="Y254" s="286"/>
      <c r="Z254" s="284">
        <f>+Z255</f>
        <v>3021142000</v>
      </c>
      <c r="AA254" s="284">
        <f t="shared" ref="AA254:CX254" si="407">+AA255</f>
        <v>441753000</v>
      </c>
      <c r="AB254" s="284">
        <f t="shared" si="407"/>
        <v>2066000</v>
      </c>
      <c r="AC254" s="284">
        <f t="shared" si="407"/>
        <v>69086243000</v>
      </c>
      <c r="AD254" s="284">
        <f t="shared" si="407"/>
        <v>77087689000</v>
      </c>
      <c r="AE254" s="284">
        <f t="shared" si="407"/>
        <v>3937491000</v>
      </c>
      <c r="AF254" s="284">
        <f t="shared" si="407"/>
        <v>435805000</v>
      </c>
      <c r="AG254" s="284">
        <f t="shared" si="407"/>
        <v>32440000000</v>
      </c>
      <c r="AH254" s="284">
        <f t="shared" si="407"/>
        <v>0</v>
      </c>
      <c r="AI254" s="284">
        <f t="shared" si="407"/>
        <v>1800583599000</v>
      </c>
      <c r="AJ254" s="284">
        <f t="shared" si="407"/>
        <v>11311287000</v>
      </c>
      <c r="AK254" s="284">
        <f t="shared" si="407"/>
        <v>3872435000</v>
      </c>
      <c r="AL254" s="284">
        <f t="shared" si="407"/>
        <v>6121182000</v>
      </c>
      <c r="AM254" s="284">
        <f t="shared" si="407"/>
        <v>43433031000</v>
      </c>
      <c r="AN254" s="284">
        <f t="shared" si="407"/>
        <v>0</v>
      </c>
      <c r="AO254" s="284">
        <f t="shared" si="407"/>
        <v>578056000</v>
      </c>
      <c r="AP254" s="284">
        <f t="shared" si="407"/>
        <v>10472944000</v>
      </c>
      <c r="AQ254" s="284">
        <f t="shared" si="407"/>
        <v>37570882000</v>
      </c>
      <c r="AR254" s="284">
        <f t="shared" si="407"/>
        <v>8916541000</v>
      </c>
      <c r="AS254" s="284">
        <f t="shared" si="407"/>
        <v>47128988000</v>
      </c>
      <c r="AT254" s="284">
        <f t="shared" si="407"/>
        <v>14877681000</v>
      </c>
      <c r="AU254" s="284">
        <f t="shared" si="407"/>
        <v>13389913000</v>
      </c>
      <c r="AV254" s="284">
        <f>+AV255</f>
        <v>24877626000</v>
      </c>
      <c r="AW254" s="284">
        <f>+AW255</f>
        <v>8776178000</v>
      </c>
      <c r="AX254" s="220">
        <f t="shared" si="407"/>
        <v>516229000</v>
      </c>
      <c r="AY254" s="220">
        <f t="shared" si="407"/>
        <v>0</v>
      </c>
      <c r="AZ254" s="284">
        <f>+AZ255</f>
        <v>2218878761000</v>
      </c>
      <c r="BA254" s="284">
        <f t="shared" si="407"/>
        <v>0</v>
      </c>
      <c r="BB254" s="284">
        <f t="shared" si="407"/>
        <v>8771803000</v>
      </c>
      <c r="BC254" s="284">
        <f t="shared" si="407"/>
        <v>1930480000</v>
      </c>
      <c r="BD254" s="284">
        <f t="shared" si="407"/>
        <v>1044783000</v>
      </c>
      <c r="BE254" s="284">
        <f t="shared" si="407"/>
        <v>0</v>
      </c>
      <c r="BF254" s="284">
        <f t="shared" si="407"/>
        <v>2443442000</v>
      </c>
      <c r="BG254" s="284">
        <f t="shared" si="407"/>
        <v>5561731000</v>
      </c>
      <c r="BH254" s="284">
        <f t="shared" si="407"/>
        <v>516650000</v>
      </c>
      <c r="BI254" s="284">
        <f t="shared" si="407"/>
        <v>64778000</v>
      </c>
      <c r="BJ254" s="284">
        <f t="shared" si="407"/>
        <v>0</v>
      </c>
      <c r="BK254" s="284">
        <f t="shared" si="407"/>
        <v>751480000</v>
      </c>
      <c r="BL254" s="221">
        <f t="shared" si="407"/>
        <v>321402000</v>
      </c>
      <c r="BM254" s="284">
        <f t="shared" si="407"/>
        <v>441410000</v>
      </c>
      <c r="BN254" s="221">
        <f t="shared" si="407"/>
        <v>430079000</v>
      </c>
      <c r="BO254" s="284">
        <f t="shared" si="407"/>
        <v>0</v>
      </c>
      <c r="BP254" s="284">
        <f t="shared" si="407"/>
        <v>0</v>
      </c>
      <c r="BQ254" s="284">
        <f t="shared" si="407"/>
        <v>0</v>
      </c>
      <c r="BR254" s="284">
        <f t="shared" si="407"/>
        <v>0</v>
      </c>
      <c r="BS254" s="284">
        <f t="shared" si="407"/>
        <v>0</v>
      </c>
      <c r="BT254" s="284">
        <f t="shared" si="407"/>
        <v>0</v>
      </c>
      <c r="BU254" s="284">
        <f>+BU255</f>
        <v>22278038000</v>
      </c>
      <c r="BV254" s="284">
        <f t="shared" si="407"/>
        <v>2241156799000</v>
      </c>
      <c r="BW254" s="853">
        <f t="shared" si="407"/>
        <v>21822493000</v>
      </c>
      <c r="BX254" s="284">
        <f t="shared" si="407"/>
        <v>0</v>
      </c>
      <c r="BY254" s="284">
        <f t="shared" si="407"/>
        <v>0</v>
      </c>
      <c r="BZ254" s="284">
        <f t="shared" si="407"/>
        <v>0</v>
      </c>
      <c r="CA254" s="284">
        <f t="shared" si="407"/>
        <v>0</v>
      </c>
      <c r="CB254" s="284">
        <f t="shared" si="407"/>
        <v>0</v>
      </c>
      <c r="CC254" s="284">
        <f t="shared" si="407"/>
        <v>0</v>
      </c>
      <c r="CD254" s="284">
        <f t="shared" si="407"/>
        <v>0</v>
      </c>
      <c r="CE254" s="284">
        <f t="shared" si="407"/>
        <v>0</v>
      </c>
      <c r="CF254" s="284">
        <f t="shared" si="407"/>
        <v>0</v>
      </c>
      <c r="CG254" s="284">
        <f t="shared" si="407"/>
        <v>0</v>
      </c>
      <c r="CH254" s="284">
        <f t="shared" si="407"/>
        <v>4925832039</v>
      </c>
      <c r="CI254" s="284">
        <f t="shared" si="407"/>
        <v>148674961</v>
      </c>
      <c r="CJ254" s="284">
        <f>+CJ255</f>
        <v>0</v>
      </c>
      <c r="CK254" s="284">
        <f t="shared" si="407"/>
        <v>0</v>
      </c>
      <c r="CL254" s="284">
        <f t="shared" si="407"/>
        <v>0</v>
      </c>
      <c r="CM254" s="389">
        <f t="shared" si="407"/>
        <v>0</v>
      </c>
      <c r="CN254" s="389">
        <f t="shared" si="407"/>
        <v>0</v>
      </c>
      <c r="CO254" s="389">
        <f t="shared" si="407"/>
        <v>157859855000</v>
      </c>
      <c r="CP254" s="389">
        <f t="shared" si="407"/>
        <v>0</v>
      </c>
      <c r="CQ254" s="389">
        <f t="shared" si="407"/>
        <v>0</v>
      </c>
      <c r="CR254" s="389">
        <f t="shared" si="407"/>
        <v>0</v>
      </c>
      <c r="CS254" s="389">
        <f t="shared" si="407"/>
        <v>0</v>
      </c>
      <c r="CT254" s="389">
        <f t="shared" si="407"/>
        <v>0</v>
      </c>
      <c r="CU254" s="389">
        <f t="shared" si="407"/>
        <v>0</v>
      </c>
      <c r="CV254" s="389">
        <f t="shared" si="407"/>
        <v>0</v>
      </c>
      <c r="CW254" s="389">
        <f t="shared" si="407"/>
        <v>184756855000</v>
      </c>
      <c r="CX254" s="389">
        <f t="shared" si="407"/>
        <v>1177024950000</v>
      </c>
      <c r="CY254" s="389">
        <f t="shared" ref="CY254:EN254" si="408">+CY255</f>
        <v>0</v>
      </c>
      <c r="CZ254" s="389">
        <f t="shared" si="408"/>
        <v>0</v>
      </c>
      <c r="DA254" s="389">
        <f t="shared" si="408"/>
        <v>0</v>
      </c>
      <c r="DB254" s="389">
        <f t="shared" si="408"/>
        <v>1177024950000</v>
      </c>
      <c r="DC254" s="389">
        <f t="shared" si="408"/>
        <v>1361781805000</v>
      </c>
      <c r="DD254" s="389">
        <f t="shared" si="408"/>
        <v>3602938604000</v>
      </c>
      <c r="DE254" s="222"/>
      <c r="DF254" s="222"/>
      <c r="DG254" s="223"/>
      <c r="DH254" s="223"/>
      <c r="DI254" s="224"/>
      <c r="DJ254" s="284">
        <f t="shared" si="374"/>
        <v>26897000000</v>
      </c>
      <c r="DK254" s="284">
        <f t="shared" si="408"/>
        <v>0</v>
      </c>
      <c r="DL254" s="284">
        <f>+CN254+CO254</f>
        <v>157859855000</v>
      </c>
      <c r="DM254" s="284">
        <f>CP254</f>
        <v>0</v>
      </c>
      <c r="DN254" s="284">
        <f>+CQ254</f>
        <v>0</v>
      </c>
      <c r="DO254" s="284">
        <f t="shared" si="408"/>
        <v>1177024950000</v>
      </c>
      <c r="DP254" s="284">
        <f t="shared" si="408"/>
        <v>0</v>
      </c>
      <c r="DQ254" s="284">
        <f t="shared" si="408"/>
        <v>0</v>
      </c>
      <c r="DR254" s="284">
        <f t="shared" si="408"/>
        <v>0</v>
      </c>
      <c r="DS254" s="284">
        <f t="shared" si="408"/>
        <v>0</v>
      </c>
      <c r="DT254" s="284">
        <f t="shared" si="408"/>
        <v>0</v>
      </c>
      <c r="DU254" s="284">
        <f t="shared" si="408"/>
        <v>0</v>
      </c>
      <c r="DV254" s="284">
        <f t="shared" si="408"/>
        <v>0</v>
      </c>
      <c r="DW254" s="284">
        <f t="shared" si="408"/>
        <v>1361781805000</v>
      </c>
      <c r="DX254" s="284">
        <f t="shared" si="408"/>
        <v>394441763000</v>
      </c>
      <c r="DY254" s="284">
        <f t="shared" si="408"/>
        <v>32440000000</v>
      </c>
      <c r="DZ254" s="284">
        <f t="shared" si="408"/>
        <v>0</v>
      </c>
      <c r="EA254" s="284">
        <f t="shared" si="408"/>
        <v>1800583599000</v>
      </c>
      <c r="EB254" s="284">
        <f t="shared" si="408"/>
        <v>0</v>
      </c>
      <c r="EC254" s="284">
        <f t="shared" si="408"/>
        <v>1944371000</v>
      </c>
      <c r="ED254" s="284">
        <f t="shared" si="408"/>
        <v>0</v>
      </c>
      <c r="EE254" s="284">
        <f t="shared" si="408"/>
        <v>0</v>
      </c>
      <c r="EF254" s="284">
        <f t="shared" si="408"/>
        <v>0</v>
      </c>
      <c r="EG254" s="284">
        <f t="shared" si="408"/>
        <v>10702283000</v>
      </c>
      <c r="EH254" s="284">
        <f t="shared" si="408"/>
        <v>1044783000</v>
      </c>
      <c r="EI254" s="284">
        <f t="shared" si="408"/>
        <v>0</v>
      </c>
      <c r="EJ254" s="284">
        <f t="shared" si="408"/>
        <v>0</v>
      </c>
      <c r="EK254" s="284">
        <f t="shared" si="408"/>
        <v>0</v>
      </c>
      <c r="EL254" s="284">
        <f t="shared" si="408"/>
        <v>2241156799000</v>
      </c>
      <c r="EM254" s="284">
        <f t="shared" si="408"/>
        <v>3602938604000</v>
      </c>
      <c r="EN254" s="284">
        <f t="shared" si="408"/>
        <v>0</v>
      </c>
    </row>
    <row r="255" spans="1:144" s="304" customFormat="1" ht="24.75" hidden="1" customHeight="1">
      <c r="A255" s="288" t="s">
        <v>221</v>
      </c>
      <c r="B255" s="289" t="s">
        <v>348</v>
      </c>
      <c r="C255" s="289" t="s">
        <v>647</v>
      </c>
      <c r="D255" s="290" t="s">
        <v>316</v>
      </c>
      <c r="E255" s="290" t="s">
        <v>318</v>
      </c>
      <c r="F255" s="291"/>
      <c r="G255" s="291"/>
      <c r="H255" s="292"/>
      <c r="I255" s="292"/>
      <c r="J255" s="518"/>
      <c r="K255" s="294"/>
      <c r="L255" s="518" t="s">
        <v>319</v>
      </c>
      <c r="M255" s="292"/>
      <c r="N255" s="518"/>
      <c r="O255" s="518"/>
      <c r="P255" s="518"/>
      <c r="Q255" s="518"/>
      <c r="R255" s="518"/>
      <c r="S255" s="518"/>
      <c r="T255" s="518"/>
      <c r="U255" s="518"/>
      <c r="V255" s="295"/>
      <c r="W255" s="296"/>
      <c r="X255" s="297"/>
      <c r="Y255" s="297"/>
      <c r="Z255" s="295">
        <f>+Z256+Z263+Z298</f>
        <v>3021142000</v>
      </c>
      <c r="AA255" s="295">
        <f>+AA256+AA263+AA298</f>
        <v>441753000</v>
      </c>
      <c r="AB255" s="295">
        <f t="shared" ref="AB255:CW255" si="409">+AB256+AB263+AB298</f>
        <v>2066000</v>
      </c>
      <c r="AC255" s="295">
        <f t="shared" si="409"/>
        <v>69086243000</v>
      </c>
      <c r="AD255" s="295">
        <f t="shared" si="409"/>
        <v>77087689000</v>
      </c>
      <c r="AE255" s="295">
        <f t="shared" si="409"/>
        <v>3937491000</v>
      </c>
      <c r="AF255" s="295">
        <f t="shared" si="409"/>
        <v>435805000</v>
      </c>
      <c r="AG255" s="295">
        <f t="shared" si="409"/>
        <v>32440000000</v>
      </c>
      <c r="AH255" s="295">
        <f t="shared" si="409"/>
        <v>0</v>
      </c>
      <c r="AI255" s="295">
        <f t="shared" si="409"/>
        <v>1800583599000</v>
      </c>
      <c r="AJ255" s="295">
        <f t="shared" si="409"/>
        <v>11311287000</v>
      </c>
      <c r="AK255" s="295">
        <f t="shared" si="409"/>
        <v>3872435000</v>
      </c>
      <c r="AL255" s="295">
        <f t="shared" si="409"/>
        <v>6121182000</v>
      </c>
      <c r="AM255" s="295">
        <f t="shared" si="409"/>
        <v>43433031000</v>
      </c>
      <c r="AN255" s="295">
        <f t="shared" si="409"/>
        <v>0</v>
      </c>
      <c r="AO255" s="295">
        <f t="shared" si="409"/>
        <v>578056000</v>
      </c>
      <c r="AP255" s="295">
        <f t="shared" si="409"/>
        <v>10472944000</v>
      </c>
      <c r="AQ255" s="295">
        <f t="shared" si="409"/>
        <v>37570882000</v>
      </c>
      <c r="AR255" s="295">
        <f t="shared" si="409"/>
        <v>8916541000</v>
      </c>
      <c r="AS255" s="295">
        <f t="shared" si="409"/>
        <v>47128988000</v>
      </c>
      <c r="AT255" s="295">
        <f t="shared" si="409"/>
        <v>14877681000</v>
      </c>
      <c r="AU255" s="295">
        <f t="shared" si="409"/>
        <v>13389913000</v>
      </c>
      <c r="AV255" s="295">
        <f>+AV256+AV263+AV298</f>
        <v>24877626000</v>
      </c>
      <c r="AW255" s="295">
        <f t="shared" ref="AW255:AX255" si="410">+AW256+AW263+AW298</f>
        <v>8776178000</v>
      </c>
      <c r="AX255" s="299">
        <f t="shared" si="410"/>
        <v>516229000</v>
      </c>
      <c r="AY255" s="299">
        <f t="shared" ref="AY255" si="411">+AY256+AY263+AY298</f>
        <v>0</v>
      </c>
      <c r="AZ255" s="295">
        <f>+AZ256+AZ263+AZ298</f>
        <v>2218878761000</v>
      </c>
      <c r="BA255" s="295">
        <f t="shared" si="409"/>
        <v>0</v>
      </c>
      <c r="BB255" s="295">
        <f t="shared" si="409"/>
        <v>8771803000</v>
      </c>
      <c r="BC255" s="295">
        <f t="shared" si="409"/>
        <v>1930480000</v>
      </c>
      <c r="BD255" s="295">
        <f t="shared" si="409"/>
        <v>1044783000</v>
      </c>
      <c r="BE255" s="295">
        <f t="shared" si="409"/>
        <v>0</v>
      </c>
      <c r="BF255" s="295">
        <f t="shared" si="409"/>
        <v>2443442000</v>
      </c>
      <c r="BG255" s="295">
        <f t="shared" si="409"/>
        <v>5561731000</v>
      </c>
      <c r="BH255" s="295">
        <f t="shared" si="409"/>
        <v>516650000</v>
      </c>
      <c r="BI255" s="295">
        <f t="shared" si="409"/>
        <v>64778000</v>
      </c>
      <c r="BJ255" s="295">
        <f t="shared" si="409"/>
        <v>0</v>
      </c>
      <c r="BK255" s="295">
        <f t="shared" si="409"/>
        <v>751480000</v>
      </c>
      <c r="BL255" s="300">
        <f t="shared" si="409"/>
        <v>321402000</v>
      </c>
      <c r="BM255" s="295">
        <f t="shared" ref="BM255" si="412">+BM256+BM263+BM298</f>
        <v>441410000</v>
      </c>
      <c r="BN255" s="300">
        <f t="shared" si="409"/>
        <v>430079000</v>
      </c>
      <c r="BO255" s="295">
        <f t="shared" si="409"/>
        <v>0</v>
      </c>
      <c r="BP255" s="295">
        <f t="shared" si="409"/>
        <v>0</v>
      </c>
      <c r="BQ255" s="295">
        <f t="shared" si="409"/>
        <v>0</v>
      </c>
      <c r="BR255" s="295">
        <f t="shared" si="409"/>
        <v>0</v>
      </c>
      <c r="BS255" s="295">
        <f t="shared" si="409"/>
        <v>0</v>
      </c>
      <c r="BT255" s="295">
        <f t="shared" si="409"/>
        <v>0</v>
      </c>
      <c r="BU255" s="295">
        <f>+BU256+BU263+BU298</f>
        <v>22278038000</v>
      </c>
      <c r="BV255" s="295">
        <f t="shared" si="409"/>
        <v>2241156799000</v>
      </c>
      <c r="BW255" s="854">
        <f t="shared" si="409"/>
        <v>21822493000</v>
      </c>
      <c r="BX255" s="295">
        <f t="shared" si="409"/>
        <v>0</v>
      </c>
      <c r="BY255" s="295">
        <f t="shared" si="409"/>
        <v>0</v>
      </c>
      <c r="BZ255" s="295">
        <f t="shared" si="409"/>
        <v>0</v>
      </c>
      <c r="CA255" s="295">
        <f t="shared" si="409"/>
        <v>0</v>
      </c>
      <c r="CB255" s="295">
        <f>+CB256+CB263+CB298</f>
        <v>0</v>
      </c>
      <c r="CC255" s="295">
        <f t="shared" si="409"/>
        <v>0</v>
      </c>
      <c r="CD255" s="295">
        <f>+CD256+CD263+CD298</f>
        <v>0</v>
      </c>
      <c r="CE255" s="295">
        <f>+CE256+CE263+CE298</f>
        <v>0</v>
      </c>
      <c r="CF255" s="295">
        <f>+CF256+CF263+CF298</f>
        <v>0</v>
      </c>
      <c r="CG255" s="295">
        <f>+CG256+CG263+CG298</f>
        <v>0</v>
      </c>
      <c r="CH255" s="295">
        <f t="shared" si="409"/>
        <v>4925832039</v>
      </c>
      <c r="CI255" s="295">
        <f t="shared" si="409"/>
        <v>148674961</v>
      </c>
      <c r="CJ255" s="295">
        <f>+CJ256+CJ263+CJ298</f>
        <v>0</v>
      </c>
      <c r="CK255" s="295">
        <f t="shared" si="409"/>
        <v>0</v>
      </c>
      <c r="CL255" s="295">
        <f t="shared" si="409"/>
        <v>0</v>
      </c>
      <c r="CM255" s="441">
        <f t="shared" si="409"/>
        <v>0</v>
      </c>
      <c r="CN255" s="441">
        <f t="shared" si="409"/>
        <v>0</v>
      </c>
      <c r="CO255" s="441">
        <f t="shared" ref="CO255:CP255" si="413">+CO256+CO263+CO298</f>
        <v>157859855000</v>
      </c>
      <c r="CP255" s="441">
        <f t="shared" si="413"/>
        <v>0</v>
      </c>
      <c r="CQ255" s="441">
        <f t="shared" si="409"/>
        <v>0</v>
      </c>
      <c r="CR255" s="441">
        <f t="shared" si="409"/>
        <v>0</v>
      </c>
      <c r="CS255" s="441">
        <f t="shared" si="409"/>
        <v>0</v>
      </c>
      <c r="CT255" s="441">
        <f t="shared" si="409"/>
        <v>0</v>
      </c>
      <c r="CU255" s="441">
        <f t="shared" si="409"/>
        <v>0</v>
      </c>
      <c r="CV255" s="441">
        <f t="shared" si="409"/>
        <v>0</v>
      </c>
      <c r="CW255" s="441">
        <f t="shared" si="409"/>
        <v>184756855000</v>
      </c>
      <c r="CX255" s="441">
        <f t="shared" ref="CX255:EN255" si="414">+CX256+CX263+CX298</f>
        <v>1177024950000</v>
      </c>
      <c r="CY255" s="441">
        <f t="shared" si="414"/>
        <v>0</v>
      </c>
      <c r="CZ255" s="441">
        <f>+CZ256+CZ263+CZ298</f>
        <v>0</v>
      </c>
      <c r="DA255" s="441">
        <f>+DA256+DA263+DA298</f>
        <v>0</v>
      </c>
      <c r="DB255" s="441">
        <f t="shared" si="414"/>
        <v>1177024950000</v>
      </c>
      <c r="DC255" s="441">
        <f t="shared" si="414"/>
        <v>1361781805000</v>
      </c>
      <c r="DD255" s="441">
        <f t="shared" si="414"/>
        <v>3602938604000</v>
      </c>
      <c r="DE255" s="301"/>
      <c r="DF255" s="301"/>
      <c r="DG255" s="223"/>
      <c r="DH255" s="302"/>
      <c r="DI255" s="303"/>
      <c r="DJ255" s="295">
        <f t="shared" si="374"/>
        <v>26897000000</v>
      </c>
      <c r="DK255" s="295">
        <f t="shared" si="414"/>
        <v>0</v>
      </c>
      <c r="DL255" s="295">
        <f>+CN255+CO255</f>
        <v>157859855000</v>
      </c>
      <c r="DM255" s="295">
        <f>+CP255</f>
        <v>0</v>
      </c>
      <c r="DN255" s="295">
        <f>CQ255</f>
        <v>0</v>
      </c>
      <c r="DO255" s="295">
        <f t="shared" si="414"/>
        <v>1177024950000</v>
      </c>
      <c r="DP255" s="295">
        <f t="shared" si="414"/>
        <v>0</v>
      </c>
      <c r="DQ255" s="295">
        <f t="shared" si="414"/>
        <v>0</v>
      </c>
      <c r="DR255" s="295">
        <f t="shared" si="414"/>
        <v>0</v>
      </c>
      <c r="DS255" s="295">
        <f t="shared" si="414"/>
        <v>0</v>
      </c>
      <c r="DT255" s="295">
        <f t="shared" si="414"/>
        <v>0</v>
      </c>
      <c r="DU255" s="295">
        <f t="shared" si="414"/>
        <v>0</v>
      </c>
      <c r="DV255" s="295">
        <f t="shared" si="414"/>
        <v>0</v>
      </c>
      <c r="DW255" s="295">
        <f t="shared" si="414"/>
        <v>1361781805000</v>
      </c>
      <c r="DX255" s="295">
        <f t="shared" si="414"/>
        <v>394441763000</v>
      </c>
      <c r="DY255" s="295">
        <f t="shared" si="414"/>
        <v>32440000000</v>
      </c>
      <c r="DZ255" s="295">
        <f t="shared" si="414"/>
        <v>0</v>
      </c>
      <c r="EA255" s="295">
        <f t="shared" si="414"/>
        <v>1800583599000</v>
      </c>
      <c r="EB255" s="295">
        <f t="shared" si="414"/>
        <v>0</v>
      </c>
      <c r="EC255" s="295">
        <f t="shared" si="414"/>
        <v>1944371000</v>
      </c>
      <c r="ED255" s="295">
        <f t="shared" si="414"/>
        <v>0</v>
      </c>
      <c r="EE255" s="295">
        <f t="shared" si="414"/>
        <v>0</v>
      </c>
      <c r="EF255" s="295">
        <f t="shared" si="414"/>
        <v>0</v>
      </c>
      <c r="EG255" s="295">
        <f t="shared" si="414"/>
        <v>10702283000</v>
      </c>
      <c r="EH255" s="295">
        <f t="shared" si="414"/>
        <v>1044783000</v>
      </c>
      <c r="EI255" s="295">
        <f t="shared" si="414"/>
        <v>0</v>
      </c>
      <c r="EJ255" s="295">
        <f t="shared" si="414"/>
        <v>0</v>
      </c>
      <c r="EK255" s="295">
        <f t="shared" si="414"/>
        <v>0</v>
      </c>
      <c r="EL255" s="295">
        <f t="shared" si="414"/>
        <v>2241156799000</v>
      </c>
      <c r="EM255" s="295">
        <f t="shared" si="414"/>
        <v>3602938604000</v>
      </c>
      <c r="EN255" s="295">
        <f t="shared" si="414"/>
        <v>0</v>
      </c>
    </row>
    <row r="256" spans="1:144" ht="24.75" hidden="1" customHeight="1">
      <c r="A256" s="138" t="s">
        <v>221</v>
      </c>
      <c r="B256" s="363" t="s">
        <v>348</v>
      </c>
      <c r="C256" s="341" t="s">
        <v>647</v>
      </c>
      <c r="D256" s="521" t="s">
        <v>316</v>
      </c>
      <c r="E256" s="521" t="s">
        <v>318</v>
      </c>
      <c r="F256" s="495" t="s">
        <v>652</v>
      </c>
      <c r="G256" s="496"/>
      <c r="H256" s="369">
        <v>1906044</v>
      </c>
      <c r="I256" s="369"/>
      <c r="J256" s="365" t="s">
        <v>653</v>
      </c>
      <c r="K256" s="369" t="s">
        <v>654</v>
      </c>
      <c r="L256" s="365" t="s">
        <v>653</v>
      </c>
      <c r="M256" s="497"/>
      <c r="N256" s="365"/>
      <c r="O256" s="365"/>
      <c r="P256" s="365"/>
      <c r="Q256" s="365"/>
      <c r="R256" s="365"/>
      <c r="S256" s="365"/>
      <c r="T256" s="365"/>
      <c r="U256" s="312"/>
      <c r="V256" s="454"/>
      <c r="W256" s="455"/>
      <c r="X256" s="456"/>
      <c r="Y256" s="456"/>
      <c r="Z256" s="454">
        <f>+Z257+Z259+Z261</f>
        <v>0</v>
      </c>
      <c r="AA256" s="454">
        <f t="shared" ref="AA256:CX256" si="415">+AA257+AA259+AA261</f>
        <v>0</v>
      </c>
      <c r="AB256" s="454">
        <f t="shared" si="415"/>
        <v>2066000</v>
      </c>
      <c r="AC256" s="454">
        <f t="shared" si="415"/>
        <v>69086243000</v>
      </c>
      <c r="AD256" s="454">
        <f t="shared" si="415"/>
        <v>44131739000</v>
      </c>
      <c r="AE256" s="454">
        <f t="shared" si="415"/>
        <v>0</v>
      </c>
      <c r="AF256" s="454">
        <f t="shared" si="415"/>
        <v>302642000</v>
      </c>
      <c r="AG256" s="454">
        <f t="shared" si="415"/>
        <v>32440000000</v>
      </c>
      <c r="AH256" s="454">
        <f t="shared" si="415"/>
        <v>0</v>
      </c>
      <c r="AI256" s="454">
        <f t="shared" si="415"/>
        <v>1800583599000</v>
      </c>
      <c r="AJ256" s="454">
        <f t="shared" si="415"/>
        <v>8270619000</v>
      </c>
      <c r="AK256" s="454">
        <f t="shared" si="415"/>
        <v>2633256000</v>
      </c>
      <c r="AL256" s="454">
        <f t="shared" si="415"/>
        <v>4162404000.0000005</v>
      </c>
      <c r="AM256" s="454">
        <f t="shared" si="415"/>
        <v>33561888000</v>
      </c>
      <c r="AN256" s="454">
        <f t="shared" si="415"/>
        <v>0</v>
      </c>
      <c r="AO256" s="454">
        <f t="shared" si="415"/>
        <v>422665000</v>
      </c>
      <c r="AP256" s="454">
        <f t="shared" si="415"/>
        <v>6793122000</v>
      </c>
      <c r="AQ256" s="454">
        <f t="shared" si="415"/>
        <v>37570882000</v>
      </c>
      <c r="AR256" s="454">
        <f t="shared" si="415"/>
        <v>8916541000</v>
      </c>
      <c r="AS256" s="454">
        <f t="shared" si="415"/>
        <v>47128988000</v>
      </c>
      <c r="AT256" s="454">
        <f t="shared" si="415"/>
        <v>14877681000</v>
      </c>
      <c r="AU256" s="454">
        <f t="shared" si="415"/>
        <v>0</v>
      </c>
      <c r="AV256" s="454">
        <f>+AV257+AV259+AV261</f>
        <v>8818600000</v>
      </c>
      <c r="AW256" s="454">
        <f>+AW257+AW259+AW261</f>
        <v>0</v>
      </c>
      <c r="AX256" s="299">
        <f t="shared" ref="AX256" si="416">+AX257+AX259+AX261</f>
        <v>92209000</v>
      </c>
      <c r="AY256" s="299">
        <f t="shared" ref="AY256" si="417">+AY257+AY259+AY261</f>
        <v>0</v>
      </c>
      <c r="AZ256" s="454">
        <f>+AZ257+AZ259+AZ261</f>
        <v>2119795144000</v>
      </c>
      <c r="BA256" s="454">
        <f t="shared" si="415"/>
        <v>0</v>
      </c>
      <c r="BB256" s="454">
        <f t="shared" si="415"/>
        <v>0</v>
      </c>
      <c r="BC256" s="454">
        <f t="shared" si="415"/>
        <v>1930480000</v>
      </c>
      <c r="BD256" s="454">
        <f t="shared" si="415"/>
        <v>0</v>
      </c>
      <c r="BE256" s="454">
        <f t="shared" si="415"/>
        <v>0</v>
      </c>
      <c r="BF256" s="454">
        <f t="shared" si="415"/>
        <v>2443442000</v>
      </c>
      <c r="BG256" s="454">
        <f t="shared" si="415"/>
        <v>5561731000</v>
      </c>
      <c r="BH256" s="454">
        <f t="shared" si="415"/>
        <v>516650000</v>
      </c>
      <c r="BI256" s="454">
        <f t="shared" si="415"/>
        <v>64778000</v>
      </c>
      <c r="BJ256" s="454">
        <f t="shared" si="415"/>
        <v>0</v>
      </c>
      <c r="BK256" s="454">
        <f t="shared" si="415"/>
        <v>505821000</v>
      </c>
      <c r="BL256" s="300"/>
      <c r="BM256" s="454">
        <f t="shared" ref="BM256" si="418">+BM257+BM259+BM261</f>
        <v>0</v>
      </c>
      <c r="BN256" s="300">
        <f t="shared" si="415"/>
        <v>0</v>
      </c>
      <c r="BO256" s="454">
        <f t="shared" si="415"/>
        <v>0</v>
      </c>
      <c r="BP256" s="454">
        <f t="shared" si="415"/>
        <v>0</v>
      </c>
      <c r="BQ256" s="454">
        <f t="shared" si="415"/>
        <v>0</v>
      </c>
      <c r="BR256" s="454">
        <f t="shared" si="415"/>
        <v>0</v>
      </c>
      <c r="BS256" s="454">
        <f t="shared" si="415"/>
        <v>0</v>
      </c>
      <c r="BT256" s="454">
        <f t="shared" si="415"/>
        <v>0</v>
      </c>
      <c r="BU256" s="454">
        <f>+BU257+BU259+BU261</f>
        <v>11022902000</v>
      </c>
      <c r="BV256" s="454">
        <f t="shared" si="415"/>
        <v>2130818046000</v>
      </c>
      <c r="BW256" s="866">
        <f>+BW257+BW259+BW261</f>
        <v>6544393000</v>
      </c>
      <c r="BX256" s="454">
        <f t="shared" si="415"/>
        <v>0</v>
      </c>
      <c r="BY256" s="454">
        <f t="shared" si="415"/>
        <v>0</v>
      </c>
      <c r="BZ256" s="454">
        <f t="shared" si="415"/>
        <v>0</v>
      </c>
      <c r="CA256" s="454">
        <f t="shared" si="415"/>
        <v>0</v>
      </c>
      <c r="CB256" s="454">
        <f>+CB257+CB259+CB261</f>
        <v>0</v>
      </c>
      <c r="CC256" s="454">
        <f t="shared" si="415"/>
        <v>0</v>
      </c>
      <c r="CD256" s="454">
        <f>+CD257+CD259+CD261</f>
        <v>0</v>
      </c>
      <c r="CE256" s="454">
        <f>+CE257+CE259+CE261</f>
        <v>0</v>
      </c>
      <c r="CF256" s="454">
        <f>+CF257+CF259+CF261</f>
        <v>0</v>
      </c>
      <c r="CG256" s="454">
        <f>+CG257+CG259+CG261</f>
        <v>0</v>
      </c>
      <c r="CH256" s="454">
        <f>+CH257+CH259+CH261</f>
        <v>4325832039</v>
      </c>
      <c r="CI256" s="454">
        <f t="shared" si="415"/>
        <v>129774961</v>
      </c>
      <c r="CJ256" s="454">
        <f>+CJ257+CJ259+CJ261</f>
        <v>0</v>
      </c>
      <c r="CK256" s="454">
        <f t="shared" si="415"/>
        <v>0</v>
      </c>
      <c r="CL256" s="454">
        <f t="shared" si="415"/>
        <v>0</v>
      </c>
      <c r="CM256" s="389">
        <f t="shared" si="415"/>
        <v>0</v>
      </c>
      <c r="CN256" s="389">
        <f t="shared" si="415"/>
        <v>0</v>
      </c>
      <c r="CO256" s="389">
        <f t="shared" ref="CO256:CP256" si="419">+CO257+CO259+CO261</f>
        <v>157859855000</v>
      </c>
      <c r="CP256" s="389">
        <f t="shared" si="419"/>
        <v>0</v>
      </c>
      <c r="CQ256" s="389">
        <f t="shared" si="415"/>
        <v>0</v>
      </c>
      <c r="CR256" s="389">
        <f t="shared" si="415"/>
        <v>0</v>
      </c>
      <c r="CS256" s="389">
        <f t="shared" si="415"/>
        <v>0</v>
      </c>
      <c r="CT256" s="389">
        <f t="shared" si="415"/>
        <v>0</v>
      </c>
      <c r="CU256" s="389">
        <f t="shared" si="415"/>
        <v>0</v>
      </c>
      <c r="CV256" s="389">
        <f t="shared" si="415"/>
        <v>0</v>
      </c>
      <c r="CW256" s="389">
        <f t="shared" si="415"/>
        <v>168859855000</v>
      </c>
      <c r="CX256" s="389">
        <f t="shared" si="415"/>
        <v>1177024950000</v>
      </c>
      <c r="CY256" s="389">
        <f t="shared" ref="CY256:EN256" si="420">+CY257+CY259+CY261</f>
        <v>0</v>
      </c>
      <c r="CZ256" s="389">
        <f>+CZ257+CZ259+CZ261</f>
        <v>0</v>
      </c>
      <c r="DA256" s="389">
        <f>+DA257+DA259+DA261</f>
        <v>0</v>
      </c>
      <c r="DB256" s="389">
        <f t="shared" si="420"/>
        <v>1177024950000</v>
      </c>
      <c r="DC256" s="389">
        <f t="shared" si="420"/>
        <v>1345884805000</v>
      </c>
      <c r="DD256" s="389">
        <f t="shared" si="420"/>
        <v>3476702851000</v>
      </c>
      <c r="DE256" s="458"/>
      <c r="DF256" s="458"/>
      <c r="DG256" s="223"/>
      <c r="DH256" s="302"/>
      <c r="DI256" s="459"/>
      <c r="DJ256" s="454">
        <f t="shared" si="374"/>
        <v>11000000000</v>
      </c>
      <c r="DK256" s="454">
        <f t="shared" si="420"/>
        <v>0</v>
      </c>
      <c r="DL256" s="454">
        <f>+CN256+CO256</f>
        <v>157859855000</v>
      </c>
      <c r="DM256" s="454">
        <f>+CP256</f>
        <v>0</v>
      </c>
      <c r="DN256" s="454">
        <f>+CQ256</f>
        <v>0</v>
      </c>
      <c r="DO256" s="454">
        <f t="shared" si="420"/>
        <v>1177024950000</v>
      </c>
      <c r="DP256" s="454">
        <f t="shared" si="420"/>
        <v>0</v>
      </c>
      <c r="DQ256" s="454">
        <f t="shared" si="420"/>
        <v>0</v>
      </c>
      <c r="DR256" s="454">
        <f t="shared" si="420"/>
        <v>0</v>
      </c>
      <c r="DS256" s="454">
        <f t="shared" si="420"/>
        <v>0</v>
      </c>
      <c r="DT256" s="454">
        <f t="shared" si="420"/>
        <v>0</v>
      </c>
      <c r="DU256" s="454">
        <f t="shared" si="420"/>
        <v>0</v>
      </c>
      <c r="DV256" s="454">
        <f t="shared" si="420"/>
        <v>0</v>
      </c>
      <c r="DW256" s="454">
        <f t="shared" si="420"/>
        <v>1345884805000</v>
      </c>
      <c r="DX256" s="454">
        <f t="shared" si="420"/>
        <v>295358146000</v>
      </c>
      <c r="DY256" s="454">
        <f t="shared" si="420"/>
        <v>32440000000</v>
      </c>
      <c r="DZ256" s="454">
        <f t="shared" si="420"/>
        <v>0</v>
      </c>
      <c r="EA256" s="454">
        <f t="shared" si="420"/>
        <v>1800583599000</v>
      </c>
      <c r="EB256" s="454">
        <f t="shared" si="420"/>
        <v>0</v>
      </c>
      <c r="EC256" s="454">
        <f t="shared" si="420"/>
        <v>505821000</v>
      </c>
      <c r="ED256" s="454">
        <f t="shared" si="420"/>
        <v>0</v>
      </c>
      <c r="EE256" s="454">
        <f t="shared" si="420"/>
        <v>0</v>
      </c>
      <c r="EF256" s="454">
        <f t="shared" si="420"/>
        <v>0</v>
      </c>
      <c r="EG256" s="454">
        <f t="shared" si="420"/>
        <v>1930480000</v>
      </c>
      <c r="EH256" s="454">
        <f t="shared" si="420"/>
        <v>0</v>
      </c>
      <c r="EI256" s="454">
        <f t="shared" si="420"/>
        <v>0</v>
      </c>
      <c r="EJ256" s="454">
        <f t="shared" si="420"/>
        <v>0</v>
      </c>
      <c r="EK256" s="454">
        <f t="shared" si="420"/>
        <v>0</v>
      </c>
      <c r="EL256" s="454">
        <f t="shared" si="420"/>
        <v>2130818046000</v>
      </c>
      <c r="EM256" s="454">
        <f t="shared" si="420"/>
        <v>3476702851000</v>
      </c>
      <c r="EN256" s="454">
        <f t="shared" si="420"/>
        <v>0</v>
      </c>
    </row>
    <row r="257" spans="1:144" s="326" customFormat="1" ht="24.75" hidden="1" customHeight="1">
      <c r="A257" s="477" t="s">
        <v>660</v>
      </c>
      <c r="B257" s="338" t="s">
        <v>348</v>
      </c>
      <c r="C257" s="338" t="s">
        <v>647</v>
      </c>
      <c r="D257" s="473" t="s">
        <v>316</v>
      </c>
      <c r="E257" s="473" t="s">
        <v>318</v>
      </c>
      <c r="F257" s="309" t="s">
        <v>652</v>
      </c>
      <c r="G257" s="310" t="str">
        <f>MID(F257,14,7)</f>
        <v>1906044</v>
      </c>
      <c r="H257" s="305">
        <v>1906044</v>
      </c>
      <c r="I257" s="311">
        <f>+G257-H257</f>
        <v>0</v>
      </c>
      <c r="J257" s="522" t="s">
        <v>653</v>
      </c>
      <c r="K257" s="305" t="s">
        <v>654</v>
      </c>
      <c r="L257" s="522" t="s">
        <v>653</v>
      </c>
      <c r="M257" s="477" t="s">
        <v>660</v>
      </c>
      <c r="N257" s="522" t="s">
        <v>661</v>
      </c>
      <c r="O257" s="522" t="s">
        <v>656</v>
      </c>
      <c r="P257" s="314" t="str">
        <f>MID(C257,1,7)</f>
        <v>O230117</v>
      </c>
      <c r="Q257" s="314" t="str">
        <f>MID(H257,1,4)</f>
        <v>1906</v>
      </c>
      <c r="R257" s="314" t="str">
        <f>MID(C257,14,8)</f>
        <v>20240203</v>
      </c>
      <c r="S257" s="314" t="str">
        <f>MID(O257,1,2)</f>
        <v>14</v>
      </c>
      <c r="T257" s="314" t="str">
        <f>MID(H257,5,3)</f>
        <v>044</v>
      </c>
      <c r="U257" s="312" t="str">
        <f>CONCATENATE(P257,Q257,R257,S257,T257)</f>
        <v>O23011719062024020314044</v>
      </c>
      <c r="V257" s="315" t="s">
        <v>657</v>
      </c>
      <c r="W257" s="339" t="s">
        <v>662</v>
      </c>
      <c r="X257" s="316" t="s">
        <v>659</v>
      </c>
      <c r="Y257" s="317" t="s">
        <v>347</v>
      </c>
      <c r="Z257" s="385">
        <v>0</v>
      </c>
      <c r="AA257" s="385">
        <v>0</v>
      </c>
      <c r="AB257" s="431">
        <v>2066000</v>
      </c>
      <c r="AC257" s="431">
        <f>34543121500+34543121500</f>
        <v>69086243000</v>
      </c>
      <c r="AD257" s="431">
        <f>44131739000</f>
        <v>44131739000</v>
      </c>
      <c r="AE257" s="405">
        <v>0</v>
      </c>
      <c r="AF257" s="431">
        <v>302642000</v>
      </c>
      <c r="AG257" s="523">
        <v>32440000000</v>
      </c>
      <c r="AH257" s="385">
        <v>0</v>
      </c>
      <c r="AI257" s="524">
        <f>1602822460000+197761139000</f>
        <v>1800583599000</v>
      </c>
      <c r="AJ257" s="431">
        <f>8270618320+730-50</f>
        <v>8270619000</v>
      </c>
      <c r="AK257" s="431">
        <f>2633255800+200</f>
        <v>2633256000</v>
      </c>
      <c r="AL257" s="431">
        <v>4162404000.0000005</v>
      </c>
      <c r="AM257" s="431">
        <v>33561888000</v>
      </c>
      <c r="AN257" s="525">
        <v>0</v>
      </c>
      <c r="AO257" s="431">
        <v>422665000</v>
      </c>
      <c r="AP257" s="431">
        <f>6093122000+700000000</f>
        <v>6793122000</v>
      </c>
      <c r="AQ257" s="431">
        <v>37570882000</v>
      </c>
      <c r="AR257" s="431">
        <f>15709663000-6093122000-700000000</f>
        <v>8916541000</v>
      </c>
      <c r="AS257" s="431">
        <v>47128988000</v>
      </c>
      <c r="AT257" s="431">
        <v>14877681000</v>
      </c>
      <c r="AU257" s="406">
        <v>0</v>
      </c>
      <c r="AV257" s="431">
        <f>8818600607-607</f>
        <v>8818600000</v>
      </c>
      <c r="AW257" s="526">
        <v>0</v>
      </c>
      <c r="AX257" s="431">
        <f>92209000</f>
        <v>92209000</v>
      </c>
      <c r="AY257" s="407">
        <v>0</v>
      </c>
      <c r="AZ257" s="318">
        <f>SUM(Z257:AY257)</f>
        <v>2119795144000</v>
      </c>
      <c r="BA257" s="526">
        <v>0</v>
      </c>
      <c r="BB257" s="527">
        <v>0</v>
      </c>
      <c r="BC257" s="526">
        <v>1930480000</v>
      </c>
      <c r="BD257" s="385">
        <v>0</v>
      </c>
      <c r="BE257" s="385">
        <v>0</v>
      </c>
      <c r="BF257" s="526">
        <v>2443442000</v>
      </c>
      <c r="BG257" s="526">
        <v>5561731000</v>
      </c>
      <c r="BH257" s="526">
        <v>516650000</v>
      </c>
      <c r="BI257" s="526">
        <v>64778000</v>
      </c>
      <c r="BJ257" s="385">
        <v>0</v>
      </c>
      <c r="BK257" s="432">
        <v>505821000</v>
      </c>
      <c r="BL257" s="528">
        <v>0</v>
      </c>
      <c r="BM257" s="385">
        <v>0</v>
      </c>
      <c r="BN257" s="406">
        <v>0</v>
      </c>
      <c r="BO257" s="385">
        <v>0</v>
      </c>
      <c r="BP257" s="385">
        <v>0</v>
      </c>
      <c r="BQ257" s="385">
        <v>0</v>
      </c>
      <c r="BR257" s="385">
        <v>0</v>
      </c>
      <c r="BS257" s="385">
        <v>0</v>
      </c>
      <c r="BT257" s="385">
        <v>0</v>
      </c>
      <c r="BU257" s="526">
        <f>SUM(BA257:BT257)</f>
        <v>11022902000</v>
      </c>
      <c r="BV257" s="526">
        <f>+BU257+AZ257</f>
        <v>2130818046000</v>
      </c>
      <c r="BW257" s="863">
        <v>0</v>
      </c>
      <c r="BX257" s="385">
        <v>0</v>
      </c>
      <c r="BY257" s="385">
        <v>0</v>
      </c>
      <c r="BZ257" s="385">
        <v>0</v>
      </c>
      <c r="CA257" s="385">
        <v>0</v>
      </c>
      <c r="CB257" s="385">
        <v>0</v>
      </c>
      <c r="CC257" s="385">
        <v>0</v>
      </c>
      <c r="CD257" s="385">
        <v>0</v>
      </c>
      <c r="CE257" s="385">
        <v>0</v>
      </c>
      <c r="CF257" s="385">
        <v>0</v>
      </c>
      <c r="CG257" s="385">
        <v>0</v>
      </c>
      <c r="CH257" s="385">
        <v>0</v>
      </c>
      <c r="CI257" s="385">
        <v>0</v>
      </c>
      <c r="CJ257" s="385">
        <v>0</v>
      </c>
      <c r="CK257" s="385">
        <v>0</v>
      </c>
      <c r="CL257" s="385">
        <v>0</v>
      </c>
      <c r="CM257" s="385">
        <v>0</v>
      </c>
      <c r="CN257" s="385">
        <v>0</v>
      </c>
      <c r="CO257" s="385">
        <v>157859855000</v>
      </c>
      <c r="CP257" s="385">
        <v>0</v>
      </c>
      <c r="CQ257" s="385">
        <v>0</v>
      </c>
      <c r="CR257" s="385">
        <v>0</v>
      </c>
      <c r="CS257" s="385">
        <v>0</v>
      </c>
      <c r="CT257" s="385">
        <v>0</v>
      </c>
      <c r="CU257" s="385">
        <v>0</v>
      </c>
      <c r="CV257" s="385">
        <v>0</v>
      </c>
      <c r="CW257" s="385">
        <f>SUM(BW257:CV257)</f>
        <v>157859855000</v>
      </c>
      <c r="CX257" s="385">
        <v>1177024950000</v>
      </c>
      <c r="CY257" s="385">
        <v>0</v>
      </c>
      <c r="CZ257" s="385">
        <v>0</v>
      </c>
      <c r="DA257" s="385">
        <v>0</v>
      </c>
      <c r="DB257" s="318">
        <f>SUM(CX257:DA257)</f>
        <v>1177024950000</v>
      </c>
      <c r="DC257" s="318">
        <f>+DB257+CW257</f>
        <v>1334884805000</v>
      </c>
      <c r="DD257" s="318">
        <f>+DC257+BV257</f>
        <v>3465702851000</v>
      </c>
      <c r="DE257" s="322">
        <v>0</v>
      </c>
      <c r="DF257" s="322">
        <v>0</v>
      </c>
      <c r="DG257" s="323"/>
      <c r="DH257" s="324"/>
      <c r="DI257" s="167"/>
      <c r="DJ257" s="196">
        <f t="shared" si="374"/>
        <v>0</v>
      </c>
      <c r="DK257" s="196">
        <f>+CK257+CL257+CM257+CN257</f>
        <v>0</v>
      </c>
      <c r="DL257" s="196">
        <f>+CO257</f>
        <v>157859855000</v>
      </c>
      <c r="DM257" s="196">
        <f>+CP257</f>
        <v>0</v>
      </c>
      <c r="DN257" s="196">
        <f>+CQ257</f>
        <v>0</v>
      </c>
      <c r="DO257" s="196">
        <f>+CX257</f>
        <v>1177024950000</v>
      </c>
      <c r="DP257" s="196">
        <f>+CY257+CZ257+DA257</f>
        <v>0</v>
      </c>
      <c r="DQ257" s="196">
        <f>+CS257</f>
        <v>0</v>
      </c>
      <c r="DR257" s="196">
        <v>0</v>
      </c>
      <c r="DS257" s="196">
        <f>+CR257</f>
        <v>0</v>
      </c>
      <c r="DT257" s="196">
        <f>+CT257</f>
        <v>0</v>
      </c>
      <c r="DU257" s="196">
        <f>+CU257</f>
        <v>0</v>
      </c>
      <c r="DV257" s="196">
        <f>+CV257</f>
        <v>0</v>
      </c>
      <c r="DW257" s="196">
        <f>SUM(DJ257:DV257)</f>
        <v>1334884805000</v>
      </c>
      <c r="DX257" s="196">
        <f>+Z257+AA257+AB257+AC257+AD257+AE257+AF257+AJ257+AK257+AL257+AM257+AN257+AO257+AP257+AQ257+AR257+AS257+AT257+AU257+AV257+BF257+AW257+AX257+AY257+BG257+BH257+BI257</f>
        <v>295358146000</v>
      </c>
      <c r="DY257" s="196">
        <f>+AG257+AH257</f>
        <v>32440000000</v>
      </c>
      <c r="DZ257" s="196">
        <f>+AH257</f>
        <v>0</v>
      </c>
      <c r="EA257" s="196">
        <f>+AI257</f>
        <v>1800583599000</v>
      </c>
      <c r="EB257" s="196">
        <f>+BA257</f>
        <v>0</v>
      </c>
      <c r="EC257" s="196">
        <f>+BJ257+BK257+BL257+BN257+BM257+BT257</f>
        <v>505821000</v>
      </c>
      <c r="ED257" s="196">
        <f>+BP257</f>
        <v>0</v>
      </c>
      <c r="EE257" s="196">
        <f>+BQ257</f>
        <v>0</v>
      </c>
      <c r="EF257" s="196">
        <f>+BO257</f>
        <v>0</v>
      </c>
      <c r="EG257" s="196">
        <f>+BB257+BC257</f>
        <v>1930480000</v>
      </c>
      <c r="EH257" s="196">
        <f>+BD257</f>
        <v>0</v>
      </c>
      <c r="EI257" s="196">
        <f>+BE257</f>
        <v>0</v>
      </c>
      <c r="EJ257" s="196">
        <f>+BR257</f>
        <v>0</v>
      </c>
      <c r="EK257" s="196">
        <f>+BS257</f>
        <v>0</v>
      </c>
      <c r="EL257" s="196">
        <f>SUM(DX257:EK257)</f>
        <v>2130818046000</v>
      </c>
      <c r="EM257" s="169">
        <f>+EL257+DW257</f>
        <v>3465702851000</v>
      </c>
      <c r="EN257" s="325">
        <f>+EM257-DD257</f>
        <v>0</v>
      </c>
    </row>
    <row r="258" spans="1:144" ht="24.75" hidden="1" customHeight="1">
      <c r="A258" s="189">
        <v>0</v>
      </c>
      <c r="B258" s="189" t="s">
        <v>348</v>
      </c>
      <c r="C258" s="189"/>
      <c r="D258" s="433"/>
      <c r="E258" s="433"/>
      <c r="F258" s="434"/>
      <c r="G258" s="435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436"/>
      <c r="V258" s="189"/>
      <c r="W258" s="433"/>
      <c r="X258" s="189"/>
      <c r="Y258" s="189"/>
      <c r="Z258" s="371"/>
      <c r="AA258" s="371"/>
      <c r="AB258" s="371"/>
      <c r="AC258" s="371"/>
      <c r="AD258" s="371"/>
      <c r="AE258" s="401"/>
      <c r="AF258" s="371"/>
      <c r="AG258" s="371"/>
      <c r="AH258" s="371"/>
      <c r="AI258" s="371"/>
      <c r="AJ258" s="371"/>
      <c r="AK258" s="371"/>
      <c r="AL258" s="371"/>
      <c r="AM258" s="371"/>
      <c r="AN258" s="371"/>
      <c r="AO258" s="371"/>
      <c r="AP258" s="371"/>
      <c r="AQ258" s="371"/>
      <c r="AR258" s="371"/>
      <c r="AS258" s="371"/>
      <c r="AT258" s="371"/>
      <c r="AU258" s="371"/>
      <c r="AV258" s="371"/>
      <c r="AW258" s="371"/>
      <c r="AZ258" s="371"/>
      <c r="BA258" s="371"/>
      <c r="BB258" s="371"/>
      <c r="BC258" s="371"/>
      <c r="BD258" s="371"/>
      <c r="BE258" s="371"/>
      <c r="BF258" s="371"/>
      <c r="BG258" s="371"/>
      <c r="BH258" s="371"/>
      <c r="BI258" s="371"/>
      <c r="BJ258" s="371"/>
      <c r="BK258" s="371"/>
      <c r="BM258" s="371"/>
      <c r="BO258" s="371"/>
      <c r="BP258" s="371"/>
      <c r="BQ258" s="371"/>
      <c r="BR258" s="371"/>
      <c r="BS258" s="371"/>
      <c r="BT258" s="371"/>
      <c r="BU258" s="371"/>
      <c r="BV258" s="371"/>
      <c r="BW258" s="862"/>
      <c r="BX258" s="371"/>
      <c r="BY258" s="371"/>
      <c r="BZ258" s="371"/>
      <c r="CA258" s="371"/>
      <c r="CB258" s="371"/>
      <c r="CC258" s="371"/>
      <c r="CD258" s="371"/>
      <c r="CE258" s="371"/>
      <c r="CF258" s="371"/>
      <c r="CG258" s="371"/>
      <c r="CH258" s="371"/>
      <c r="CI258" s="371"/>
      <c r="CJ258" s="371"/>
      <c r="CK258" s="371"/>
      <c r="CL258" s="386"/>
      <c r="CM258" s="386"/>
      <c r="CN258" s="386"/>
      <c r="CO258" s="386"/>
      <c r="CP258" s="386"/>
      <c r="CQ258" s="386"/>
      <c r="CR258" s="386"/>
      <c r="CS258" s="386"/>
      <c r="CT258" s="386"/>
      <c r="CU258" s="386"/>
      <c r="CV258" s="386"/>
      <c r="CW258" s="386"/>
      <c r="CX258" s="386"/>
      <c r="CY258" s="386"/>
      <c r="CZ258" s="386"/>
      <c r="DA258" s="386"/>
      <c r="DB258" s="386"/>
      <c r="DC258" s="386"/>
      <c r="DD258" s="386"/>
      <c r="DE258" s="437"/>
      <c r="DF258" s="437"/>
      <c r="DG258" s="223"/>
      <c r="DH258" s="438"/>
      <c r="DI258" s="30"/>
      <c r="DJ258" s="189">
        <f t="shared" si="374"/>
        <v>0</v>
      </c>
      <c r="DK258" s="189"/>
      <c r="DL258" s="189">
        <f>+CN258+CO258</f>
        <v>0</v>
      </c>
      <c r="DM258" s="189">
        <f>+CO258+CP258</f>
        <v>0</v>
      </c>
      <c r="DN258" s="189">
        <f>+CP258+CQ258</f>
        <v>0</v>
      </c>
      <c r="DO258" s="189"/>
      <c r="DP258" s="189"/>
      <c r="DQ258" s="189"/>
      <c r="DR258" s="189"/>
      <c r="DS258" s="189"/>
      <c r="DT258" s="189"/>
      <c r="DU258" s="189"/>
      <c r="DV258" s="189"/>
      <c r="DW258" s="189"/>
      <c r="DX258" s="189">
        <f>+Z258+AA258+AB258+AC258+AD258+AF258+AJ258+AK258+AL258+AM258+AN258+AO258+AP258+AQ258+AR258+AS258+AT258+AU258+AV258+BF258+BG258+BH258+BI258+BT258</f>
        <v>0</v>
      </c>
      <c r="DY258" s="189"/>
      <c r="DZ258" s="189"/>
      <c r="EA258" s="189"/>
      <c r="EB258" s="189"/>
      <c r="EC258" s="189"/>
      <c r="ED258" s="189"/>
      <c r="EE258" s="189"/>
      <c r="EF258" s="189"/>
      <c r="EG258" s="189"/>
      <c r="EH258" s="189"/>
      <c r="EI258" s="189"/>
      <c r="EJ258" s="189"/>
      <c r="EK258" s="189">
        <f>+BS258</f>
        <v>0</v>
      </c>
      <c r="EL258" s="189"/>
      <c r="EM258" s="189"/>
      <c r="EN258" s="189">
        <f>+EM258-DD258</f>
        <v>0</v>
      </c>
    </row>
    <row r="259" spans="1:144" ht="24.75" hidden="1" customHeight="1">
      <c r="A259" s="529" t="s">
        <v>663</v>
      </c>
      <c r="B259" s="530" t="s">
        <v>348</v>
      </c>
      <c r="C259" s="530" t="s">
        <v>647</v>
      </c>
      <c r="D259" s="531" t="s">
        <v>316</v>
      </c>
      <c r="E259" s="531" t="s">
        <v>318</v>
      </c>
      <c r="F259" s="309" t="s">
        <v>652</v>
      </c>
      <c r="G259" s="428" t="str">
        <f>MID(F259,14,7)</f>
        <v>1906044</v>
      </c>
      <c r="H259" s="358">
        <v>1906044</v>
      </c>
      <c r="I259" s="502">
        <f>+G259-H259</f>
        <v>0</v>
      </c>
      <c r="J259" s="532" t="s">
        <v>653</v>
      </c>
      <c r="K259" s="358" t="s">
        <v>654</v>
      </c>
      <c r="L259" s="532" t="s">
        <v>664</v>
      </c>
      <c r="M259" s="533" t="s">
        <v>663</v>
      </c>
      <c r="N259" s="532" t="s">
        <v>665</v>
      </c>
      <c r="O259" s="532" t="s">
        <v>656</v>
      </c>
      <c r="P259" s="504" t="str">
        <f>MID(C259,1,7)</f>
        <v>O230117</v>
      </c>
      <c r="Q259" s="504" t="str">
        <f>MID(H259,1,4)</f>
        <v>1906</v>
      </c>
      <c r="R259" s="504" t="str">
        <f>MID(C259,14,8)</f>
        <v>20240203</v>
      </c>
      <c r="S259" s="417" t="str">
        <f>MID(O259,1,2)</f>
        <v>14</v>
      </c>
      <c r="T259" s="504" t="str">
        <f>MID(H259,5,3)</f>
        <v>044</v>
      </c>
      <c r="U259" s="312" t="str">
        <f>CONCATENATE(P259,Q259,R259,S259,T259)</f>
        <v>O23011719062024020314044</v>
      </c>
      <c r="V259" s="505" t="s">
        <v>657</v>
      </c>
      <c r="W259" s="534" t="s">
        <v>662</v>
      </c>
      <c r="X259" s="506" t="s">
        <v>659</v>
      </c>
      <c r="Y259" s="507" t="s">
        <v>347</v>
      </c>
      <c r="Z259" s="389">
        <v>0</v>
      </c>
      <c r="AA259" s="389">
        <v>0</v>
      </c>
      <c r="AB259" s="389">
        <v>0</v>
      </c>
      <c r="AC259" s="389">
        <v>0</v>
      </c>
      <c r="AD259" s="389">
        <v>0</v>
      </c>
      <c r="AE259" s="405">
        <v>0</v>
      </c>
      <c r="AF259" s="389">
        <v>0</v>
      </c>
      <c r="AG259" s="389">
        <v>0</v>
      </c>
      <c r="AH259" s="389">
        <v>0</v>
      </c>
      <c r="AI259" s="389">
        <v>0</v>
      </c>
      <c r="AJ259" s="389">
        <v>0</v>
      </c>
      <c r="AK259" s="389">
        <v>0</v>
      </c>
      <c r="AL259" s="389">
        <v>0</v>
      </c>
      <c r="AM259" s="389">
        <v>0</v>
      </c>
      <c r="AN259" s="389">
        <v>0</v>
      </c>
      <c r="AO259" s="389">
        <v>0</v>
      </c>
      <c r="AP259" s="389">
        <v>0</v>
      </c>
      <c r="AQ259" s="389">
        <v>0</v>
      </c>
      <c r="AR259" s="389">
        <v>0</v>
      </c>
      <c r="AS259" s="389">
        <v>0</v>
      </c>
      <c r="AT259" s="389">
        <v>0</v>
      </c>
      <c r="AU259" s="389">
        <v>0</v>
      </c>
      <c r="AV259" s="389">
        <v>0</v>
      </c>
      <c r="AW259" s="406">
        <v>0</v>
      </c>
      <c r="AX259" s="407">
        <v>0</v>
      </c>
      <c r="AY259" s="407">
        <v>0</v>
      </c>
      <c r="AZ259" s="318">
        <f>SUM(Z259:AY260)</f>
        <v>0</v>
      </c>
      <c r="BA259" s="389">
        <v>0</v>
      </c>
      <c r="BB259" s="389">
        <v>0</v>
      </c>
      <c r="BC259" s="389">
        <v>0</v>
      </c>
      <c r="BD259" s="389">
        <v>0</v>
      </c>
      <c r="BE259" s="389">
        <v>0</v>
      </c>
      <c r="BF259" s="389">
        <v>0</v>
      </c>
      <c r="BG259" s="389">
        <v>0</v>
      </c>
      <c r="BH259" s="389">
        <v>0</v>
      </c>
      <c r="BI259" s="389">
        <v>0</v>
      </c>
      <c r="BJ259" s="389">
        <v>0</v>
      </c>
      <c r="BK259" s="389">
        <v>0</v>
      </c>
      <c r="BL259" s="406">
        <v>0</v>
      </c>
      <c r="BM259" s="389">
        <v>0</v>
      </c>
      <c r="BN259" s="406">
        <v>0</v>
      </c>
      <c r="BO259" s="389">
        <v>0</v>
      </c>
      <c r="BP259" s="389">
        <v>0</v>
      </c>
      <c r="BQ259" s="389">
        <v>0</v>
      </c>
      <c r="BR259" s="389">
        <v>0</v>
      </c>
      <c r="BS259" s="389">
        <v>0</v>
      </c>
      <c r="BT259" s="389">
        <v>0</v>
      </c>
      <c r="BU259" s="389">
        <f>SUM(BA259:BT259)</f>
        <v>0</v>
      </c>
      <c r="BV259" s="389">
        <f>+BU259+AZ259</f>
        <v>0</v>
      </c>
      <c r="BW259" s="870"/>
      <c r="BX259" s="389">
        <v>0</v>
      </c>
      <c r="BY259" s="389">
        <v>0</v>
      </c>
      <c r="BZ259" s="389">
        <v>0</v>
      </c>
      <c r="CA259" s="389">
        <v>0</v>
      </c>
      <c r="CB259" s="389">
        <v>0</v>
      </c>
      <c r="CC259" s="389">
        <v>0</v>
      </c>
      <c r="CD259" s="389">
        <v>0</v>
      </c>
      <c r="CE259" s="389">
        <v>0</v>
      </c>
      <c r="CF259" s="389">
        <v>0</v>
      </c>
      <c r="CG259" s="389">
        <v>0</v>
      </c>
      <c r="CH259" s="389">
        <v>0</v>
      </c>
      <c r="CI259" s="389">
        <v>0</v>
      </c>
      <c r="CJ259" s="389">
        <v>0</v>
      </c>
      <c r="CK259" s="389">
        <v>0</v>
      </c>
      <c r="CL259" s="389">
        <v>0</v>
      </c>
      <c r="CM259" s="389">
        <v>0</v>
      </c>
      <c r="CN259" s="389">
        <v>0</v>
      </c>
      <c r="CO259" s="389">
        <v>0</v>
      </c>
      <c r="CP259" s="389">
        <v>0</v>
      </c>
      <c r="CQ259" s="389">
        <v>0</v>
      </c>
      <c r="CR259" s="389">
        <v>0</v>
      </c>
      <c r="CS259" s="389">
        <v>0</v>
      </c>
      <c r="CT259" s="389">
        <v>0</v>
      </c>
      <c r="CU259" s="389">
        <v>0</v>
      </c>
      <c r="CV259" s="389">
        <v>0</v>
      </c>
      <c r="CW259" s="389">
        <f>SUM(BW259:CV259)</f>
        <v>0</v>
      </c>
      <c r="CX259" s="389">
        <v>0</v>
      </c>
      <c r="CY259" s="389">
        <v>0</v>
      </c>
      <c r="CZ259" s="389">
        <v>0</v>
      </c>
      <c r="DA259" s="389">
        <v>0</v>
      </c>
      <c r="DB259" s="318">
        <f>SUM(CX259:DA259)</f>
        <v>0</v>
      </c>
      <c r="DC259" s="318">
        <f>+DB259+CW259</f>
        <v>0</v>
      </c>
      <c r="DD259" s="318">
        <f>+DC259+BV259</f>
        <v>0</v>
      </c>
      <c r="DE259" s="355">
        <f>ROUND(SUM(DD259),-3)</f>
        <v>0</v>
      </c>
      <c r="DF259" s="355">
        <f>+DE259-DD259</f>
        <v>0</v>
      </c>
      <c r="DG259" s="223"/>
      <c r="DH259" s="324"/>
      <c r="DI259" s="167"/>
      <c r="DJ259" s="196">
        <f t="shared" si="374"/>
        <v>0</v>
      </c>
      <c r="DK259" s="196">
        <f>+CK259+CL259+CM259+CN259</f>
        <v>0</v>
      </c>
      <c r="DL259" s="196">
        <f>+CO259</f>
        <v>0</v>
      </c>
      <c r="DM259" s="196">
        <f>+CP259</f>
        <v>0</v>
      </c>
      <c r="DN259" s="196">
        <f>+CQ259</f>
        <v>0</v>
      </c>
      <c r="DO259" s="196">
        <f>+CX259</f>
        <v>0</v>
      </c>
      <c r="DP259" s="196">
        <f>+CY259+CZ259+DA259</f>
        <v>0</v>
      </c>
      <c r="DQ259" s="196">
        <f>+CS259</f>
        <v>0</v>
      </c>
      <c r="DR259" s="196">
        <v>0</v>
      </c>
      <c r="DS259" s="196">
        <f>+CR259</f>
        <v>0</v>
      </c>
      <c r="DT259" s="196">
        <f>+CT259</f>
        <v>0</v>
      </c>
      <c r="DU259" s="196">
        <f>+CU259</f>
        <v>0</v>
      </c>
      <c r="DV259" s="196">
        <f>+CV259</f>
        <v>0</v>
      </c>
      <c r="DW259" s="196">
        <f>SUM(DJ259:DV259)</f>
        <v>0</v>
      </c>
      <c r="DX259" s="196">
        <f>+Z259+AA259+AB259+AC259+AD259+AE259+AF259+AJ259+AK259+AL259+AM259+AN259+AO259+AP259+AQ259+AR259+AS259+AT259+AU259+AV259+BF259+AW259+AX259+AY259+BG259+BH259+BI259</f>
        <v>0</v>
      </c>
      <c r="DY259" s="196">
        <f>+AG259+AH259</f>
        <v>0</v>
      </c>
      <c r="DZ259" s="196">
        <f>+AH259</f>
        <v>0</v>
      </c>
      <c r="EA259" s="196">
        <f>+AI259</f>
        <v>0</v>
      </c>
      <c r="EB259" s="196">
        <f>+BA259</f>
        <v>0</v>
      </c>
      <c r="EC259" s="196">
        <f>+BJ259+BK259+BL259+BN259+BM259+BT259</f>
        <v>0</v>
      </c>
      <c r="ED259" s="196">
        <f>+BP259</f>
        <v>0</v>
      </c>
      <c r="EE259" s="196">
        <f>+BQ259</f>
        <v>0</v>
      </c>
      <c r="EF259" s="196">
        <f>+BO259</f>
        <v>0</v>
      </c>
      <c r="EG259" s="196">
        <f>+BB259+BC259</f>
        <v>0</v>
      </c>
      <c r="EH259" s="196">
        <f>+BD259</f>
        <v>0</v>
      </c>
      <c r="EI259" s="196">
        <f>+BE259</f>
        <v>0</v>
      </c>
      <c r="EJ259" s="196">
        <f>+BR259</f>
        <v>0</v>
      </c>
      <c r="EK259" s="196">
        <f>+BS259</f>
        <v>0</v>
      </c>
      <c r="EL259" s="196">
        <f>SUM(DX259:EK259)</f>
        <v>0</v>
      </c>
      <c r="EM259" s="169">
        <f>+EL259+DW259</f>
        <v>0</v>
      </c>
      <c r="EN259" s="509">
        <f>+EM259-DD259</f>
        <v>0</v>
      </c>
    </row>
    <row r="260" spans="1:144" ht="24.75" hidden="1" customHeight="1">
      <c r="A260" s="189">
        <v>0</v>
      </c>
      <c r="B260" s="189" t="s">
        <v>348</v>
      </c>
      <c r="C260" s="189"/>
      <c r="D260" s="433"/>
      <c r="E260" s="433"/>
      <c r="F260" s="434"/>
      <c r="G260" s="435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436"/>
      <c r="V260" s="189"/>
      <c r="W260" s="433"/>
      <c r="X260" s="189"/>
      <c r="Y260" s="189"/>
      <c r="Z260" s="371"/>
      <c r="AA260" s="371"/>
      <c r="AB260" s="371"/>
      <c r="AC260" s="371"/>
      <c r="AD260" s="371"/>
      <c r="AE260" s="401"/>
      <c r="AF260" s="371"/>
      <c r="AG260" s="371"/>
      <c r="AH260" s="371"/>
      <c r="AI260" s="371"/>
      <c r="AJ260" s="371"/>
      <c r="AK260" s="371"/>
      <c r="AL260" s="371"/>
      <c r="AM260" s="371"/>
      <c r="AN260" s="371"/>
      <c r="AO260" s="371"/>
      <c r="AP260" s="371"/>
      <c r="AQ260" s="371"/>
      <c r="AR260" s="371"/>
      <c r="AS260" s="371"/>
      <c r="AT260" s="371"/>
      <c r="AU260" s="371"/>
      <c r="AV260" s="371"/>
      <c r="AW260" s="371"/>
      <c r="AZ260" s="371"/>
      <c r="BA260" s="371"/>
      <c r="BB260" s="371"/>
      <c r="BC260" s="371"/>
      <c r="BD260" s="371"/>
      <c r="BE260" s="371"/>
      <c r="BF260" s="371"/>
      <c r="BG260" s="371"/>
      <c r="BH260" s="371"/>
      <c r="BI260" s="371"/>
      <c r="BJ260" s="371"/>
      <c r="BK260" s="371"/>
      <c r="BM260" s="371"/>
      <c r="BO260" s="371"/>
      <c r="BP260" s="371"/>
      <c r="BQ260" s="371"/>
      <c r="BR260" s="371"/>
      <c r="BS260" s="371"/>
      <c r="BT260" s="371"/>
      <c r="BU260" s="371"/>
      <c r="BV260" s="371"/>
      <c r="BW260" s="862"/>
      <c r="BX260" s="371"/>
      <c r="BY260" s="371"/>
      <c r="BZ260" s="371"/>
      <c r="CA260" s="371"/>
      <c r="CB260" s="371"/>
      <c r="CC260" s="371"/>
      <c r="CD260" s="371"/>
      <c r="CE260" s="371"/>
      <c r="CF260" s="371"/>
      <c r="CG260" s="371"/>
      <c r="CH260" s="371"/>
      <c r="CI260" s="371"/>
      <c r="CJ260" s="371"/>
      <c r="CK260" s="371"/>
      <c r="CL260" s="386"/>
      <c r="CM260" s="386"/>
      <c r="CN260" s="386"/>
      <c r="CO260" s="386"/>
      <c r="CP260" s="386"/>
      <c r="CQ260" s="386"/>
      <c r="CR260" s="386"/>
      <c r="CS260" s="386"/>
      <c r="CT260" s="386"/>
      <c r="CU260" s="386"/>
      <c r="CV260" s="386"/>
      <c r="CW260" s="386"/>
      <c r="CX260" s="386"/>
      <c r="CY260" s="386"/>
      <c r="CZ260" s="386"/>
      <c r="DA260" s="386"/>
      <c r="DB260" s="386"/>
      <c r="DC260" s="386"/>
      <c r="DD260" s="386"/>
      <c r="DE260" s="437"/>
      <c r="DF260" s="437"/>
      <c r="DG260" s="223"/>
      <c r="DH260" s="438"/>
      <c r="DI260" s="30"/>
      <c r="DJ260" s="189">
        <f t="shared" si="374"/>
        <v>0</v>
      </c>
      <c r="DK260" s="189"/>
      <c r="DL260" s="189">
        <f>+CN260+CO260</f>
        <v>0</v>
      </c>
      <c r="DM260" s="189">
        <f>+CO260+CP260</f>
        <v>0</v>
      </c>
      <c r="DN260" s="189">
        <f>+CP260+CQ260</f>
        <v>0</v>
      </c>
      <c r="DO260" s="189"/>
      <c r="DP260" s="189"/>
      <c r="DQ260" s="189"/>
      <c r="DR260" s="189"/>
      <c r="DS260" s="189"/>
      <c r="DT260" s="189"/>
      <c r="DU260" s="189"/>
      <c r="DV260" s="189"/>
      <c r="DW260" s="189"/>
      <c r="DX260" s="189">
        <f>+Z260+AA260+AB260+AC260+AD260+AF260+AJ260+AK260+AL260+AM260+AN260+AO260+AP260+AQ260+AR260+AS260+AT260+AU260+AV260+BF260+BG260+BH260+BI260+BT260</f>
        <v>0</v>
      </c>
      <c r="DY260" s="189"/>
      <c r="DZ260" s="189"/>
      <c r="EA260" s="189"/>
      <c r="EB260" s="189"/>
      <c r="EC260" s="189"/>
      <c r="ED260" s="189"/>
      <c r="EE260" s="189"/>
      <c r="EF260" s="189"/>
      <c r="EG260" s="189"/>
      <c r="EH260" s="189"/>
      <c r="EI260" s="189"/>
      <c r="EJ260" s="189"/>
      <c r="EK260" s="189">
        <f>+BS260</f>
        <v>0</v>
      </c>
      <c r="EL260" s="189"/>
      <c r="EM260" s="189"/>
      <c r="EN260" s="189">
        <f>+EM260-DD260</f>
        <v>0</v>
      </c>
    </row>
    <row r="261" spans="1:144" ht="24.75" hidden="1" customHeight="1">
      <c r="A261" s="529" t="s">
        <v>666</v>
      </c>
      <c r="B261" s="530" t="s">
        <v>348</v>
      </c>
      <c r="C261" s="530" t="s">
        <v>647</v>
      </c>
      <c r="D261" s="531" t="s">
        <v>316</v>
      </c>
      <c r="E261" s="531" t="s">
        <v>318</v>
      </c>
      <c r="F261" s="309" t="s">
        <v>652</v>
      </c>
      <c r="G261" s="428" t="str">
        <f>MID(F261,14,7)</f>
        <v>1906044</v>
      </c>
      <c r="H261" s="358">
        <v>1906044</v>
      </c>
      <c r="I261" s="502">
        <f>+G261-H261</f>
        <v>0</v>
      </c>
      <c r="J261" s="532" t="s">
        <v>653</v>
      </c>
      <c r="K261" s="358" t="s">
        <v>654</v>
      </c>
      <c r="L261" s="532" t="s">
        <v>653</v>
      </c>
      <c r="M261" s="533" t="s">
        <v>666</v>
      </c>
      <c r="N261" s="532" t="s">
        <v>667</v>
      </c>
      <c r="O261" s="532" t="s">
        <v>656</v>
      </c>
      <c r="P261" s="504" t="str">
        <f>MID(C261,1,7)</f>
        <v>O230117</v>
      </c>
      <c r="Q261" s="504" t="str">
        <f>MID(H261,1,4)</f>
        <v>1906</v>
      </c>
      <c r="R261" s="504" t="str">
        <f>MID(C261,14,8)</f>
        <v>20240203</v>
      </c>
      <c r="S261" s="417" t="str">
        <f>MID(O261,1,2)</f>
        <v>14</v>
      </c>
      <c r="T261" s="504" t="str">
        <f>MID(H261,5,3)</f>
        <v>044</v>
      </c>
      <c r="U261" s="312" t="str">
        <f>CONCATENATE(P261,Q261,R261,S261,T261)</f>
        <v>O23011719062024020314044</v>
      </c>
      <c r="V261" s="505" t="s">
        <v>345</v>
      </c>
      <c r="W261" s="534" t="s">
        <v>662</v>
      </c>
      <c r="X261" s="506">
        <v>10</v>
      </c>
      <c r="Y261" s="507" t="s">
        <v>347</v>
      </c>
      <c r="Z261" s="389">
        <v>0</v>
      </c>
      <c r="AA261" s="389">
        <v>0</v>
      </c>
      <c r="AB261" s="389">
        <v>0</v>
      </c>
      <c r="AC261" s="389">
        <v>0</v>
      </c>
      <c r="AD261" s="389">
        <v>0</v>
      </c>
      <c r="AE261" s="405">
        <v>0</v>
      </c>
      <c r="AF261" s="389">
        <v>0</v>
      </c>
      <c r="AG261" s="389">
        <v>0</v>
      </c>
      <c r="AH261" s="389">
        <v>0</v>
      </c>
      <c r="AI261" s="389">
        <v>0</v>
      </c>
      <c r="AJ261" s="389">
        <v>0</v>
      </c>
      <c r="AK261" s="389">
        <v>0</v>
      </c>
      <c r="AL261" s="389">
        <v>0</v>
      </c>
      <c r="AM261" s="389">
        <v>0</v>
      </c>
      <c r="AN261" s="389">
        <v>0</v>
      </c>
      <c r="AO261" s="389">
        <v>0</v>
      </c>
      <c r="AP261" s="389">
        <v>0</v>
      </c>
      <c r="AQ261" s="389">
        <v>0</v>
      </c>
      <c r="AR261" s="389">
        <v>0</v>
      </c>
      <c r="AS261" s="389">
        <v>0</v>
      </c>
      <c r="AT261" s="389">
        <v>0</v>
      </c>
      <c r="AU261" s="389">
        <v>0</v>
      </c>
      <c r="AV261" s="389">
        <v>0</v>
      </c>
      <c r="AW261" s="406">
        <v>0</v>
      </c>
      <c r="AX261" s="407">
        <v>0</v>
      </c>
      <c r="AY261" s="407">
        <v>0</v>
      </c>
      <c r="AZ261" s="318">
        <f>SUM(Z261:AY262)</f>
        <v>0</v>
      </c>
      <c r="BA261" s="389">
        <v>0</v>
      </c>
      <c r="BB261" s="389">
        <v>0</v>
      </c>
      <c r="BC261" s="389">
        <v>0</v>
      </c>
      <c r="BD261" s="389">
        <v>0</v>
      </c>
      <c r="BE261" s="389">
        <v>0</v>
      </c>
      <c r="BF261" s="389">
        <v>0</v>
      </c>
      <c r="BG261" s="389">
        <v>0</v>
      </c>
      <c r="BH261" s="389">
        <v>0</v>
      </c>
      <c r="BI261" s="389">
        <v>0</v>
      </c>
      <c r="BJ261" s="389">
        <v>0</v>
      </c>
      <c r="BK261" s="389">
        <v>0</v>
      </c>
      <c r="BL261" s="406">
        <v>0</v>
      </c>
      <c r="BM261" s="389">
        <v>0</v>
      </c>
      <c r="BN261" s="406">
        <v>0</v>
      </c>
      <c r="BO261" s="389">
        <v>0</v>
      </c>
      <c r="BP261" s="389">
        <v>0</v>
      </c>
      <c r="BQ261" s="389">
        <v>0</v>
      </c>
      <c r="BR261" s="389">
        <v>0</v>
      </c>
      <c r="BS261" s="389">
        <v>0</v>
      </c>
      <c r="BT261" s="389">
        <v>0</v>
      </c>
      <c r="BU261" s="389">
        <f>SUM(BA261:BT261)</f>
        <v>0</v>
      </c>
      <c r="BV261" s="389">
        <f>+BU261+AZ261</f>
        <v>0</v>
      </c>
      <c r="BW261" s="870">
        <v>6544393000</v>
      </c>
      <c r="BX261" s="389">
        <v>0</v>
      </c>
      <c r="BY261" s="389">
        <v>0</v>
      </c>
      <c r="BZ261" s="389">
        <v>0</v>
      </c>
      <c r="CA261" s="389">
        <v>0</v>
      </c>
      <c r="CB261" s="389">
        <v>0</v>
      </c>
      <c r="CC261" s="389">
        <v>0</v>
      </c>
      <c r="CD261" s="389">
        <v>0</v>
      </c>
      <c r="CE261" s="389">
        <v>0</v>
      </c>
      <c r="CF261" s="389">
        <v>0</v>
      </c>
      <c r="CG261" s="389">
        <v>0</v>
      </c>
      <c r="CH261" s="535">
        <v>4325832039</v>
      </c>
      <c r="CI261" s="535">
        <v>129774961</v>
      </c>
      <c r="CJ261" s="389">
        <v>0</v>
      </c>
      <c r="CK261" s="389">
        <v>0</v>
      </c>
      <c r="CL261" s="389">
        <v>0</v>
      </c>
      <c r="CM261" s="389">
        <v>0</v>
      </c>
      <c r="CN261" s="389">
        <v>0</v>
      </c>
      <c r="CO261" s="389">
        <v>0</v>
      </c>
      <c r="CP261" s="389">
        <v>0</v>
      </c>
      <c r="CQ261" s="389">
        <v>0</v>
      </c>
      <c r="CR261" s="389">
        <v>0</v>
      </c>
      <c r="CS261" s="389">
        <v>0</v>
      </c>
      <c r="CT261" s="389">
        <v>0</v>
      </c>
      <c r="CU261" s="389">
        <v>0</v>
      </c>
      <c r="CV261" s="389">
        <v>0</v>
      </c>
      <c r="CW261" s="389">
        <f>SUM(BW261:CV261)</f>
        <v>11000000000</v>
      </c>
      <c r="CX261" s="389">
        <v>0</v>
      </c>
      <c r="CY261" s="389">
        <v>0</v>
      </c>
      <c r="CZ261" s="389">
        <v>0</v>
      </c>
      <c r="DA261" s="389">
        <v>0</v>
      </c>
      <c r="DB261" s="318">
        <f>SUM(CX261:DA261)</f>
        <v>0</v>
      </c>
      <c r="DC261" s="318">
        <f>+DB261+CW261</f>
        <v>11000000000</v>
      </c>
      <c r="DD261" s="318">
        <f>+DC261+BV261</f>
        <v>11000000000</v>
      </c>
      <c r="DE261" s="355">
        <f>ROUND(SUM(DD261),-3)</f>
        <v>11000000000</v>
      </c>
      <c r="DF261" s="355">
        <f>+DE261-DD261</f>
        <v>0</v>
      </c>
      <c r="DG261" s="223"/>
      <c r="DH261" s="324"/>
      <c r="DI261" s="167"/>
      <c r="DJ261" s="196">
        <f t="shared" si="374"/>
        <v>11000000000</v>
      </c>
      <c r="DK261" s="196">
        <f>+CK261+CL261+CM261+CN261</f>
        <v>0</v>
      </c>
      <c r="DL261" s="196">
        <f>+CO261</f>
        <v>0</v>
      </c>
      <c r="DM261" s="196">
        <f>+CP261</f>
        <v>0</v>
      </c>
      <c r="DN261" s="196">
        <f>+CQ261</f>
        <v>0</v>
      </c>
      <c r="DO261" s="196">
        <f>+CX261</f>
        <v>0</v>
      </c>
      <c r="DP261" s="196">
        <f>+CY261+CZ261+DA261</f>
        <v>0</v>
      </c>
      <c r="DQ261" s="196">
        <f>+CS261</f>
        <v>0</v>
      </c>
      <c r="DR261" s="196">
        <v>0</v>
      </c>
      <c r="DS261" s="196">
        <f>+CR261</f>
        <v>0</v>
      </c>
      <c r="DT261" s="196">
        <f>+CT261</f>
        <v>0</v>
      </c>
      <c r="DU261" s="196">
        <f>+CU261</f>
        <v>0</v>
      </c>
      <c r="DV261" s="196">
        <f>+CV261</f>
        <v>0</v>
      </c>
      <c r="DW261" s="196">
        <f>SUM(DJ261:DV261)</f>
        <v>11000000000</v>
      </c>
      <c r="DX261" s="196">
        <f>+Z261+AA261+AB261+AC261+AD261+AE261+AF261+AJ261+AK261+AL261+AM261+AN261+AO261+AP261+AQ261+AR261+AS261+AT261+AU261+AV261+BF261+AW261+AX261+AY261+BG261+BH261+BI261</f>
        <v>0</v>
      </c>
      <c r="DY261" s="196">
        <f>+AG261+AH261</f>
        <v>0</v>
      </c>
      <c r="DZ261" s="196">
        <f>+AH261</f>
        <v>0</v>
      </c>
      <c r="EA261" s="196">
        <f>+AI261</f>
        <v>0</v>
      </c>
      <c r="EB261" s="196">
        <f>+BA261</f>
        <v>0</v>
      </c>
      <c r="EC261" s="196">
        <f>+BJ261+BK261+BL261+BN261+BM261+BT261</f>
        <v>0</v>
      </c>
      <c r="ED261" s="196">
        <f>+BP261</f>
        <v>0</v>
      </c>
      <c r="EE261" s="196">
        <f>+BQ261</f>
        <v>0</v>
      </c>
      <c r="EF261" s="196">
        <f>+BO261</f>
        <v>0</v>
      </c>
      <c r="EG261" s="196">
        <f>+BB261+BC261</f>
        <v>0</v>
      </c>
      <c r="EH261" s="196">
        <f>+BD261</f>
        <v>0</v>
      </c>
      <c r="EI261" s="196">
        <f>+BE261</f>
        <v>0</v>
      </c>
      <c r="EJ261" s="196">
        <f>+BR261</f>
        <v>0</v>
      </c>
      <c r="EK261" s="196">
        <f>+BS261</f>
        <v>0</v>
      </c>
      <c r="EL261" s="196">
        <f>SUM(DX261:EK261)</f>
        <v>0</v>
      </c>
      <c r="EM261" s="169">
        <f>+EL261+DW261</f>
        <v>11000000000</v>
      </c>
      <c r="EN261" s="509">
        <f>+EM261-DD261</f>
        <v>0</v>
      </c>
    </row>
    <row r="262" spans="1:144" ht="24.75" hidden="1" customHeight="1">
      <c r="A262" s="147">
        <v>0</v>
      </c>
      <c r="B262" s="66" t="s">
        <v>348</v>
      </c>
      <c r="C262" s="66"/>
      <c r="D262" s="67"/>
      <c r="E262" s="68"/>
      <c r="F262" s="69"/>
      <c r="G262" s="70"/>
      <c r="H262" s="71"/>
      <c r="I262" s="327"/>
      <c r="J262" s="189"/>
      <c r="K262" s="71"/>
      <c r="L262" s="189"/>
      <c r="M262" s="190"/>
      <c r="N262" s="189"/>
      <c r="O262" s="189"/>
      <c r="P262" s="190"/>
      <c r="Q262" s="190"/>
      <c r="R262" s="190"/>
      <c r="S262" s="190"/>
      <c r="T262" s="190"/>
      <c r="U262" s="191"/>
      <c r="V262" s="190"/>
      <c r="W262" s="192"/>
      <c r="X262" s="193"/>
      <c r="Y262" s="75"/>
      <c r="Z262" s="371"/>
      <c r="AA262" s="371"/>
      <c r="AB262" s="371"/>
      <c r="AC262" s="371"/>
      <c r="AD262" s="371"/>
      <c r="AE262" s="401"/>
      <c r="AF262" s="371"/>
      <c r="AG262" s="371"/>
      <c r="AH262" s="371"/>
      <c r="AI262" s="371"/>
      <c r="AJ262" s="371"/>
      <c r="AK262" s="371"/>
      <c r="AL262" s="371"/>
      <c r="AM262" s="371"/>
      <c r="AN262" s="371"/>
      <c r="AO262" s="371"/>
      <c r="AP262" s="371"/>
      <c r="AQ262" s="371"/>
      <c r="AR262" s="371"/>
      <c r="AS262" s="371"/>
      <c r="AT262" s="371"/>
      <c r="AU262" s="371"/>
      <c r="AV262" s="371"/>
      <c r="AW262" s="371"/>
      <c r="AZ262" s="371"/>
      <c r="BA262" s="371"/>
      <c r="BB262" s="371"/>
      <c r="BC262" s="371"/>
      <c r="BD262" s="371"/>
      <c r="BE262" s="371"/>
      <c r="BF262" s="371"/>
      <c r="BG262" s="371"/>
      <c r="BH262" s="371"/>
      <c r="BI262" s="371"/>
      <c r="BJ262" s="371"/>
      <c r="BK262" s="371"/>
      <c r="BM262" s="371"/>
      <c r="BO262" s="371"/>
      <c r="BP262" s="371"/>
      <c r="BQ262" s="371"/>
      <c r="BR262" s="371"/>
      <c r="BS262" s="371"/>
      <c r="BT262" s="371"/>
      <c r="BU262" s="371"/>
      <c r="BV262" s="371"/>
      <c r="BW262" s="862"/>
      <c r="BX262" s="371"/>
      <c r="BY262" s="371"/>
      <c r="BZ262" s="371"/>
      <c r="CA262" s="371"/>
      <c r="CB262" s="371"/>
      <c r="CC262" s="371"/>
      <c r="CD262" s="371"/>
      <c r="CE262" s="371"/>
      <c r="CF262" s="371"/>
      <c r="CG262" s="371"/>
      <c r="CH262" s="371"/>
      <c r="CI262" s="371"/>
      <c r="CJ262" s="371"/>
      <c r="CK262" s="371"/>
      <c r="CL262" s="386"/>
      <c r="CM262" s="386"/>
      <c r="CN262" s="386"/>
      <c r="CO262" s="386"/>
      <c r="CP262" s="386"/>
      <c r="CQ262" s="386"/>
      <c r="CR262" s="386"/>
      <c r="CS262" s="386"/>
      <c r="CT262" s="386"/>
      <c r="CU262" s="386"/>
      <c r="CV262" s="386"/>
      <c r="CW262" s="386"/>
      <c r="CX262" s="386"/>
      <c r="CY262" s="386"/>
      <c r="CZ262" s="386"/>
      <c r="DA262" s="386"/>
      <c r="DB262" s="386"/>
      <c r="DC262" s="386"/>
      <c r="DD262" s="386"/>
      <c r="DE262" s="96"/>
      <c r="DF262" s="96"/>
      <c r="DG262" s="223"/>
      <c r="DH262" s="195"/>
      <c r="DI262" s="88"/>
      <c r="DJ262" s="75">
        <f t="shared" si="374"/>
        <v>0</v>
      </c>
      <c r="DK262" s="75"/>
      <c r="DL262" s="75">
        <f t="shared" ref="DL262:DN263" si="421">+CN262+CO262</f>
        <v>0</v>
      </c>
      <c r="DM262" s="75">
        <f t="shared" si="421"/>
        <v>0</v>
      </c>
      <c r="DN262" s="75">
        <f t="shared" si="421"/>
        <v>0</v>
      </c>
      <c r="DO262" s="75"/>
      <c r="DP262" s="75"/>
      <c r="DQ262" s="75"/>
      <c r="DR262" s="75"/>
      <c r="DS262" s="75"/>
      <c r="DT262" s="75"/>
      <c r="DU262" s="75"/>
      <c r="DV262" s="75"/>
      <c r="DW262" s="75"/>
      <c r="DX262" s="189"/>
      <c r="DY262" s="75"/>
      <c r="DZ262" s="75"/>
      <c r="EA262" s="75"/>
      <c r="EB262" s="75"/>
      <c r="EC262" s="75"/>
      <c r="ED262" s="75"/>
      <c r="EE262" s="75"/>
      <c r="EF262" s="75"/>
      <c r="EG262" s="75"/>
      <c r="EH262" s="75"/>
      <c r="EI262" s="75"/>
      <c r="EJ262" s="75"/>
      <c r="EK262" s="75"/>
      <c r="EL262" s="75"/>
      <c r="EM262" s="75"/>
      <c r="EN262" s="75"/>
    </row>
    <row r="263" spans="1:144" ht="24.75" hidden="1" customHeight="1">
      <c r="A263" s="138" t="s">
        <v>221</v>
      </c>
      <c r="B263" s="341" t="s">
        <v>348</v>
      </c>
      <c r="C263" s="341" t="s">
        <v>647</v>
      </c>
      <c r="D263" s="521" t="s">
        <v>316</v>
      </c>
      <c r="E263" s="521" t="s">
        <v>318</v>
      </c>
      <c r="F263" s="536" t="s">
        <v>668</v>
      </c>
      <c r="G263" s="537"/>
      <c r="H263" s="369">
        <v>1906004</v>
      </c>
      <c r="I263" s="369"/>
      <c r="J263" s="365" t="s">
        <v>669</v>
      </c>
      <c r="K263" s="510" t="s">
        <v>670</v>
      </c>
      <c r="L263" s="365" t="s">
        <v>653</v>
      </c>
      <c r="M263" s="497"/>
      <c r="N263" s="365"/>
      <c r="O263" s="365"/>
      <c r="P263" s="365"/>
      <c r="Q263" s="365"/>
      <c r="R263" s="365"/>
      <c r="S263" s="365"/>
      <c r="T263" s="365"/>
      <c r="U263" s="312"/>
      <c r="V263" s="454"/>
      <c r="W263" s="455"/>
      <c r="X263" s="456"/>
      <c r="Y263" s="456"/>
      <c r="Z263" s="454">
        <f>Z266+Z268+Z270+Z272+Z274+Z276+Z278+Z280+Z282+Z284+Z286+Z288+Z290+Z292+Z294+Z296</f>
        <v>3021142000</v>
      </c>
      <c r="AA263" s="454">
        <f t="shared" ref="AA263:AG263" si="422">AA266+AA268+AA270+AA272+AA274+AA276+AA278+AA280+AA282+AA284+AA286+AA288+AA290+AA292+AA294+AA296</f>
        <v>441753000</v>
      </c>
      <c r="AB263" s="454">
        <f t="shared" si="422"/>
        <v>0</v>
      </c>
      <c r="AC263" s="454">
        <f t="shared" si="422"/>
        <v>0</v>
      </c>
      <c r="AD263" s="454">
        <f t="shared" si="422"/>
        <v>32955950000</v>
      </c>
      <c r="AE263" s="454">
        <f>AE266+AE268+AE270+AE272+AE274+AE276+AE278+AE280+AE282+AE284+AE286+AE288+AE290+AE292+AE294+AE296</f>
        <v>3937491000</v>
      </c>
      <c r="AF263" s="454">
        <f t="shared" si="422"/>
        <v>133163000</v>
      </c>
      <c r="AG263" s="454">
        <f t="shared" si="422"/>
        <v>0</v>
      </c>
      <c r="AH263" s="454">
        <f t="shared" ref="AH263:CX263" si="423">+AH264+AH266+AH268+AH270+AH272+AH274+AH276+AH278+AH280+AH282+AH284+AH286+AH288+AH290+AH292+AH294+AH296</f>
        <v>0</v>
      </c>
      <c r="AI263" s="454">
        <f t="shared" si="423"/>
        <v>0</v>
      </c>
      <c r="AJ263" s="454">
        <f t="shared" si="423"/>
        <v>3040668000</v>
      </c>
      <c r="AK263" s="454">
        <f t="shared" si="423"/>
        <v>1239179000</v>
      </c>
      <c r="AL263" s="454">
        <f t="shared" si="423"/>
        <v>1958778000</v>
      </c>
      <c r="AM263" s="454">
        <f t="shared" si="423"/>
        <v>9871143000</v>
      </c>
      <c r="AN263" s="454">
        <f t="shared" si="423"/>
        <v>0</v>
      </c>
      <c r="AO263" s="454">
        <f t="shared" si="423"/>
        <v>155391000</v>
      </c>
      <c r="AP263" s="454">
        <f t="shared" si="423"/>
        <v>3679822000</v>
      </c>
      <c r="AQ263" s="454">
        <f t="shared" si="423"/>
        <v>0</v>
      </c>
      <c r="AR263" s="454">
        <f t="shared" si="423"/>
        <v>0</v>
      </c>
      <c r="AS263" s="454">
        <f t="shared" si="423"/>
        <v>0</v>
      </c>
      <c r="AT263" s="454">
        <f t="shared" si="423"/>
        <v>0</v>
      </c>
      <c r="AU263" s="454">
        <f t="shared" si="423"/>
        <v>13389913000</v>
      </c>
      <c r="AV263" s="454">
        <f t="shared" si="423"/>
        <v>16059026000</v>
      </c>
      <c r="AW263" s="454">
        <f t="shared" ref="AW263:AX263" si="424">+AW264+AW266+AW268+AW270+AW272+AW274+AW276+AW278+AW280+AW282+AW284+AW286+AW288+AW290+AW292+AW294+AW296</f>
        <v>8776178000</v>
      </c>
      <c r="AX263" s="299">
        <f t="shared" si="424"/>
        <v>424020000</v>
      </c>
      <c r="AY263" s="299">
        <f t="shared" ref="AY263" si="425">+AY264+AY266+AY268+AY270+AY272+AY274+AY276+AY278+AY280+AY282+AY284+AY286+AY288+AY290+AY292+AY294+AY296</f>
        <v>0</v>
      </c>
      <c r="AZ263" s="454">
        <f>+AZ264+AZ266+AZ268+AZ270+AZ272+AZ274+AZ276+AZ278+AZ280+AZ282+AZ284+AZ286+AZ288+AZ290+AZ292+AZ294+AZ296</f>
        <v>99083617000</v>
      </c>
      <c r="BA263" s="454">
        <f t="shared" si="423"/>
        <v>0</v>
      </c>
      <c r="BB263" s="454">
        <f>+BB264+BB266+BB268+BB270+BB272+BB274+BB276+BB278+BB280+BB282+BB284+BB286+BB288+BB290+BB292+BB294+BB296</f>
        <v>8771803000</v>
      </c>
      <c r="BC263" s="454">
        <f t="shared" si="423"/>
        <v>0</v>
      </c>
      <c r="BD263" s="454">
        <f t="shared" si="423"/>
        <v>1044783000</v>
      </c>
      <c r="BE263" s="454">
        <f t="shared" si="423"/>
        <v>0</v>
      </c>
      <c r="BF263" s="454">
        <f t="shared" si="423"/>
        <v>0</v>
      </c>
      <c r="BG263" s="454">
        <f t="shared" si="423"/>
        <v>0</v>
      </c>
      <c r="BH263" s="454">
        <f t="shared" si="423"/>
        <v>0</v>
      </c>
      <c r="BI263" s="454">
        <f t="shared" si="423"/>
        <v>0</v>
      </c>
      <c r="BJ263" s="454">
        <f t="shared" si="423"/>
        <v>0</v>
      </c>
      <c r="BK263" s="454">
        <f t="shared" si="423"/>
        <v>245659000</v>
      </c>
      <c r="BL263" s="300">
        <f t="shared" si="423"/>
        <v>321402000</v>
      </c>
      <c r="BM263" s="454">
        <f t="shared" ref="BM263" si="426">+BM264+BM266+BM268+BM270+BM272+BM274+BM276+BM278+BM280+BM282+BM284+BM286+BM288+BM290+BM292+BM294+BM296</f>
        <v>441410000</v>
      </c>
      <c r="BN263" s="300">
        <f t="shared" si="423"/>
        <v>430079000</v>
      </c>
      <c r="BO263" s="454">
        <f t="shared" si="423"/>
        <v>0</v>
      </c>
      <c r="BP263" s="454">
        <f t="shared" si="423"/>
        <v>0</v>
      </c>
      <c r="BQ263" s="454">
        <f t="shared" si="423"/>
        <v>0</v>
      </c>
      <c r="BR263" s="454">
        <f t="shared" si="423"/>
        <v>0</v>
      </c>
      <c r="BS263" s="454">
        <f t="shared" si="423"/>
        <v>0</v>
      </c>
      <c r="BT263" s="454">
        <f t="shared" si="423"/>
        <v>0</v>
      </c>
      <c r="BU263" s="454">
        <f>+BU264+BU266+BU268+BU270+BU272+BU274+BU276+BU278+BU280+BU282+BU284+BU286+BU288+BU290+BU292+BU294+BU296</f>
        <v>11255136000</v>
      </c>
      <c r="BV263" s="454">
        <f t="shared" si="423"/>
        <v>110338753000</v>
      </c>
      <c r="BW263" s="866">
        <f>+BW264+BW266+BW268+BW270+BW272+BW274+BW276+BW278+BW280+BW282+BW284+BW286+BW288+BW290+BW292+BW294+BW296</f>
        <v>15278100000</v>
      </c>
      <c r="BX263" s="454">
        <f t="shared" si="423"/>
        <v>0</v>
      </c>
      <c r="BY263" s="454">
        <f t="shared" si="423"/>
        <v>0</v>
      </c>
      <c r="BZ263" s="454">
        <f t="shared" si="423"/>
        <v>0</v>
      </c>
      <c r="CA263" s="454">
        <f t="shared" si="423"/>
        <v>0</v>
      </c>
      <c r="CB263" s="454">
        <f>+CB264+CB266+CB268+CB270+CB272+CB274+CB276+CB278+CB280+CB282+CB284+CB286+CB288+CB290+CB292+CB294+CB296</f>
        <v>0</v>
      </c>
      <c r="CC263" s="454">
        <f t="shared" si="423"/>
        <v>0</v>
      </c>
      <c r="CD263" s="454">
        <f>+CD264+CD266+CD268+CD270+CD272+CD274+CD276+CD278+CD280+CD282+CD284+CD286+CD288+CD290+CD292+CD294+CD296</f>
        <v>0</v>
      </c>
      <c r="CE263" s="454">
        <f>+CE264+CE266+CE268+CE270+CE272+CE274+CE276+CE278+CE280+CE282+CE284+CE286+CE288+CE290+CE292+CE294+CE296</f>
        <v>0</v>
      </c>
      <c r="CF263" s="454">
        <f>+CF264+CF266+CF268+CF270+CF272+CF274+CF276+CF278+CF280+CF282+CF284+CF286+CF288+CF290+CF292+CF294+CF296</f>
        <v>0</v>
      </c>
      <c r="CG263" s="454">
        <f>+CG264+CG266+CG268+CG270+CG272+CG274+CG276+CG278+CG280+CG282+CG284+CG286+CG288+CG290+CG292+CG294+CG296</f>
        <v>0</v>
      </c>
      <c r="CH263" s="454">
        <f t="shared" si="423"/>
        <v>600000000</v>
      </c>
      <c r="CI263" s="454">
        <f t="shared" si="423"/>
        <v>18900000</v>
      </c>
      <c r="CJ263" s="454">
        <f>+CJ264+CJ266+CJ268+CJ270+CJ272+CJ274+CJ276+CJ278+CJ280+CJ282+CJ284+CJ286+CJ288+CJ290+CJ292+CJ294+CJ296</f>
        <v>0</v>
      </c>
      <c r="CK263" s="454">
        <f t="shared" si="423"/>
        <v>0</v>
      </c>
      <c r="CL263" s="454">
        <f t="shared" si="423"/>
        <v>0</v>
      </c>
      <c r="CM263" s="389">
        <f t="shared" si="423"/>
        <v>0</v>
      </c>
      <c r="CN263" s="389">
        <f t="shared" si="423"/>
        <v>0</v>
      </c>
      <c r="CO263" s="389">
        <f t="shared" ref="CO263:CP263" si="427">+CO264+CO266+CO268+CO270+CO272+CO274+CO276+CO278+CO280+CO282+CO284+CO286+CO288+CO290+CO292+CO294+CO296</f>
        <v>0</v>
      </c>
      <c r="CP263" s="389">
        <f t="shared" si="427"/>
        <v>0</v>
      </c>
      <c r="CQ263" s="389">
        <f t="shared" si="423"/>
        <v>0</v>
      </c>
      <c r="CR263" s="389">
        <f t="shared" si="423"/>
        <v>0</v>
      </c>
      <c r="CS263" s="389">
        <f t="shared" si="423"/>
        <v>0</v>
      </c>
      <c r="CT263" s="389">
        <f t="shared" si="423"/>
        <v>0</v>
      </c>
      <c r="CU263" s="389">
        <f t="shared" si="423"/>
        <v>0</v>
      </c>
      <c r="CV263" s="389">
        <f t="shared" si="423"/>
        <v>0</v>
      </c>
      <c r="CW263" s="389">
        <f t="shared" si="423"/>
        <v>15897000000</v>
      </c>
      <c r="CX263" s="389">
        <f t="shared" si="423"/>
        <v>0</v>
      </c>
      <c r="CY263" s="389">
        <f t="shared" ref="CY263:EN263" si="428">+CY264+CY266+CY268+CY270+CY272+CY274+CY276+CY278+CY280+CY282+CY284+CY286+CY288+CY290+CY292+CY294+CY296</f>
        <v>0</v>
      </c>
      <c r="CZ263" s="389">
        <f>+CZ264+CZ266+CZ268+CZ270+CZ272+CZ274+CZ276+CZ278+CZ280+CZ282+CZ284+CZ286+CZ288+CZ290+CZ292+CZ294+CZ296</f>
        <v>0</v>
      </c>
      <c r="DA263" s="389">
        <f>+DA264+DA266+DA268+DA270+DA272+DA274+DA276+DA278+DA280+DA282+DA284+DA286+DA288+DA290+DA292+DA294+DA296</f>
        <v>0</v>
      </c>
      <c r="DB263" s="389">
        <f t="shared" si="428"/>
        <v>0</v>
      </c>
      <c r="DC263" s="389">
        <f t="shared" si="428"/>
        <v>15897000000</v>
      </c>
      <c r="DD263" s="389">
        <f t="shared" si="428"/>
        <v>126235753000</v>
      </c>
      <c r="DE263" s="458"/>
      <c r="DF263" s="458"/>
      <c r="DG263" s="223"/>
      <c r="DH263" s="302"/>
      <c r="DI263" s="459"/>
      <c r="DJ263" s="454">
        <f t="shared" si="374"/>
        <v>15897000000</v>
      </c>
      <c r="DK263" s="454">
        <f t="shared" si="428"/>
        <v>0</v>
      </c>
      <c r="DL263" s="454">
        <f t="shared" si="421"/>
        <v>0</v>
      </c>
      <c r="DM263" s="454">
        <f t="shared" si="421"/>
        <v>0</v>
      </c>
      <c r="DN263" s="454">
        <f t="shared" si="421"/>
        <v>0</v>
      </c>
      <c r="DO263" s="454">
        <f t="shared" si="428"/>
        <v>0</v>
      </c>
      <c r="DP263" s="454">
        <f t="shared" si="428"/>
        <v>0</v>
      </c>
      <c r="DQ263" s="454">
        <f t="shared" si="428"/>
        <v>0</v>
      </c>
      <c r="DR263" s="454">
        <f t="shared" si="428"/>
        <v>0</v>
      </c>
      <c r="DS263" s="454">
        <f t="shared" si="428"/>
        <v>0</v>
      </c>
      <c r="DT263" s="454">
        <f t="shared" si="428"/>
        <v>0</v>
      </c>
      <c r="DU263" s="454">
        <f t="shared" si="428"/>
        <v>0</v>
      </c>
      <c r="DV263" s="454">
        <f t="shared" si="428"/>
        <v>0</v>
      </c>
      <c r="DW263" s="454">
        <f t="shared" si="428"/>
        <v>15897000000</v>
      </c>
      <c r="DX263" s="454">
        <f t="shared" si="428"/>
        <v>99083617000</v>
      </c>
      <c r="DY263" s="454">
        <f t="shared" si="428"/>
        <v>0</v>
      </c>
      <c r="DZ263" s="454">
        <f t="shared" si="428"/>
        <v>0</v>
      </c>
      <c r="EA263" s="454">
        <f t="shared" si="428"/>
        <v>0</v>
      </c>
      <c r="EB263" s="454">
        <f t="shared" si="428"/>
        <v>0</v>
      </c>
      <c r="EC263" s="454">
        <f t="shared" si="428"/>
        <v>1438550000</v>
      </c>
      <c r="ED263" s="454">
        <f t="shared" si="428"/>
        <v>0</v>
      </c>
      <c r="EE263" s="454">
        <f t="shared" si="428"/>
        <v>0</v>
      </c>
      <c r="EF263" s="454">
        <f t="shared" si="428"/>
        <v>0</v>
      </c>
      <c r="EG263" s="454">
        <f t="shared" si="428"/>
        <v>8771803000</v>
      </c>
      <c r="EH263" s="454">
        <f t="shared" si="428"/>
        <v>1044783000</v>
      </c>
      <c r="EI263" s="454">
        <f t="shared" si="428"/>
        <v>0</v>
      </c>
      <c r="EJ263" s="454">
        <f t="shared" si="428"/>
        <v>0</v>
      </c>
      <c r="EK263" s="454">
        <f t="shared" si="428"/>
        <v>0</v>
      </c>
      <c r="EL263" s="454">
        <f t="shared" si="428"/>
        <v>110338753000</v>
      </c>
      <c r="EM263" s="454">
        <f t="shared" si="428"/>
        <v>126235753000</v>
      </c>
      <c r="EN263" s="454">
        <f t="shared" si="428"/>
        <v>0</v>
      </c>
    </row>
    <row r="264" spans="1:144" ht="24.75" hidden="1" customHeight="1">
      <c r="A264" s="529" t="s">
        <v>671</v>
      </c>
      <c r="B264" s="530" t="s">
        <v>348</v>
      </c>
      <c r="C264" s="530" t="s">
        <v>647</v>
      </c>
      <c r="D264" s="531" t="s">
        <v>316</v>
      </c>
      <c r="E264" s="531" t="s">
        <v>318</v>
      </c>
      <c r="F264" s="309" t="s">
        <v>668</v>
      </c>
      <c r="G264" s="428" t="str">
        <f>MID(F264,14,7)</f>
        <v>1906004</v>
      </c>
      <c r="H264" s="358">
        <v>1906004</v>
      </c>
      <c r="I264" s="502">
        <f>+G264-H264</f>
        <v>0</v>
      </c>
      <c r="J264" s="532" t="s">
        <v>669</v>
      </c>
      <c r="K264" s="358" t="s">
        <v>670</v>
      </c>
      <c r="L264" s="532" t="s">
        <v>653</v>
      </c>
      <c r="M264" s="533" t="s">
        <v>671</v>
      </c>
      <c r="N264" s="532" t="s">
        <v>672</v>
      </c>
      <c r="O264" s="532" t="s">
        <v>673</v>
      </c>
      <c r="P264" s="504" t="str">
        <f>MID(C264,1,7)</f>
        <v>O230117</v>
      </c>
      <c r="Q264" s="504" t="str">
        <f>MID(H264,1,4)</f>
        <v>1906</v>
      </c>
      <c r="R264" s="504" t="str">
        <f>MID(C264,14,8)</f>
        <v>20240203</v>
      </c>
      <c r="S264" s="417" t="str">
        <f>MID(O264,1,2)</f>
        <v>15</v>
      </c>
      <c r="T264" s="504" t="str">
        <f>MID(H264,5,3)</f>
        <v>004</v>
      </c>
      <c r="U264" s="312" t="str">
        <f>CONCATENATE(P264,Q264,R264,S264,T264)</f>
        <v>O23011719062024020315004</v>
      </c>
      <c r="V264" s="505" t="s">
        <v>674</v>
      </c>
      <c r="W264" s="534" t="s">
        <v>675</v>
      </c>
      <c r="X264" s="506" t="s">
        <v>676</v>
      </c>
      <c r="Y264" s="507" t="s">
        <v>347</v>
      </c>
      <c r="Z264" s="389">
        <v>0</v>
      </c>
      <c r="AA264" s="389">
        <v>0</v>
      </c>
      <c r="AB264" s="389">
        <v>0</v>
      </c>
      <c r="AC264" s="389">
        <v>0</v>
      </c>
      <c r="AD264" s="389">
        <v>0</v>
      </c>
      <c r="AE264" s="405">
        <v>0</v>
      </c>
      <c r="AF264" s="389">
        <v>0</v>
      </c>
      <c r="AG264" s="389">
        <v>0</v>
      </c>
      <c r="AH264" s="389">
        <v>0</v>
      </c>
      <c r="AI264" s="389">
        <v>0</v>
      </c>
      <c r="AJ264" s="389">
        <v>0</v>
      </c>
      <c r="AK264" s="389">
        <v>0</v>
      </c>
      <c r="AL264" s="389">
        <v>0</v>
      </c>
      <c r="AM264" s="389">
        <v>0</v>
      </c>
      <c r="AN264" s="389">
        <v>0</v>
      </c>
      <c r="AO264" s="389">
        <v>0</v>
      </c>
      <c r="AP264" s="389">
        <v>0</v>
      </c>
      <c r="AQ264" s="389">
        <v>0</v>
      </c>
      <c r="AR264" s="389">
        <v>0</v>
      </c>
      <c r="AS264" s="389">
        <v>0</v>
      </c>
      <c r="AT264" s="389">
        <v>0</v>
      </c>
      <c r="AU264" s="389">
        <v>0</v>
      </c>
      <c r="AV264" s="389">
        <v>0</v>
      </c>
      <c r="AW264" s="406">
        <v>0</v>
      </c>
      <c r="AX264" s="407">
        <v>0</v>
      </c>
      <c r="AY264" s="407">
        <v>0</v>
      </c>
      <c r="AZ264" s="318">
        <f>SUM(Z264:AY265)</f>
        <v>0</v>
      </c>
      <c r="BA264" s="389">
        <v>0</v>
      </c>
      <c r="BB264" s="389">
        <v>0</v>
      </c>
      <c r="BC264" s="389">
        <v>0</v>
      </c>
      <c r="BD264" s="389">
        <v>0</v>
      </c>
      <c r="BE264" s="389">
        <v>0</v>
      </c>
      <c r="BF264" s="389">
        <v>0</v>
      </c>
      <c r="BG264" s="389">
        <v>0</v>
      </c>
      <c r="BH264" s="389">
        <v>0</v>
      </c>
      <c r="BI264" s="389">
        <v>0</v>
      </c>
      <c r="BJ264" s="389">
        <v>0</v>
      </c>
      <c r="BK264" s="389">
        <v>0</v>
      </c>
      <c r="BL264" s="406">
        <v>0</v>
      </c>
      <c r="BM264" s="389">
        <v>0</v>
      </c>
      <c r="BN264" s="406">
        <v>0</v>
      </c>
      <c r="BO264" s="389">
        <v>0</v>
      </c>
      <c r="BP264" s="389">
        <v>0</v>
      </c>
      <c r="BQ264" s="389">
        <v>0</v>
      </c>
      <c r="BR264" s="389">
        <v>0</v>
      </c>
      <c r="BS264" s="389">
        <v>0</v>
      </c>
      <c r="BT264" s="389">
        <v>0</v>
      </c>
      <c r="BU264" s="389">
        <f>SUM(BA264:BT264)</f>
        <v>0</v>
      </c>
      <c r="BV264" s="389">
        <f>+BU264+AZ264</f>
        <v>0</v>
      </c>
      <c r="BW264" s="870"/>
      <c r="BX264" s="389">
        <v>0</v>
      </c>
      <c r="BY264" s="389">
        <v>0</v>
      </c>
      <c r="BZ264" s="389">
        <v>0</v>
      </c>
      <c r="CA264" s="389">
        <v>0</v>
      </c>
      <c r="CB264" s="389">
        <v>0</v>
      </c>
      <c r="CC264" s="389">
        <v>0</v>
      </c>
      <c r="CD264" s="389">
        <v>0</v>
      </c>
      <c r="CE264" s="389">
        <v>0</v>
      </c>
      <c r="CF264" s="389">
        <v>0</v>
      </c>
      <c r="CG264" s="389">
        <v>0</v>
      </c>
      <c r="CH264" s="389">
        <v>0</v>
      </c>
      <c r="CI264" s="389">
        <v>0</v>
      </c>
      <c r="CJ264" s="389">
        <v>0</v>
      </c>
      <c r="CK264" s="389">
        <v>0</v>
      </c>
      <c r="CL264" s="389">
        <v>0</v>
      </c>
      <c r="CM264" s="389">
        <v>0</v>
      </c>
      <c r="CN264" s="389">
        <v>0</v>
      </c>
      <c r="CO264" s="389">
        <v>0</v>
      </c>
      <c r="CP264" s="389">
        <v>0</v>
      </c>
      <c r="CQ264" s="389">
        <v>0</v>
      </c>
      <c r="CR264" s="389">
        <v>0</v>
      </c>
      <c r="CS264" s="389">
        <v>0</v>
      </c>
      <c r="CT264" s="389">
        <v>0</v>
      </c>
      <c r="CU264" s="389">
        <v>0</v>
      </c>
      <c r="CV264" s="389">
        <v>0</v>
      </c>
      <c r="CW264" s="389">
        <f>SUM(BW264:CV264)</f>
        <v>0</v>
      </c>
      <c r="CX264" s="389">
        <v>0</v>
      </c>
      <c r="CY264" s="389">
        <v>0</v>
      </c>
      <c r="CZ264" s="389">
        <v>0</v>
      </c>
      <c r="DA264" s="389">
        <v>0</v>
      </c>
      <c r="DB264" s="318">
        <f>SUM(CX264:DA264)</f>
        <v>0</v>
      </c>
      <c r="DC264" s="318">
        <f>+DB264+CW264</f>
        <v>0</v>
      </c>
      <c r="DD264" s="318">
        <f>+DC264+BV264</f>
        <v>0</v>
      </c>
      <c r="DE264" s="355">
        <f>ROUND(SUM(DD264),-3)</f>
        <v>0</v>
      </c>
      <c r="DF264" s="355">
        <f>+DE264-DD264</f>
        <v>0</v>
      </c>
      <c r="DG264" s="223"/>
      <c r="DH264" s="324"/>
      <c r="DI264" s="167"/>
      <c r="DJ264" s="196">
        <f t="shared" ref="DJ264:DJ295" si="429">+BW264+BX264+BY264+BZ264+CA264+CB264+CC264+CD264+CE264+CF264+CG264+CH264+CI264</f>
        <v>0</v>
      </c>
      <c r="DK264" s="196">
        <f>+CK264+CL264+CM264+CN264</f>
        <v>0</v>
      </c>
      <c r="DL264" s="196">
        <f>+CO264</f>
        <v>0</v>
      </c>
      <c r="DM264" s="196">
        <f>+CP264</f>
        <v>0</v>
      </c>
      <c r="DN264" s="196">
        <f>+CQ264</f>
        <v>0</v>
      </c>
      <c r="DO264" s="196">
        <f>+CX264</f>
        <v>0</v>
      </c>
      <c r="DP264" s="196">
        <f>+CY264+CZ264+DA264</f>
        <v>0</v>
      </c>
      <c r="DQ264" s="196">
        <f>+CS264</f>
        <v>0</v>
      </c>
      <c r="DR264" s="196">
        <v>0</v>
      </c>
      <c r="DS264" s="196">
        <f>+CR264</f>
        <v>0</v>
      </c>
      <c r="DT264" s="196">
        <f>+CT264</f>
        <v>0</v>
      </c>
      <c r="DU264" s="196">
        <f>+CU264</f>
        <v>0</v>
      </c>
      <c r="DV264" s="196">
        <f>+CV264</f>
        <v>0</v>
      </c>
      <c r="DW264" s="196">
        <f>SUM(DJ264:DV264)</f>
        <v>0</v>
      </c>
      <c r="DX264" s="196">
        <f>+Z264+AA264+AB264+AC264+AD264+AE264+AF264+AJ264+AK264+AL264+AM264+AN264+AO264+AP264+AQ264+AR264+AS264+AT264+AU264+AV264+BF264+AW264+AX264+AY264+BG264+BH264+BI264</f>
        <v>0</v>
      </c>
      <c r="DY264" s="196">
        <f>+AG264+AH264</f>
        <v>0</v>
      </c>
      <c r="DZ264" s="196">
        <f>+AH264</f>
        <v>0</v>
      </c>
      <c r="EA264" s="196">
        <f>+AI264</f>
        <v>0</v>
      </c>
      <c r="EB264" s="196">
        <f>+BA264</f>
        <v>0</v>
      </c>
      <c r="EC264" s="196">
        <f>+BJ264+BK264+BL264+BN264+BM264+BT264</f>
        <v>0</v>
      </c>
      <c r="ED264" s="196">
        <f>+BP264</f>
        <v>0</v>
      </c>
      <c r="EE264" s="196">
        <f>+BQ264</f>
        <v>0</v>
      </c>
      <c r="EF264" s="196">
        <f>+BO264</f>
        <v>0</v>
      </c>
      <c r="EG264" s="196">
        <f>+BB264+BC264</f>
        <v>0</v>
      </c>
      <c r="EH264" s="196">
        <f>+BD264</f>
        <v>0</v>
      </c>
      <c r="EI264" s="196">
        <f>+BE264</f>
        <v>0</v>
      </c>
      <c r="EJ264" s="196">
        <f>+BR264</f>
        <v>0</v>
      </c>
      <c r="EK264" s="196">
        <f>+BS264</f>
        <v>0</v>
      </c>
      <c r="EL264" s="196">
        <f>SUM(DX264:EK264)</f>
        <v>0</v>
      </c>
      <c r="EM264" s="169">
        <f>+EL264+DW264</f>
        <v>0</v>
      </c>
      <c r="EN264" s="509">
        <f t="shared" ref="EN264:EN297" si="430">+EM264-DD264</f>
        <v>0</v>
      </c>
    </row>
    <row r="265" spans="1:144" ht="24.75" hidden="1" customHeight="1">
      <c r="A265" s="189">
        <v>0</v>
      </c>
      <c r="B265" s="189" t="s">
        <v>348</v>
      </c>
      <c r="C265" s="189"/>
      <c r="D265" s="433"/>
      <c r="E265" s="433"/>
      <c r="F265" s="434"/>
      <c r="G265" s="435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436"/>
      <c r="V265" s="189"/>
      <c r="W265" s="433"/>
      <c r="X265" s="189"/>
      <c r="Y265" s="189"/>
      <c r="Z265" s="371"/>
      <c r="AA265" s="371"/>
      <c r="AB265" s="371"/>
      <c r="AC265" s="371"/>
      <c r="AD265" s="371"/>
      <c r="AE265" s="401"/>
      <c r="AF265" s="371"/>
      <c r="AG265" s="371"/>
      <c r="AH265" s="371"/>
      <c r="AI265" s="371"/>
      <c r="AJ265" s="371"/>
      <c r="AK265" s="371"/>
      <c r="AL265" s="371"/>
      <c r="AM265" s="371"/>
      <c r="AN265" s="371"/>
      <c r="AO265" s="371"/>
      <c r="AP265" s="371"/>
      <c r="AQ265" s="371"/>
      <c r="AR265" s="371"/>
      <c r="AS265" s="371"/>
      <c r="AT265" s="371"/>
      <c r="AU265" s="371"/>
      <c r="AV265" s="371"/>
      <c r="AW265" s="371"/>
      <c r="AZ265" s="371"/>
      <c r="BA265" s="371"/>
      <c r="BB265" s="371"/>
      <c r="BC265" s="371"/>
      <c r="BD265" s="371"/>
      <c r="BE265" s="371"/>
      <c r="BF265" s="371"/>
      <c r="BG265" s="371"/>
      <c r="BH265" s="371"/>
      <c r="BI265" s="371"/>
      <c r="BJ265" s="371"/>
      <c r="BK265" s="371"/>
      <c r="BM265" s="371"/>
      <c r="BO265" s="371"/>
      <c r="BP265" s="371"/>
      <c r="BQ265" s="371"/>
      <c r="BR265" s="371"/>
      <c r="BS265" s="371"/>
      <c r="BT265" s="371"/>
      <c r="BU265" s="371"/>
      <c r="BV265" s="371"/>
      <c r="BW265" s="862">
        <v>0</v>
      </c>
      <c r="BX265" s="371"/>
      <c r="BY265" s="371"/>
      <c r="BZ265" s="371"/>
      <c r="CA265" s="371"/>
      <c r="CB265" s="371"/>
      <c r="CC265" s="371"/>
      <c r="CD265" s="371"/>
      <c r="CE265" s="371"/>
      <c r="CF265" s="371"/>
      <c r="CG265" s="371"/>
      <c r="CH265" s="371"/>
      <c r="CI265" s="371"/>
      <c r="CJ265" s="371"/>
      <c r="CK265" s="371"/>
      <c r="CL265" s="386"/>
      <c r="CM265" s="386"/>
      <c r="CN265" s="386"/>
      <c r="CO265" s="386"/>
      <c r="CP265" s="386"/>
      <c r="CQ265" s="386"/>
      <c r="CR265" s="386"/>
      <c r="CS265" s="386"/>
      <c r="CT265" s="386"/>
      <c r="CU265" s="386"/>
      <c r="CV265" s="386"/>
      <c r="CW265" s="386"/>
      <c r="CX265" s="386"/>
      <c r="CY265" s="386"/>
      <c r="CZ265" s="386"/>
      <c r="DA265" s="386"/>
      <c r="DB265" s="386"/>
      <c r="DC265" s="386"/>
      <c r="DD265" s="386"/>
      <c r="DE265" s="437"/>
      <c r="DF265" s="437"/>
      <c r="DG265" s="223"/>
      <c r="DH265" s="438"/>
      <c r="DI265" s="30"/>
      <c r="DJ265" s="189">
        <f t="shared" si="429"/>
        <v>0</v>
      </c>
      <c r="DK265" s="189"/>
      <c r="DL265" s="189">
        <f>+CN265+CO265</f>
        <v>0</v>
      </c>
      <c r="DM265" s="189">
        <f>+CO265+CP265</f>
        <v>0</v>
      </c>
      <c r="DN265" s="189">
        <f>+CP265+CQ265</f>
        <v>0</v>
      </c>
      <c r="DO265" s="189"/>
      <c r="DP265" s="189"/>
      <c r="DQ265" s="189"/>
      <c r="DR265" s="189"/>
      <c r="DS265" s="189"/>
      <c r="DT265" s="189"/>
      <c r="DU265" s="189"/>
      <c r="DV265" s="189"/>
      <c r="DW265" s="189"/>
      <c r="DX265" s="189">
        <f>+Z265+AA265+AB265+AC265+AD265+AF265+AJ265+AK265+AL265+AM265+AN265+AO265+AP265+AQ265+AR265+AS265+AT265+AU265+AV265+BF265+BG265+BH265+BI265+BT265</f>
        <v>0</v>
      </c>
      <c r="DY265" s="189"/>
      <c r="DZ265" s="189"/>
      <c r="EA265" s="189"/>
      <c r="EB265" s="189"/>
      <c r="EC265" s="189"/>
      <c r="ED265" s="189"/>
      <c r="EE265" s="189"/>
      <c r="EF265" s="189"/>
      <c r="EG265" s="189"/>
      <c r="EH265" s="189"/>
      <c r="EI265" s="189"/>
      <c r="EJ265" s="189"/>
      <c r="EK265" s="189">
        <f t="shared" ref="EK265:EK297" si="431">+BS265</f>
        <v>0</v>
      </c>
      <c r="EL265" s="189"/>
      <c r="EM265" s="189"/>
      <c r="EN265" s="189">
        <f t="shared" si="430"/>
        <v>0</v>
      </c>
    </row>
    <row r="266" spans="1:144" ht="24.75" hidden="1" customHeight="1">
      <c r="A266" s="529" t="s">
        <v>677</v>
      </c>
      <c r="B266" s="530" t="s">
        <v>348</v>
      </c>
      <c r="C266" s="530" t="s">
        <v>647</v>
      </c>
      <c r="D266" s="531" t="s">
        <v>316</v>
      </c>
      <c r="E266" s="531" t="s">
        <v>318</v>
      </c>
      <c r="F266" s="309" t="s">
        <v>668</v>
      </c>
      <c r="G266" s="428" t="str">
        <f>MID(F266,14,7)</f>
        <v>1906004</v>
      </c>
      <c r="H266" s="358">
        <v>1906004</v>
      </c>
      <c r="I266" s="502">
        <f>+G266-H266</f>
        <v>0</v>
      </c>
      <c r="J266" s="532" t="s">
        <v>669</v>
      </c>
      <c r="K266" s="358" t="s">
        <v>670</v>
      </c>
      <c r="L266" s="532" t="s">
        <v>653</v>
      </c>
      <c r="M266" s="533" t="s">
        <v>677</v>
      </c>
      <c r="N266" s="532" t="s">
        <v>678</v>
      </c>
      <c r="O266" s="532" t="s">
        <v>673</v>
      </c>
      <c r="P266" s="504" t="str">
        <f>MID(C266,1,7)</f>
        <v>O230117</v>
      </c>
      <c r="Q266" s="504" t="str">
        <f>MID(H266,1,4)</f>
        <v>1906</v>
      </c>
      <c r="R266" s="504" t="str">
        <f>MID(C266,14,8)</f>
        <v>20240203</v>
      </c>
      <c r="S266" s="417" t="str">
        <f>MID(O266,1,2)</f>
        <v>15</v>
      </c>
      <c r="T266" s="504" t="str">
        <f>MID(H266,5,3)</f>
        <v>004</v>
      </c>
      <c r="U266" s="312" t="str">
        <f>CONCATENATE(P266,Q266,R266,S266,T266)</f>
        <v>O23011719062024020315004</v>
      </c>
      <c r="V266" s="505" t="s">
        <v>674</v>
      </c>
      <c r="W266" s="534" t="s">
        <v>679</v>
      </c>
      <c r="X266" s="506" t="s">
        <v>676</v>
      </c>
      <c r="Y266" s="507" t="s">
        <v>347</v>
      </c>
      <c r="Z266" s="389">
        <v>0</v>
      </c>
      <c r="AA266" s="389">
        <v>0</v>
      </c>
      <c r="AB266" s="389">
        <v>0</v>
      </c>
      <c r="AC266" s="389">
        <v>0</v>
      </c>
      <c r="AD266" s="389">
        <v>0</v>
      </c>
      <c r="AE266" s="405">
        <v>0</v>
      </c>
      <c r="AF266" s="389">
        <v>0</v>
      </c>
      <c r="AG266" s="389">
        <v>0</v>
      </c>
      <c r="AH266" s="389">
        <v>0</v>
      </c>
      <c r="AI266" s="389">
        <v>0</v>
      </c>
      <c r="AJ266" s="389">
        <v>0</v>
      </c>
      <c r="AK266" s="389">
        <v>0</v>
      </c>
      <c r="AL266" s="389">
        <v>0</v>
      </c>
      <c r="AM266" s="389">
        <v>0</v>
      </c>
      <c r="AN266" s="389">
        <v>0</v>
      </c>
      <c r="AO266" s="389">
        <v>0</v>
      </c>
      <c r="AP266" s="389">
        <v>0</v>
      </c>
      <c r="AQ266" s="389">
        <v>0</v>
      </c>
      <c r="AR266" s="389">
        <v>0</v>
      </c>
      <c r="AS266" s="389">
        <v>0</v>
      </c>
      <c r="AT266" s="389">
        <v>0</v>
      </c>
      <c r="AU266" s="389">
        <v>0</v>
      </c>
      <c r="AV266" s="389">
        <v>0</v>
      </c>
      <c r="AW266" s="406">
        <v>0</v>
      </c>
      <c r="AX266" s="407">
        <v>0</v>
      </c>
      <c r="AY266" s="407">
        <v>0</v>
      </c>
      <c r="AZ266" s="318">
        <f>SUM(Z266:AY267)</f>
        <v>0</v>
      </c>
      <c r="BA266" s="389">
        <v>0</v>
      </c>
      <c r="BB266" s="389">
        <v>0</v>
      </c>
      <c r="BC266" s="389">
        <v>0</v>
      </c>
      <c r="BD266" s="389">
        <v>0</v>
      </c>
      <c r="BE266" s="389">
        <v>0</v>
      </c>
      <c r="BF266" s="389">
        <v>0</v>
      </c>
      <c r="BG266" s="389">
        <v>0</v>
      </c>
      <c r="BH266" s="389">
        <v>0</v>
      </c>
      <c r="BI266" s="389">
        <v>0</v>
      </c>
      <c r="BJ266" s="389">
        <v>0</v>
      </c>
      <c r="BK266" s="389">
        <v>0</v>
      </c>
      <c r="BL266" s="406">
        <v>0</v>
      </c>
      <c r="BM266" s="389">
        <v>0</v>
      </c>
      <c r="BN266" s="406">
        <v>0</v>
      </c>
      <c r="BO266" s="389">
        <v>0</v>
      </c>
      <c r="BP266" s="389">
        <v>0</v>
      </c>
      <c r="BQ266" s="389">
        <v>0</v>
      </c>
      <c r="BR266" s="389">
        <v>0</v>
      </c>
      <c r="BS266" s="389">
        <v>0</v>
      </c>
      <c r="BT266" s="389">
        <v>0</v>
      </c>
      <c r="BU266" s="389">
        <f>SUM(BA266:BT266)</f>
        <v>0</v>
      </c>
      <c r="BV266" s="389">
        <f>+BU266+AZ266</f>
        <v>0</v>
      </c>
      <c r="BW266" s="870"/>
      <c r="BX266" s="389">
        <v>0</v>
      </c>
      <c r="BY266" s="389">
        <v>0</v>
      </c>
      <c r="BZ266" s="389">
        <v>0</v>
      </c>
      <c r="CA266" s="389">
        <v>0</v>
      </c>
      <c r="CB266" s="389">
        <v>0</v>
      </c>
      <c r="CC266" s="389">
        <v>0</v>
      </c>
      <c r="CD266" s="389">
        <v>0</v>
      </c>
      <c r="CE266" s="389">
        <v>0</v>
      </c>
      <c r="CF266" s="389">
        <v>0</v>
      </c>
      <c r="CG266" s="389">
        <v>0</v>
      </c>
      <c r="CH266" s="389">
        <v>0</v>
      </c>
      <c r="CI266" s="389">
        <v>0</v>
      </c>
      <c r="CJ266" s="389">
        <v>0</v>
      </c>
      <c r="CK266" s="389">
        <v>0</v>
      </c>
      <c r="CL266" s="389">
        <v>0</v>
      </c>
      <c r="CM266" s="389">
        <v>0</v>
      </c>
      <c r="CN266" s="389">
        <v>0</v>
      </c>
      <c r="CO266" s="389">
        <v>0</v>
      </c>
      <c r="CP266" s="389">
        <v>0</v>
      </c>
      <c r="CQ266" s="389">
        <v>0</v>
      </c>
      <c r="CR266" s="389">
        <v>0</v>
      </c>
      <c r="CS266" s="389">
        <v>0</v>
      </c>
      <c r="CT266" s="389">
        <v>0</v>
      </c>
      <c r="CU266" s="389">
        <v>0</v>
      </c>
      <c r="CV266" s="389">
        <v>0</v>
      </c>
      <c r="CW266" s="389">
        <f>SUM(BW266:CV266)</f>
        <v>0</v>
      </c>
      <c r="CX266" s="389">
        <v>0</v>
      </c>
      <c r="CY266" s="389">
        <v>0</v>
      </c>
      <c r="CZ266" s="389">
        <v>0</v>
      </c>
      <c r="DA266" s="389">
        <v>0</v>
      </c>
      <c r="DB266" s="318">
        <f>SUM(CX266:DA266)</f>
        <v>0</v>
      </c>
      <c r="DC266" s="318">
        <f>+DB266+CW266</f>
        <v>0</v>
      </c>
      <c r="DD266" s="318">
        <f>+DC266+BV266</f>
        <v>0</v>
      </c>
      <c r="DE266" s="355">
        <f>ROUND(SUM(DD266),-3)</f>
        <v>0</v>
      </c>
      <c r="DF266" s="355">
        <f>+DE266-DD266</f>
        <v>0</v>
      </c>
      <c r="DG266" s="223"/>
      <c r="DH266" s="324"/>
      <c r="DI266" s="167"/>
      <c r="DJ266" s="196">
        <f t="shared" si="429"/>
        <v>0</v>
      </c>
      <c r="DK266" s="196">
        <f>+CK266+CL266+CM266+CN266</f>
        <v>0</v>
      </c>
      <c r="DL266" s="196">
        <f>+CO266</f>
        <v>0</v>
      </c>
      <c r="DM266" s="196">
        <f>+CP266</f>
        <v>0</v>
      </c>
      <c r="DN266" s="196">
        <f>+CQ266</f>
        <v>0</v>
      </c>
      <c r="DO266" s="196">
        <f>+CX266</f>
        <v>0</v>
      </c>
      <c r="DP266" s="196">
        <f>+CY266+CZ266+DA266</f>
        <v>0</v>
      </c>
      <c r="DQ266" s="196">
        <f>+CS266</f>
        <v>0</v>
      </c>
      <c r="DR266" s="196">
        <v>0</v>
      </c>
      <c r="DS266" s="196">
        <f>+CR266</f>
        <v>0</v>
      </c>
      <c r="DT266" s="196">
        <f>+CT266</f>
        <v>0</v>
      </c>
      <c r="DU266" s="196">
        <f>+CU266</f>
        <v>0</v>
      </c>
      <c r="DV266" s="196">
        <f>+CV266</f>
        <v>0</v>
      </c>
      <c r="DW266" s="196">
        <f>SUM(DJ266:DV266)</f>
        <v>0</v>
      </c>
      <c r="DX266" s="196">
        <f>+Z266+AA266+AB266+AC266+AD266+AE266+AF266+AJ266+AK266+AL266+AM266+AN266+AO266+AP266+AQ266+AR266+AS266+AT266+AU266+AV266+BF266+AW266+AX266+AY266+BG266+BH266+BI266</f>
        <v>0</v>
      </c>
      <c r="DY266" s="196">
        <f>+AG266+AH266</f>
        <v>0</v>
      </c>
      <c r="DZ266" s="196">
        <f>+AH266</f>
        <v>0</v>
      </c>
      <c r="EA266" s="196">
        <f>+AI266</f>
        <v>0</v>
      </c>
      <c r="EB266" s="196">
        <f>+BA266</f>
        <v>0</v>
      </c>
      <c r="EC266" s="196">
        <f>+BJ266+BK266+BL266+BN266+BM266+BT266</f>
        <v>0</v>
      </c>
      <c r="ED266" s="196">
        <f>+BP266</f>
        <v>0</v>
      </c>
      <c r="EE266" s="196">
        <f>+BQ266</f>
        <v>0</v>
      </c>
      <c r="EF266" s="196">
        <f>+BO266</f>
        <v>0</v>
      </c>
      <c r="EG266" s="196">
        <f>+BB266+BC266</f>
        <v>0</v>
      </c>
      <c r="EH266" s="196">
        <f>+BD266</f>
        <v>0</v>
      </c>
      <c r="EI266" s="196">
        <f>+BE266</f>
        <v>0</v>
      </c>
      <c r="EJ266" s="196">
        <f>+BR266</f>
        <v>0</v>
      </c>
      <c r="EK266" s="196">
        <f t="shared" si="431"/>
        <v>0</v>
      </c>
      <c r="EL266" s="196">
        <f>SUM(DX266:EK266)</f>
        <v>0</v>
      </c>
      <c r="EM266" s="169">
        <f>+EL266+DW266</f>
        <v>0</v>
      </c>
      <c r="EN266" s="509">
        <f t="shared" si="430"/>
        <v>0</v>
      </c>
    </row>
    <row r="267" spans="1:144" ht="24.75" hidden="1" customHeight="1">
      <c r="A267" s="147">
        <v>0</v>
      </c>
      <c r="B267" s="66" t="s">
        <v>348</v>
      </c>
      <c r="C267" s="66"/>
      <c r="D267" s="67"/>
      <c r="E267" s="68"/>
      <c r="F267" s="69"/>
      <c r="G267" s="70"/>
      <c r="H267" s="71"/>
      <c r="I267" s="327"/>
      <c r="J267" s="189"/>
      <c r="K267" s="71"/>
      <c r="L267" s="189"/>
      <c r="M267" s="190"/>
      <c r="N267" s="189"/>
      <c r="O267" s="189"/>
      <c r="P267" s="190"/>
      <c r="Q267" s="190"/>
      <c r="R267" s="190"/>
      <c r="S267" s="190"/>
      <c r="T267" s="190"/>
      <c r="U267" s="191"/>
      <c r="V267" s="190"/>
      <c r="W267" s="192"/>
      <c r="X267" s="193"/>
      <c r="Y267" s="75"/>
      <c r="Z267" s="371"/>
      <c r="AA267" s="371"/>
      <c r="AB267" s="371"/>
      <c r="AC267" s="371"/>
      <c r="AD267" s="371"/>
      <c r="AE267" s="401"/>
      <c r="AF267" s="371"/>
      <c r="AG267" s="371"/>
      <c r="AH267" s="371"/>
      <c r="AI267" s="371"/>
      <c r="AJ267" s="371"/>
      <c r="AK267" s="371"/>
      <c r="AL267" s="371"/>
      <c r="AM267" s="371"/>
      <c r="AN267" s="371"/>
      <c r="AO267" s="371"/>
      <c r="AP267" s="371"/>
      <c r="AQ267" s="371"/>
      <c r="AR267" s="371"/>
      <c r="AS267" s="371"/>
      <c r="AT267" s="371"/>
      <c r="AU267" s="371"/>
      <c r="AV267" s="371"/>
      <c r="AW267" s="371"/>
      <c r="AZ267" s="371"/>
      <c r="BA267" s="371"/>
      <c r="BB267" s="371"/>
      <c r="BC267" s="371"/>
      <c r="BD267" s="371"/>
      <c r="BE267" s="371"/>
      <c r="BF267" s="371"/>
      <c r="BG267" s="371"/>
      <c r="BH267" s="371"/>
      <c r="BI267" s="371"/>
      <c r="BJ267" s="371"/>
      <c r="BK267" s="371"/>
      <c r="BM267" s="371"/>
      <c r="BO267" s="371"/>
      <c r="BP267" s="371"/>
      <c r="BQ267" s="371"/>
      <c r="BR267" s="371"/>
      <c r="BS267" s="371"/>
      <c r="BT267" s="371"/>
      <c r="BU267" s="371"/>
      <c r="BV267" s="371"/>
      <c r="BW267" s="862">
        <v>0</v>
      </c>
      <c r="BX267" s="371"/>
      <c r="BY267" s="371"/>
      <c r="BZ267" s="371"/>
      <c r="CA267" s="371"/>
      <c r="CB267" s="371"/>
      <c r="CC267" s="371"/>
      <c r="CD267" s="371"/>
      <c r="CE267" s="371"/>
      <c r="CF267" s="371"/>
      <c r="CG267" s="371"/>
      <c r="CH267" s="371"/>
      <c r="CI267" s="371"/>
      <c r="CJ267" s="371"/>
      <c r="CK267" s="371"/>
      <c r="CL267" s="386"/>
      <c r="CM267" s="386"/>
      <c r="CN267" s="386"/>
      <c r="CO267" s="386"/>
      <c r="CP267" s="386"/>
      <c r="CQ267" s="386"/>
      <c r="CR267" s="386"/>
      <c r="CS267" s="386"/>
      <c r="CT267" s="386"/>
      <c r="CU267" s="386"/>
      <c r="CV267" s="386"/>
      <c r="CW267" s="386"/>
      <c r="CX267" s="386"/>
      <c r="CY267" s="386"/>
      <c r="CZ267" s="386"/>
      <c r="DA267" s="386"/>
      <c r="DB267" s="386"/>
      <c r="DC267" s="386"/>
      <c r="DD267" s="386"/>
      <c r="DE267" s="96"/>
      <c r="DF267" s="96"/>
      <c r="DG267" s="223"/>
      <c r="DH267" s="195"/>
      <c r="DI267" s="88"/>
      <c r="DJ267" s="75">
        <f t="shared" si="429"/>
        <v>0</v>
      </c>
      <c r="DK267" s="75"/>
      <c r="DL267" s="75">
        <f>+CN267+CO267</f>
        <v>0</v>
      </c>
      <c r="DM267" s="75">
        <f>+CO267+CP267</f>
        <v>0</v>
      </c>
      <c r="DN267" s="75">
        <f>+CP267+CQ267</f>
        <v>0</v>
      </c>
      <c r="DO267" s="75"/>
      <c r="DP267" s="75"/>
      <c r="DQ267" s="75"/>
      <c r="DR267" s="75"/>
      <c r="DS267" s="75"/>
      <c r="DT267" s="75"/>
      <c r="DU267" s="75"/>
      <c r="DV267" s="75"/>
      <c r="DW267" s="75"/>
      <c r="DX267" s="189">
        <f>+Z267+AA267+AB267+AC267+AD267+AF267+AJ267+AK267+AL267+AM267+AN267+AO267+AP267+AQ267+AR267+AS267+AT267+AU267+AV267+BF267+BG267+BH267+BI267+BT267</f>
        <v>0</v>
      </c>
      <c r="DY267" s="75"/>
      <c r="DZ267" s="75"/>
      <c r="EA267" s="75"/>
      <c r="EB267" s="75"/>
      <c r="EC267" s="75"/>
      <c r="ED267" s="75"/>
      <c r="EE267" s="75"/>
      <c r="EF267" s="75"/>
      <c r="EG267" s="75"/>
      <c r="EH267" s="75"/>
      <c r="EI267" s="75"/>
      <c r="EJ267" s="75"/>
      <c r="EK267" s="75">
        <f t="shared" si="431"/>
        <v>0</v>
      </c>
      <c r="EL267" s="75"/>
      <c r="EM267" s="75"/>
      <c r="EN267" s="75">
        <f t="shared" si="430"/>
        <v>0</v>
      </c>
    </row>
    <row r="268" spans="1:144" ht="24.75" hidden="1" customHeight="1">
      <c r="A268" s="529" t="s">
        <v>680</v>
      </c>
      <c r="B268" s="530" t="s">
        <v>348</v>
      </c>
      <c r="C268" s="530" t="s">
        <v>647</v>
      </c>
      <c r="D268" s="531" t="s">
        <v>316</v>
      </c>
      <c r="E268" s="411" t="s">
        <v>555</v>
      </c>
      <c r="F268" s="309" t="s">
        <v>668</v>
      </c>
      <c r="G268" s="428" t="str">
        <f>MID(F268,14,7)</f>
        <v>1906004</v>
      </c>
      <c r="H268" s="358">
        <v>1906004</v>
      </c>
      <c r="I268" s="502">
        <f>+G268-H268</f>
        <v>0</v>
      </c>
      <c r="J268" s="532" t="s">
        <v>669</v>
      </c>
      <c r="K268" s="358" t="s">
        <v>670</v>
      </c>
      <c r="L268" s="532" t="s">
        <v>653</v>
      </c>
      <c r="M268" s="533" t="s">
        <v>680</v>
      </c>
      <c r="N268" s="532" t="s">
        <v>681</v>
      </c>
      <c r="O268" s="532" t="s">
        <v>673</v>
      </c>
      <c r="P268" s="504" t="str">
        <f>MID(C268,1,7)</f>
        <v>O230117</v>
      </c>
      <c r="Q268" s="504" t="str">
        <f>MID(H268,1,4)</f>
        <v>1906</v>
      </c>
      <c r="R268" s="504" t="str">
        <f>MID(C268,14,8)</f>
        <v>20240203</v>
      </c>
      <c r="S268" s="417" t="str">
        <f>MID(O268,1,2)</f>
        <v>15</v>
      </c>
      <c r="T268" s="504" t="str">
        <f>MID(H268,5,3)</f>
        <v>004</v>
      </c>
      <c r="U268" s="312" t="str">
        <f>CONCATENATE(P268,Q268,R268,S268,T268)</f>
        <v>O23011719062024020315004</v>
      </c>
      <c r="V268" s="505" t="s">
        <v>674</v>
      </c>
      <c r="W268" s="534" t="s">
        <v>682</v>
      </c>
      <c r="X268" s="506" t="s">
        <v>676</v>
      </c>
      <c r="Y268" s="507" t="s">
        <v>347</v>
      </c>
      <c r="Z268" s="389">
        <v>0</v>
      </c>
      <c r="AA268" s="389">
        <v>0</v>
      </c>
      <c r="AB268" s="389">
        <v>0</v>
      </c>
      <c r="AC268" s="389">
        <v>0</v>
      </c>
      <c r="AD268" s="389">
        <v>0</v>
      </c>
      <c r="AE268" s="405">
        <v>0</v>
      </c>
      <c r="AF268" s="389">
        <v>0</v>
      </c>
      <c r="AG268" s="389">
        <v>0</v>
      </c>
      <c r="AH268" s="389">
        <v>0</v>
      </c>
      <c r="AI268" s="389">
        <v>0</v>
      </c>
      <c r="AJ268" s="389">
        <v>0</v>
      </c>
      <c r="AK268" s="389">
        <v>0</v>
      </c>
      <c r="AL268" s="389">
        <v>0</v>
      </c>
      <c r="AM268" s="389">
        <v>0</v>
      </c>
      <c r="AN268" s="389">
        <v>0</v>
      </c>
      <c r="AO268" s="389">
        <v>0</v>
      </c>
      <c r="AP268" s="389">
        <v>0</v>
      </c>
      <c r="AQ268" s="389">
        <v>0</v>
      </c>
      <c r="AR268" s="389">
        <v>0</v>
      </c>
      <c r="AS268" s="389">
        <v>0</v>
      </c>
      <c r="AT268" s="389">
        <v>0</v>
      </c>
      <c r="AU268" s="389">
        <v>0</v>
      </c>
      <c r="AV268" s="389">
        <v>0</v>
      </c>
      <c r="AW268" s="406">
        <v>0</v>
      </c>
      <c r="AX268" s="407">
        <v>0</v>
      </c>
      <c r="AY268" s="407">
        <v>0</v>
      </c>
      <c r="AZ268" s="318">
        <f>SUM(Z268:AY269)</f>
        <v>0</v>
      </c>
      <c r="BA268" s="389">
        <v>0</v>
      </c>
      <c r="BB268" s="389">
        <v>0</v>
      </c>
      <c r="BC268" s="389">
        <v>0</v>
      </c>
      <c r="BD268" s="389">
        <v>0</v>
      </c>
      <c r="BE268" s="389">
        <v>0</v>
      </c>
      <c r="BF268" s="389">
        <v>0</v>
      </c>
      <c r="BG268" s="389">
        <v>0</v>
      </c>
      <c r="BH268" s="389">
        <v>0</v>
      </c>
      <c r="BI268" s="389">
        <v>0</v>
      </c>
      <c r="BJ268" s="389">
        <v>0</v>
      </c>
      <c r="BK268" s="389">
        <v>0</v>
      </c>
      <c r="BL268" s="406">
        <v>0</v>
      </c>
      <c r="BM268" s="389">
        <v>0</v>
      </c>
      <c r="BN268" s="406">
        <v>0</v>
      </c>
      <c r="BO268" s="389">
        <v>0</v>
      </c>
      <c r="BP268" s="389">
        <v>0</v>
      </c>
      <c r="BQ268" s="389">
        <v>0</v>
      </c>
      <c r="BR268" s="389">
        <v>0</v>
      </c>
      <c r="BS268" s="389">
        <v>0</v>
      </c>
      <c r="BT268" s="389">
        <v>0</v>
      </c>
      <c r="BU268" s="389">
        <f>SUM(BA268:BT268)</f>
        <v>0</v>
      </c>
      <c r="BV268" s="389">
        <f>+BU268+AZ268</f>
        <v>0</v>
      </c>
      <c r="BW268" s="870"/>
      <c r="BX268" s="389">
        <v>0</v>
      </c>
      <c r="BY268" s="389">
        <v>0</v>
      </c>
      <c r="BZ268" s="389">
        <v>0</v>
      </c>
      <c r="CA268" s="389">
        <v>0</v>
      </c>
      <c r="CB268" s="389">
        <v>0</v>
      </c>
      <c r="CC268" s="389">
        <v>0</v>
      </c>
      <c r="CD268" s="389">
        <v>0</v>
      </c>
      <c r="CE268" s="389">
        <v>0</v>
      </c>
      <c r="CF268" s="389">
        <v>0</v>
      </c>
      <c r="CG268" s="389">
        <v>0</v>
      </c>
      <c r="CH268" s="389">
        <v>0</v>
      </c>
      <c r="CI268" s="389">
        <v>0</v>
      </c>
      <c r="CJ268" s="389">
        <v>0</v>
      </c>
      <c r="CK268" s="389">
        <v>0</v>
      </c>
      <c r="CL268" s="389">
        <v>0</v>
      </c>
      <c r="CM268" s="389">
        <v>0</v>
      </c>
      <c r="CN268" s="389">
        <v>0</v>
      </c>
      <c r="CO268" s="389">
        <v>0</v>
      </c>
      <c r="CP268" s="389">
        <v>0</v>
      </c>
      <c r="CQ268" s="389">
        <v>0</v>
      </c>
      <c r="CR268" s="389">
        <v>0</v>
      </c>
      <c r="CS268" s="389">
        <v>0</v>
      </c>
      <c r="CT268" s="389">
        <v>0</v>
      </c>
      <c r="CU268" s="389">
        <v>0</v>
      </c>
      <c r="CV268" s="389">
        <v>0</v>
      </c>
      <c r="CW268" s="389">
        <f>SUM(BW268:CV268)</f>
        <v>0</v>
      </c>
      <c r="CX268" s="389">
        <v>0</v>
      </c>
      <c r="CY268" s="389">
        <v>0</v>
      </c>
      <c r="CZ268" s="389">
        <v>0</v>
      </c>
      <c r="DA268" s="389">
        <v>0</v>
      </c>
      <c r="DB268" s="318">
        <f>SUM(CX268:DA268)</f>
        <v>0</v>
      </c>
      <c r="DC268" s="318">
        <f>+DB268+CW268</f>
        <v>0</v>
      </c>
      <c r="DD268" s="318">
        <f>+DC268+BV268</f>
        <v>0</v>
      </c>
      <c r="DE268" s="355">
        <f>ROUND(SUM(DD268),-3)</f>
        <v>0</v>
      </c>
      <c r="DF268" s="355">
        <f>+DE268-DD268</f>
        <v>0</v>
      </c>
      <c r="DG268" s="223"/>
      <c r="DH268" s="324"/>
      <c r="DI268" s="167"/>
      <c r="DJ268" s="196">
        <f t="shared" si="429"/>
        <v>0</v>
      </c>
      <c r="DK268" s="196">
        <f>+CK268+CL268+CM268+CN268</f>
        <v>0</v>
      </c>
      <c r="DL268" s="196">
        <f>+CO268</f>
        <v>0</v>
      </c>
      <c r="DM268" s="196">
        <f>+CP268</f>
        <v>0</v>
      </c>
      <c r="DN268" s="196">
        <f>+CQ268</f>
        <v>0</v>
      </c>
      <c r="DO268" s="196">
        <f>+CX268</f>
        <v>0</v>
      </c>
      <c r="DP268" s="196">
        <f>+CY268+CZ268+DA268</f>
        <v>0</v>
      </c>
      <c r="DQ268" s="196">
        <f>+CS268</f>
        <v>0</v>
      </c>
      <c r="DR268" s="196">
        <v>0</v>
      </c>
      <c r="DS268" s="196">
        <f>+CR268</f>
        <v>0</v>
      </c>
      <c r="DT268" s="196">
        <f>+CT268</f>
        <v>0</v>
      </c>
      <c r="DU268" s="196">
        <f>+CU268</f>
        <v>0</v>
      </c>
      <c r="DV268" s="196">
        <f>+CV268</f>
        <v>0</v>
      </c>
      <c r="DW268" s="196">
        <f>SUM(DJ268:DV268)</f>
        <v>0</v>
      </c>
      <c r="DX268" s="196">
        <f>+Z268+AA268+AB268+AC268+AD268+AE268+AF268+AJ268+AK268+AL268+AM268+AN268+AO268+AP268+AQ268+AR268+AS268+AT268+AU268+AV268+BF268+AW268+AX268+AY268+BG268+BH268+BI268</f>
        <v>0</v>
      </c>
      <c r="DY268" s="196">
        <f>+AG268+AH268</f>
        <v>0</v>
      </c>
      <c r="DZ268" s="196">
        <f>+AH268</f>
        <v>0</v>
      </c>
      <c r="EA268" s="196">
        <f>+AI268</f>
        <v>0</v>
      </c>
      <c r="EB268" s="196">
        <f>+BA268</f>
        <v>0</v>
      </c>
      <c r="EC268" s="196">
        <f>+BJ268+BK268+BL268+BN268+BM268+BT268</f>
        <v>0</v>
      </c>
      <c r="ED268" s="196">
        <f>+BP268</f>
        <v>0</v>
      </c>
      <c r="EE268" s="196">
        <f>+BQ268</f>
        <v>0</v>
      </c>
      <c r="EF268" s="196">
        <f>+BO268</f>
        <v>0</v>
      </c>
      <c r="EG268" s="196">
        <f>+BB268+BC268</f>
        <v>0</v>
      </c>
      <c r="EH268" s="196">
        <f>+BD268</f>
        <v>0</v>
      </c>
      <c r="EI268" s="196">
        <f>+BE268</f>
        <v>0</v>
      </c>
      <c r="EJ268" s="196">
        <f>+BR268</f>
        <v>0</v>
      </c>
      <c r="EK268" s="196">
        <f t="shared" si="431"/>
        <v>0</v>
      </c>
      <c r="EL268" s="196">
        <f>SUM(DX268:EK268)</f>
        <v>0</v>
      </c>
      <c r="EM268" s="169">
        <f>+EL268+DW268</f>
        <v>0</v>
      </c>
      <c r="EN268" s="509">
        <f t="shared" si="430"/>
        <v>0</v>
      </c>
    </row>
    <row r="269" spans="1:144" ht="24.75" hidden="1" customHeight="1">
      <c r="A269" s="189">
        <v>0</v>
      </c>
      <c r="B269" s="189" t="s">
        <v>348</v>
      </c>
      <c r="C269" s="189"/>
      <c r="D269" s="433"/>
      <c r="E269" s="433"/>
      <c r="F269" s="434"/>
      <c r="G269" s="435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436"/>
      <c r="V269" s="189"/>
      <c r="W269" s="433"/>
      <c r="X269" s="189"/>
      <c r="Y269" s="189"/>
      <c r="Z269" s="371"/>
      <c r="AA269" s="371"/>
      <c r="AB269" s="371"/>
      <c r="AC269" s="371"/>
      <c r="AD269" s="371"/>
      <c r="AE269" s="401"/>
      <c r="AF269" s="371"/>
      <c r="AG269" s="371"/>
      <c r="AH269" s="371"/>
      <c r="AI269" s="371"/>
      <c r="AJ269" s="371"/>
      <c r="AK269" s="371"/>
      <c r="AL269" s="371"/>
      <c r="AM269" s="371"/>
      <c r="AN269" s="371"/>
      <c r="AO269" s="371"/>
      <c r="AP269" s="371"/>
      <c r="AQ269" s="371"/>
      <c r="AR269" s="371"/>
      <c r="AS269" s="371"/>
      <c r="AT269" s="371"/>
      <c r="AU269" s="371"/>
      <c r="AV269" s="371"/>
      <c r="AW269" s="371"/>
      <c r="AZ269" s="371"/>
      <c r="BA269" s="371"/>
      <c r="BB269" s="371"/>
      <c r="BC269" s="371"/>
      <c r="BD269" s="371"/>
      <c r="BE269" s="371"/>
      <c r="BF269" s="371"/>
      <c r="BG269" s="371"/>
      <c r="BH269" s="371"/>
      <c r="BI269" s="371"/>
      <c r="BJ269" s="371"/>
      <c r="BK269" s="371"/>
      <c r="BM269" s="371"/>
      <c r="BO269" s="371"/>
      <c r="BP269" s="371"/>
      <c r="BQ269" s="371"/>
      <c r="BR269" s="371"/>
      <c r="BS269" s="371"/>
      <c r="BT269" s="371"/>
      <c r="BU269" s="371"/>
      <c r="BV269" s="371"/>
      <c r="BW269" s="862">
        <v>0</v>
      </c>
      <c r="BX269" s="371"/>
      <c r="BY269" s="371"/>
      <c r="BZ269" s="371"/>
      <c r="CA269" s="371"/>
      <c r="CB269" s="371"/>
      <c r="CC269" s="371"/>
      <c r="CD269" s="371"/>
      <c r="CE269" s="371"/>
      <c r="CF269" s="371"/>
      <c r="CG269" s="371"/>
      <c r="CH269" s="371"/>
      <c r="CI269" s="371"/>
      <c r="CJ269" s="371"/>
      <c r="CK269" s="371"/>
      <c r="CL269" s="386"/>
      <c r="CM269" s="386"/>
      <c r="CN269" s="386"/>
      <c r="CO269" s="386"/>
      <c r="CP269" s="386"/>
      <c r="CQ269" s="386"/>
      <c r="CR269" s="386"/>
      <c r="CS269" s="386"/>
      <c r="CT269" s="386"/>
      <c r="CU269" s="386"/>
      <c r="CV269" s="386"/>
      <c r="CW269" s="386"/>
      <c r="CX269" s="386"/>
      <c r="CY269" s="386"/>
      <c r="CZ269" s="386"/>
      <c r="DA269" s="386"/>
      <c r="DB269" s="386"/>
      <c r="DC269" s="386"/>
      <c r="DD269" s="386"/>
      <c r="DE269" s="437"/>
      <c r="DF269" s="437"/>
      <c r="DG269" s="223"/>
      <c r="DH269" s="438"/>
      <c r="DI269" s="30"/>
      <c r="DJ269" s="189">
        <f t="shared" si="429"/>
        <v>0</v>
      </c>
      <c r="DK269" s="189"/>
      <c r="DL269" s="189">
        <f>+CN269+CO269</f>
        <v>0</v>
      </c>
      <c r="DM269" s="189">
        <f>+CO269+CP269</f>
        <v>0</v>
      </c>
      <c r="DN269" s="189">
        <f>+CP269+CQ269</f>
        <v>0</v>
      </c>
      <c r="DO269" s="189"/>
      <c r="DP269" s="189"/>
      <c r="DQ269" s="189"/>
      <c r="DR269" s="189"/>
      <c r="DS269" s="189"/>
      <c r="DT269" s="189"/>
      <c r="DU269" s="189"/>
      <c r="DV269" s="189"/>
      <c r="DW269" s="189"/>
      <c r="DX269" s="189">
        <f>+Z269+AA269+AB269+AC269+AD269+AF269+AJ269+AK269+AL269+AM269+AN269+AO269+AP269+AQ269+AR269+AS269+AT269+AU269+AV269+BF269+BG269+BH269+BI269+BT269</f>
        <v>0</v>
      </c>
      <c r="DY269" s="189"/>
      <c r="DZ269" s="189"/>
      <c r="EA269" s="189"/>
      <c r="EB269" s="189"/>
      <c r="EC269" s="189"/>
      <c r="ED269" s="189"/>
      <c r="EE269" s="189"/>
      <c r="EF269" s="189"/>
      <c r="EG269" s="189"/>
      <c r="EH269" s="189"/>
      <c r="EI269" s="189"/>
      <c r="EJ269" s="189"/>
      <c r="EK269" s="189">
        <f t="shared" si="431"/>
        <v>0</v>
      </c>
      <c r="EL269" s="189"/>
      <c r="EM269" s="189"/>
      <c r="EN269" s="189">
        <f t="shared" si="430"/>
        <v>0</v>
      </c>
    </row>
    <row r="270" spans="1:144" ht="24.75" hidden="1" customHeight="1">
      <c r="A270" s="529" t="s">
        <v>564</v>
      </c>
      <c r="B270" s="530" t="s">
        <v>348</v>
      </c>
      <c r="C270" s="530" t="s">
        <v>647</v>
      </c>
      <c r="D270" s="531" t="s">
        <v>316</v>
      </c>
      <c r="E270" s="531" t="s">
        <v>318</v>
      </c>
      <c r="F270" s="309" t="s">
        <v>668</v>
      </c>
      <c r="G270" s="428" t="str">
        <f>MID(F270,14,7)</f>
        <v>1906004</v>
      </c>
      <c r="H270" s="358">
        <v>1906004</v>
      </c>
      <c r="I270" s="502">
        <f>+G270-H270</f>
        <v>0</v>
      </c>
      <c r="J270" s="532" t="s">
        <v>669</v>
      </c>
      <c r="K270" s="358" t="s">
        <v>670</v>
      </c>
      <c r="L270" s="532" t="s">
        <v>653</v>
      </c>
      <c r="M270" s="533" t="s">
        <v>564</v>
      </c>
      <c r="N270" s="532" t="s">
        <v>683</v>
      </c>
      <c r="O270" s="532" t="s">
        <v>673</v>
      </c>
      <c r="P270" s="504" t="str">
        <f>MID(C270,1,7)</f>
        <v>O230117</v>
      </c>
      <c r="Q270" s="504" t="str">
        <f>MID(H270,1,4)</f>
        <v>1906</v>
      </c>
      <c r="R270" s="504" t="str">
        <f>MID(C270,14,8)</f>
        <v>20240203</v>
      </c>
      <c r="S270" s="417" t="str">
        <f>MID(O270,1,2)</f>
        <v>15</v>
      </c>
      <c r="T270" s="504" t="str">
        <f>MID(H270,5,3)</f>
        <v>004</v>
      </c>
      <c r="U270" s="312" t="str">
        <f>CONCATENATE(P270,Q270,R270,S270,T270)</f>
        <v>O23011719062024020315004</v>
      </c>
      <c r="V270" s="505" t="s">
        <v>674</v>
      </c>
      <c r="W270" s="534" t="s">
        <v>684</v>
      </c>
      <c r="X270" s="506" t="s">
        <v>676</v>
      </c>
      <c r="Y270" s="507" t="s">
        <v>347</v>
      </c>
      <c r="Z270" s="389">
        <v>0</v>
      </c>
      <c r="AA270" s="389">
        <v>0</v>
      </c>
      <c r="AB270" s="389">
        <v>0</v>
      </c>
      <c r="AC270" s="389">
        <v>0</v>
      </c>
      <c r="AD270" s="389">
        <v>0</v>
      </c>
      <c r="AE270" s="405">
        <v>0</v>
      </c>
      <c r="AF270" s="389">
        <v>0</v>
      </c>
      <c r="AG270" s="389">
        <v>0</v>
      </c>
      <c r="AH270" s="389">
        <v>0</v>
      </c>
      <c r="AI270" s="389">
        <v>0</v>
      </c>
      <c r="AJ270" s="389">
        <v>0</v>
      </c>
      <c r="AK270" s="389">
        <v>0</v>
      </c>
      <c r="AL270" s="389">
        <v>0</v>
      </c>
      <c r="AM270" s="389">
        <v>0</v>
      </c>
      <c r="AN270" s="389">
        <v>0</v>
      </c>
      <c r="AO270" s="389">
        <v>0</v>
      </c>
      <c r="AP270" s="389">
        <v>0</v>
      </c>
      <c r="AQ270" s="389">
        <v>0</v>
      </c>
      <c r="AR270" s="389">
        <v>0</v>
      </c>
      <c r="AS270" s="389">
        <v>0</v>
      </c>
      <c r="AT270" s="389">
        <v>0</v>
      </c>
      <c r="AU270" s="389">
        <v>0</v>
      </c>
      <c r="AV270" s="389">
        <v>0</v>
      </c>
      <c r="AW270" s="406">
        <v>0</v>
      </c>
      <c r="AX270" s="407">
        <v>0</v>
      </c>
      <c r="AY270" s="407">
        <v>0</v>
      </c>
      <c r="AZ270" s="318">
        <f>SUM(Z270:AY271)</f>
        <v>0</v>
      </c>
      <c r="BA270" s="389">
        <v>0</v>
      </c>
      <c r="BB270" s="389">
        <v>0</v>
      </c>
      <c r="BC270" s="389">
        <v>0</v>
      </c>
      <c r="BD270" s="389">
        <v>0</v>
      </c>
      <c r="BE270" s="389">
        <v>0</v>
      </c>
      <c r="BF270" s="389">
        <v>0</v>
      </c>
      <c r="BG270" s="389">
        <v>0</v>
      </c>
      <c r="BH270" s="389">
        <v>0</v>
      </c>
      <c r="BI270" s="389">
        <v>0</v>
      </c>
      <c r="BJ270" s="389">
        <v>0</v>
      </c>
      <c r="BK270" s="389">
        <v>0</v>
      </c>
      <c r="BL270" s="406">
        <v>0</v>
      </c>
      <c r="BM270" s="389">
        <v>0</v>
      </c>
      <c r="BN270" s="406">
        <v>0</v>
      </c>
      <c r="BO270" s="389">
        <v>0</v>
      </c>
      <c r="BP270" s="389">
        <v>0</v>
      </c>
      <c r="BQ270" s="389">
        <v>0</v>
      </c>
      <c r="BR270" s="389">
        <v>0</v>
      </c>
      <c r="BS270" s="389">
        <v>0</v>
      </c>
      <c r="BT270" s="389">
        <v>0</v>
      </c>
      <c r="BU270" s="389">
        <f>SUM(BA270:BT270)</f>
        <v>0</v>
      </c>
      <c r="BV270" s="389">
        <f>+BU270+AZ270</f>
        <v>0</v>
      </c>
      <c r="BW270" s="870"/>
      <c r="BX270" s="389">
        <v>0</v>
      </c>
      <c r="BY270" s="389">
        <v>0</v>
      </c>
      <c r="BZ270" s="389">
        <v>0</v>
      </c>
      <c r="CA270" s="389">
        <v>0</v>
      </c>
      <c r="CB270" s="389">
        <v>0</v>
      </c>
      <c r="CC270" s="389">
        <v>0</v>
      </c>
      <c r="CD270" s="389">
        <v>0</v>
      </c>
      <c r="CE270" s="389">
        <v>0</v>
      </c>
      <c r="CF270" s="389">
        <v>0</v>
      </c>
      <c r="CG270" s="389">
        <v>0</v>
      </c>
      <c r="CH270" s="389">
        <v>0</v>
      </c>
      <c r="CI270" s="389">
        <v>0</v>
      </c>
      <c r="CJ270" s="389">
        <v>0</v>
      </c>
      <c r="CK270" s="389">
        <v>0</v>
      </c>
      <c r="CL270" s="389">
        <v>0</v>
      </c>
      <c r="CM270" s="389">
        <v>0</v>
      </c>
      <c r="CN270" s="389">
        <v>0</v>
      </c>
      <c r="CO270" s="389">
        <v>0</v>
      </c>
      <c r="CP270" s="389">
        <v>0</v>
      </c>
      <c r="CQ270" s="389">
        <v>0</v>
      </c>
      <c r="CR270" s="389">
        <v>0</v>
      </c>
      <c r="CS270" s="389">
        <v>0</v>
      </c>
      <c r="CT270" s="389">
        <v>0</v>
      </c>
      <c r="CU270" s="389">
        <v>0</v>
      </c>
      <c r="CV270" s="389">
        <v>0</v>
      </c>
      <c r="CW270" s="389">
        <f>SUM(BW270:CV270)</f>
        <v>0</v>
      </c>
      <c r="CX270" s="389">
        <v>0</v>
      </c>
      <c r="CY270" s="389">
        <v>0</v>
      </c>
      <c r="CZ270" s="389">
        <v>0</v>
      </c>
      <c r="DA270" s="389">
        <v>0</v>
      </c>
      <c r="DB270" s="318">
        <f>SUM(CX270:DA270)</f>
        <v>0</v>
      </c>
      <c r="DC270" s="318">
        <f>+DB270+CW270</f>
        <v>0</v>
      </c>
      <c r="DD270" s="318">
        <f>+DC270+BV270</f>
        <v>0</v>
      </c>
      <c r="DE270" s="355">
        <f>ROUND(SUM(DD270),-3)</f>
        <v>0</v>
      </c>
      <c r="DF270" s="355">
        <f>+DE270-DD270</f>
        <v>0</v>
      </c>
      <c r="DG270" s="223"/>
      <c r="DH270" s="324"/>
      <c r="DI270" s="167"/>
      <c r="DJ270" s="196">
        <f t="shared" si="429"/>
        <v>0</v>
      </c>
      <c r="DK270" s="196">
        <f>+CK270+CL270+CM270+CN270</f>
        <v>0</v>
      </c>
      <c r="DL270" s="196">
        <f>+CO270</f>
        <v>0</v>
      </c>
      <c r="DM270" s="196">
        <f>+CP270</f>
        <v>0</v>
      </c>
      <c r="DN270" s="196">
        <f>+CQ270</f>
        <v>0</v>
      </c>
      <c r="DO270" s="196">
        <f>+CX270</f>
        <v>0</v>
      </c>
      <c r="DP270" s="196">
        <f>+CY270+CZ270+DA270</f>
        <v>0</v>
      </c>
      <c r="DQ270" s="196">
        <f>+CS270</f>
        <v>0</v>
      </c>
      <c r="DR270" s="196">
        <v>0</v>
      </c>
      <c r="DS270" s="196">
        <f>+CR270</f>
        <v>0</v>
      </c>
      <c r="DT270" s="196">
        <f>+CT270</f>
        <v>0</v>
      </c>
      <c r="DU270" s="196">
        <f>+CU270</f>
        <v>0</v>
      </c>
      <c r="DV270" s="196">
        <f>+CV270</f>
        <v>0</v>
      </c>
      <c r="DW270" s="196">
        <f>SUM(DJ270:DV270)</f>
        <v>0</v>
      </c>
      <c r="DX270" s="196">
        <f>+Z270+AA270+AB270+AC270+AD270+AE270+AF270+AJ270+AK270+AL270+AM270+AN270+AO270+AP270+AQ270+AR270+AS270+AT270+AU270+AV270+BF270+AW270+AX270+AY270+BG270+BH270+BI270</f>
        <v>0</v>
      </c>
      <c r="DY270" s="196">
        <f>+AG270+AH270</f>
        <v>0</v>
      </c>
      <c r="DZ270" s="196">
        <f>+AH270</f>
        <v>0</v>
      </c>
      <c r="EA270" s="196">
        <f>+AI270</f>
        <v>0</v>
      </c>
      <c r="EB270" s="196">
        <f>+BA270</f>
        <v>0</v>
      </c>
      <c r="EC270" s="196">
        <f>+BJ270+BK270+BL270+BN270+BM270+BT270</f>
        <v>0</v>
      </c>
      <c r="ED270" s="196">
        <f>+BP270</f>
        <v>0</v>
      </c>
      <c r="EE270" s="196">
        <f>+BQ270</f>
        <v>0</v>
      </c>
      <c r="EF270" s="196">
        <f>+BO270</f>
        <v>0</v>
      </c>
      <c r="EG270" s="196">
        <f>+BB270+BC270</f>
        <v>0</v>
      </c>
      <c r="EH270" s="196">
        <f>+BD270</f>
        <v>0</v>
      </c>
      <c r="EI270" s="196">
        <f>+BE270</f>
        <v>0</v>
      </c>
      <c r="EJ270" s="196">
        <f>+BR270</f>
        <v>0</v>
      </c>
      <c r="EK270" s="196">
        <f t="shared" si="431"/>
        <v>0</v>
      </c>
      <c r="EL270" s="196">
        <f>SUM(DX270:EK270)</f>
        <v>0</v>
      </c>
      <c r="EM270" s="169">
        <f>+EL270+DW270</f>
        <v>0</v>
      </c>
      <c r="EN270" s="509">
        <f t="shared" si="430"/>
        <v>0</v>
      </c>
    </row>
    <row r="271" spans="1:144" ht="24.75" hidden="1" customHeight="1">
      <c r="A271" s="189">
        <v>0</v>
      </c>
      <c r="B271" s="189" t="s">
        <v>348</v>
      </c>
      <c r="C271" s="189"/>
      <c r="D271" s="433"/>
      <c r="E271" s="433"/>
      <c r="F271" s="434"/>
      <c r="G271" s="435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436"/>
      <c r="V271" s="189"/>
      <c r="W271" s="433"/>
      <c r="X271" s="189"/>
      <c r="Y271" s="189"/>
      <c r="Z271" s="371"/>
      <c r="AA271" s="371"/>
      <c r="AB271" s="371"/>
      <c r="AC271" s="371"/>
      <c r="AD271" s="371"/>
      <c r="AE271" s="401"/>
      <c r="AF271" s="371"/>
      <c r="AG271" s="371"/>
      <c r="AH271" s="371"/>
      <c r="AI271" s="371"/>
      <c r="AJ271" s="371"/>
      <c r="AK271" s="371"/>
      <c r="AL271" s="371"/>
      <c r="AM271" s="371"/>
      <c r="AN271" s="371"/>
      <c r="AO271" s="371"/>
      <c r="AP271" s="371"/>
      <c r="AQ271" s="371"/>
      <c r="AR271" s="371"/>
      <c r="AS271" s="371"/>
      <c r="AT271" s="371"/>
      <c r="AU271" s="371"/>
      <c r="AV271" s="371"/>
      <c r="AW271" s="371"/>
      <c r="AZ271" s="371"/>
      <c r="BA271" s="371"/>
      <c r="BB271" s="371"/>
      <c r="BC271" s="371"/>
      <c r="BD271" s="371"/>
      <c r="BE271" s="371"/>
      <c r="BF271" s="371"/>
      <c r="BG271" s="371"/>
      <c r="BH271" s="371"/>
      <c r="BI271" s="371"/>
      <c r="BJ271" s="371"/>
      <c r="BK271" s="371"/>
      <c r="BM271" s="371"/>
      <c r="BO271" s="371"/>
      <c r="BP271" s="371"/>
      <c r="BQ271" s="371"/>
      <c r="BR271" s="371"/>
      <c r="BS271" s="371"/>
      <c r="BT271" s="371"/>
      <c r="BU271" s="371"/>
      <c r="BV271" s="371"/>
      <c r="BW271" s="862">
        <v>0</v>
      </c>
      <c r="BX271" s="371"/>
      <c r="BY271" s="371"/>
      <c r="BZ271" s="371"/>
      <c r="CA271" s="371"/>
      <c r="CB271" s="371"/>
      <c r="CC271" s="371"/>
      <c r="CD271" s="371"/>
      <c r="CE271" s="371"/>
      <c r="CF271" s="371"/>
      <c r="CG271" s="371"/>
      <c r="CH271" s="371"/>
      <c r="CI271" s="371"/>
      <c r="CJ271" s="371"/>
      <c r="CK271" s="371"/>
      <c r="CL271" s="386"/>
      <c r="CM271" s="386"/>
      <c r="CN271" s="386"/>
      <c r="CO271" s="386"/>
      <c r="CP271" s="386"/>
      <c r="CQ271" s="386"/>
      <c r="CR271" s="386"/>
      <c r="CS271" s="386"/>
      <c r="CT271" s="386"/>
      <c r="CU271" s="386"/>
      <c r="CV271" s="386"/>
      <c r="CW271" s="386"/>
      <c r="CX271" s="386"/>
      <c r="CY271" s="386"/>
      <c r="CZ271" s="386"/>
      <c r="DA271" s="386"/>
      <c r="DB271" s="386"/>
      <c r="DC271" s="386"/>
      <c r="DD271" s="386"/>
      <c r="DE271" s="437"/>
      <c r="DF271" s="437"/>
      <c r="DG271" s="223"/>
      <c r="DH271" s="438"/>
      <c r="DI271" s="30"/>
      <c r="DJ271" s="189">
        <f t="shared" si="429"/>
        <v>0</v>
      </c>
      <c r="DK271" s="189"/>
      <c r="DL271" s="189">
        <f>+CN271+CO271</f>
        <v>0</v>
      </c>
      <c r="DM271" s="189">
        <f>+CO271+CP271</f>
        <v>0</v>
      </c>
      <c r="DN271" s="189">
        <f>+CP271+CQ271</f>
        <v>0</v>
      </c>
      <c r="DO271" s="189"/>
      <c r="DP271" s="189"/>
      <c r="DQ271" s="189"/>
      <c r="DR271" s="189"/>
      <c r="DS271" s="189"/>
      <c r="DT271" s="189"/>
      <c r="DU271" s="189"/>
      <c r="DV271" s="189"/>
      <c r="DW271" s="189"/>
      <c r="DX271" s="189">
        <f>+Z271+AA271+AB271+AC271+AD271+AF271+AJ271+AK271+AL271+AM271+AN271+AO271+AP271+AQ271+AR271+AS271+AT271+AU271+AV271+BF271+BG271+BH271+BI271+BT271</f>
        <v>0</v>
      </c>
      <c r="DY271" s="189"/>
      <c r="DZ271" s="189"/>
      <c r="EA271" s="189"/>
      <c r="EB271" s="189"/>
      <c r="EC271" s="189"/>
      <c r="ED271" s="189"/>
      <c r="EE271" s="189"/>
      <c r="EF271" s="189"/>
      <c r="EG271" s="189"/>
      <c r="EH271" s="189"/>
      <c r="EI271" s="189"/>
      <c r="EJ271" s="189"/>
      <c r="EK271" s="189">
        <f t="shared" si="431"/>
        <v>0</v>
      </c>
      <c r="EL271" s="189"/>
      <c r="EM271" s="189"/>
      <c r="EN271" s="189">
        <f t="shared" si="430"/>
        <v>0</v>
      </c>
    </row>
    <row r="272" spans="1:144" ht="24.75" hidden="1" customHeight="1">
      <c r="A272" s="529" t="s">
        <v>685</v>
      </c>
      <c r="B272" s="530" t="s">
        <v>348</v>
      </c>
      <c r="C272" s="530" t="s">
        <v>647</v>
      </c>
      <c r="D272" s="531" t="s">
        <v>316</v>
      </c>
      <c r="E272" s="411" t="s">
        <v>555</v>
      </c>
      <c r="F272" s="309" t="s">
        <v>668</v>
      </c>
      <c r="G272" s="428" t="str">
        <f>MID(F272,14,7)</f>
        <v>1906004</v>
      </c>
      <c r="H272" s="358">
        <v>1906004</v>
      </c>
      <c r="I272" s="502">
        <f>+G272-H272</f>
        <v>0</v>
      </c>
      <c r="J272" s="532" t="s">
        <v>669</v>
      </c>
      <c r="K272" s="358" t="s">
        <v>670</v>
      </c>
      <c r="L272" s="532" t="s">
        <v>653</v>
      </c>
      <c r="M272" s="533" t="s">
        <v>685</v>
      </c>
      <c r="N272" s="532" t="s">
        <v>686</v>
      </c>
      <c r="O272" s="532" t="s">
        <v>673</v>
      </c>
      <c r="P272" s="504" t="str">
        <f>MID(C272,1,7)</f>
        <v>O230117</v>
      </c>
      <c r="Q272" s="504" t="str">
        <f>MID(H272,1,4)</f>
        <v>1906</v>
      </c>
      <c r="R272" s="504" t="str">
        <f>MID(C272,14,8)</f>
        <v>20240203</v>
      </c>
      <c r="S272" s="417" t="str">
        <f>MID(O272,1,2)</f>
        <v>15</v>
      </c>
      <c r="T272" s="504" t="str">
        <f>MID(H272,5,3)</f>
        <v>004</v>
      </c>
      <c r="U272" s="312" t="str">
        <f>CONCATENATE(P272,Q272,R272,S272,T272)</f>
        <v>O23011719062024020315004</v>
      </c>
      <c r="V272" s="505" t="s">
        <v>674</v>
      </c>
      <c r="W272" s="534" t="s">
        <v>687</v>
      </c>
      <c r="X272" s="506" t="s">
        <v>676</v>
      </c>
      <c r="Y272" s="507" t="s">
        <v>347</v>
      </c>
      <c r="Z272" s="389">
        <v>0</v>
      </c>
      <c r="AA272" s="389">
        <v>0</v>
      </c>
      <c r="AB272" s="389">
        <v>0</v>
      </c>
      <c r="AC272" s="389">
        <v>0</v>
      </c>
      <c r="AD272" s="389">
        <v>0</v>
      </c>
      <c r="AE272" s="405">
        <v>0</v>
      </c>
      <c r="AF272" s="389">
        <v>0</v>
      </c>
      <c r="AG272" s="389">
        <v>0</v>
      </c>
      <c r="AH272" s="389">
        <v>0</v>
      </c>
      <c r="AI272" s="389">
        <v>0</v>
      </c>
      <c r="AJ272" s="389">
        <v>0</v>
      </c>
      <c r="AK272" s="389">
        <v>0</v>
      </c>
      <c r="AL272" s="389">
        <v>0</v>
      </c>
      <c r="AM272" s="389">
        <v>0</v>
      </c>
      <c r="AN272" s="389">
        <v>0</v>
      </c>
      <c r="AO272" s="389">
        <v>0</v>
      </c>
      <c r="AP272" s="389">
        <v>0</v>
      </c>
      <c r="AQ272" s="389">
        <v>0</v>
      </c>
      <c r="AR272" s="389">
        <v>0</v>
      </c>
      <c r="AS272" s="389">
        <v>0</v>
      </c>
      <c r="AT272" s="389">
        <v>0</v>
      </c>
      <c r="AU272" s="389">
        <v>0</v>
      </c>
      <c r="AV272" s="389">
        <v>0</v>
      </c>
      <c r="AW272" s="406">
        <v>0</v>
      </c>
      <c r="AX272" s="407">
        <v>0</v>
      </c>
      <c r="AY272" s="407">
        <v>0</v>
      </c>
      <c r="AZ272" s="318">
        <f>SUM(Z272:AY272)</f>
        <v>0</v>
      </c>
      <c r="BA272" s="389">
        <v>0</v>
      </c>
      <c r="BB272" s="389">
        <v>0</v>
      </c>
      <c r="BC272" s="389">
        <v>0</v>
      </c>
      <c r="BD272" s="389">
        <v>0</v>
      </c>
      <c r="BE272" s="389">
        <v>0</v>
      </c>
      <c r="BF272" s="389">
        <v>0</v>
      </c>
      <c r="BG272" s="389">
        <v>0</v>
      </c>
      <c r="BH272" s="389">
        <v>0</v>
      </c>
      <c r="BI272" s="389">
        <v>0</v>
      </c>
      <c r="BJ272" s="389">
        <v>0</v>
      </c>
      <c r="BK272" s="389">
        <v>0</v>
      </c>
      <c r="BL272" s="406">
        <v>0</v>
      </c>
      <c r="BM272" s="389">
        <v>0</v>
      </c>
      <c r="BN272" s="406">
        <v>0</v>
      </c>
      <c r="BO272" s="389">
        <v>0</v>
      </c>
      <c r="BP272" s="389">
        <v>0</v>
      </c>
      <c r="BQ272" s="389">
        <v>0</v>
      </c>
      <c r="BR272" s="389">
        <v>0</v>
      </c>
      <c r="BS272" s="389">
        <v>0</v>
      </c>
      <c r="BT272" s="389">
        <v>0</v>
      </c>
      <c r="BU272" s="389">
        <f>SUM(BA272:BT272)</f>
        <v>0</v>
      </c>
      <c r="BV272" s="389">
        <f>+BU272+AZ272</f>
        <v>0</v>
      </c>
      <c r="BW272" s="870"/>
      <c r="BX272" s="389">
        <v>0</v>
      </c>
      <c r="BY272" s="389">
        <v>0</v>
      </c>
      <c r="BZ272" s="389">
        <v>0</v>
      </c>
      <c r="CA272" s="389">
        <v>0</v>
      </c>
      <c r="CB272" s="389">
        <v>0</v>
      </c>
      <c r="CC272" s="389">
        <v>0</v>
      </c>
      <c r="CD272" s="389">
        <v>0</v>
      </c>
      <c r="CE272" s="389">
        <v>0</v>
      </c>
      <c r="CF272" s="389">
        <v>0</v>
      </c>
      <c r="CG272" s="389">
        <v>0</v>
      </c>
      <c r="CH272" s="389">
        <v>0</v>
      </c>
      <c r="CI272" s="389">
        <v>0</v>
      </c>
      <c r="CJ272" s="389">
        <v>0</v>
      </c>
      <c r="CK272" s="389">
        <v>0</v>
      </c>
      <c r="CL272" s="389">
        <v>0</v>
      </c>
      <c r="CM272" s="389">
        <v>0</v>
      </c>
      <c r="CN272" s="389">
        <v>0</v>
      </c>
      <c r="CO272" s="389">
        <v>0</v>
      </c>
      <c r="CP272" s="389">
        <v>0</v>
      </c>
      <c r="CQ272" s="389">
        <v>0</v>
      </c>
      <c r="CR272" s="389">
        <v>0</v>
      </c>
      <c r="CS272" s="389">
        <v>0</v>
      </c>
      <c r="CT272" s="389">
        <v>0</v>
      </c>
      <c r="CU272" s="389">
        <v>0</v>
      </c>
      <c r="CV272" s="389">
        <v>0</v>
      </c>
      <c r="CW272" s="389">
        <f>SUM(BW272:CV272)</f>
        <v>0</v>
      </c>
      <c r="CX272" s="389">
        <v>0</v>
      </c>
      <c r="CY272" s="389">
        <v>0</v>
      </c>
      <c r="CZ272" s="389">
        <v>0</v>
      </c>
      <c r="DA272" s="389">
        <v>0</v>
      </c>
      <c r="DB272" s="318">
        <f>SUM(CX272:DA272)</f>
        <v>0</v>
      </c>
      <c r="DC272" s="318">
        <f>+DB272+CW272</f>
        <v>0</v>
      </c>
      <c r="DD272" s="318">
        <f>+DC272+BV272</f>
        <v>0</v>
      </c>
      <c r="DE272" s="355">
        <f>ROUND(SUM(DD272),-3)</f>
        <v>0</v>
      </c>
      <c r="DF272" s="355">
        <f>+DE272-DD272</f>
        <v>0</v>
      </c>
      <c r="DG272" s="223"/>
      <c r="DH272" s="324"/>
      <c r="DI272" s="167"/>
      <c r="DJ272" s="196">
        <f t="shared" si="429"/>
        <v>0</v>
      </c>
      <c r="DK272" s="196">
        <f>+CK272+CL272+CM272+CN272</f>
        <v>0</v>
      </c>
      <c r="DL272" s="196">
        <f>+CO272</f>
        <v>0</v>
      </c>
      <c r="DM272" s="196">
        <f>+CP272</f>
        <v>0</v>
      </c>
      <c r="DN272" s="196">
        <f>+CQ272</f>
        <v>0</v>
      </c>
      <c r="DO272" s="196">
        <f>+CX272</f>
        <v>0</v>
      </c>
      <c r="DP272" s="196">
        <f>+CY272+CZ272+DA272</f>
        <v>0</v>
      </c>
      <c r="DQ272" s="196">
        <f>+CS272</f>
        <v>0</v>
      </c>
      <c r="DR272" s="196">
        <v>0</v>
      </c>
      <c r="DS272" s="196">
        <f>+CR272</f>
        <v>0</v>
      </c>
      <c r="DT272" s="196">
        <f>+CT272</f>
        <v>0</v>
      </c>
      <c r="DU272" s="196">
        <f>+CU272</f>
        <v>0</v>
      </c>
      <c r="DV272" s="196">
        <f>+CV272</f>
        <v>0</v>
      </c>
      <c r="DW272" s="196">
        <f>SUM(DJ272:DV272)</f>
        <v>0</v>
      </c>
      <c r="DX272" s="196">
        <f>+Z272+AA272+AB272+AC272+AD272+AE272+AF272+AJ272+AK272+AL272+AM272+AN272+AO272+AP272+AQ272+AR272+AS272+AT272+AU272+AV272+BF272+AW272+AX272+AY272+BG272+BH272+BI272</f>
        <v>0</v>
      </c>
      <c r="DY272" s="196">
        <f>+AG272+AH272</f>
        <v>0</v>
      </c>
      <c r="DZ272" s="196">
        <f>+AH272</f>
        <v>0</v>
      </c>
      <c r="EA272" s="196">
        <f>+AI272</f>
        <v>0</v>
      </c>
      <c r="EB272" s="196">
        <f>+BA272</f>
        <v>0</v>
      </c>
      <c r="EC272" s="196">
        <f>+BJ272+BK272+BL272+BN272+BM272+BT272</f>
        <v>0</v>
      </c>
      <c r="ED272" s="196">
        <f>+BP272</f>
        <v>0</v>
      </c>
      <c r="EE272" s="196">
        <f>+BQ272</f>
        <v>0</v>
      </c>
      <c r="EF272" s="196">
        <f>+BO272</f>
        <v>0</v>
      </c>
      <c r="EG272" s="196">
        <f>+BB272+BC272</f>
        <v>0</v>
      </c>
      <c r="EH272" s="196">
        <f>+BD272</f>
        <v>0</v>
      </c>
      <c r="EI272" s="196">
        <f>+BE272</f>
        <v>0</v>
      </c>
      <c r="EJ272" s="196">
        <f>+BR272</f>
        <v>0</v>
      </c>
      <c r="EK272" s="196">
        <f t="shared" si="431"/>
        <v>0</v>
      </c>
      <c r="EL272" s="196">
        <f>SUM(DX272:EK272)</f>
        <v>0</v>
      </c>
      <c r="EM272" s="169">
        <f>+EL272+DW272</f>
        <v>0</v>
      </c>
      <c r="EN272" s="509">
        <f t="shared" si="430"/>
        <v>0</v>
      </c>
    </row>
    <row r="273" spans="1:144" ht="24.75" hidden="1" customHeight="1">
      <c r="A273" s="189">
        <v>0</v>
      </c>
      <c r="B273" s="189" t="s">
        <v>348</v>
      </c>
      <c r="C273" s="189"/>
      <c r="D273" s="433"/>
      <c r="E273" s="433"/>
      <c r="F273" s="434"/>
      <c r="G273" s="435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436"/>
      <c r="V273" s="189"/>
      <c r="W273" s="433"/>
      <c r="X273" s="189"/>
      <c r="Y273" s="189"/>
      <c r="Z273" s="371"/>
      <c r="AA273" s="371"/>
      <c r="AB273" s="371"/>
      <c r="AC273" s="371"/>
      <c r="AD273" s="371"/>
      <c r="AE273" s="401"/>
      <c r="AF273" s="371"/>
      <c r="AG273" s="371"/>
      <c r="AH273" s="371"/>
      <c r="AI273" s="371"/>
      <c r="AJ273" s="371"/>
      <c r="AK273" s="371"/>
      <c r="AL273" s="371"/>
      <c r="AM273" s="371"/>
      <c r="AN273" s="371"/>
      <c r="AO273" s="371"/>
      <c r="AP273" s="371"/>
      <c r="AQ273" s="371"/>
      <c r="AR273" s="371"/>
      <c r="AS273" s="371"/>
      <c r="AT273" s="371"/>
      <c r="AU273" s="371"/>
      <c r="AV273" s="371"/>
      <c r="AW273" s="371"/>
      <c r="AZ273" s="371"/>
      <c r="BA273" s="371"/>
      <c r="BB273" s="371"/>
      <c r="BC273" s="371"/>
      <c r="BD273" s="371"/>
      <c r="BE273" s="371"/>
      <c r="BF273" s="371"/>
      <c r="BG273" s="371"/>
      <c r="BH273" s="371"/>
      <c r="BI273" s="371"/>
      <c r="BJ273" s="371"/>
      <c r="BK273" s="371"/>
      <c r="BM273" s="371"/>
      <c r="BO273" s="371"/>
      <c r="BP273" s="371"/>
      <c r="BQ273" s="371"/>
      <c r="BR273" s="371"/>
      <c r="BS273" s="371"/>
      <c r="BT273" s="371"/>
      <c r="BU273" s="371"/>
      <c r="BV273" s="371"/>
      <c r="BW273" s="862">
        <v>0</v>
      </c>
      <c r="BX273" s="371"/>
      <c r="BY273" s="371"/>
      <c r="BZ273" s="371"/>
      <c r="CA273" s="371"/>
      <c r="CB273" s="371"/>
      <c r="CC273" s="371"/>
      <c r="CD273" s="371"/>
      <c r="CE273" s="371"/>
      <c r="CF273" s="371"/>
      <c r="CG273" s="371"/>
      <c r="CH273" s="371"/>
      <c r="CI273" s="371"/>
      <c r="CJ273" s="371"/>
      <c r="CK273" s="371"/>
      <c r="CL273" s="386"/>
      <c r="CM273" s="386"/>
      <c r="CN273" s="386"/>
      <c r="CO273" s="386"/>
      <c r="CP273" s="386"/>
      <c r="CQ273" s="386"/>
      <c r="CR273" s="386"/>
      <c r="CS273" s="386"/>
      <c r="CT273" s="386"/>
      <c r="CU273" s="386"/>
      <c r="CV273" s="386"/>
      <c r="CW273" s="386"/>
      <c r="CX273" s="386"/>
      <c r="CY273" s="386"/>
      <c r="CZ273" s="386"/>
      <c r="DA273" s="386"/>
      <c r="DB273" s="386"/>
      <c r="DC273" s="386"/>
      <c r="DD273" s="386"/>
      <c r="DE273" s="437"/>
      <c r="DF273" s="437"/>
      <c r="DG273" s="223"/>
      <c r="DH273" s="438"/>
      <c r="DI273" s="30"/>
      <c r="DJ273" s="189">
        <f t="shared" si="429"/>
        <v>0</v>
      </c>
      <c r="DK273" s="189"/>
      <c r="DL273" s="189">
        <f>+CN273+CO273</f>
        <v>0</v>
      </c>
      <c r="DM273" s="189">
        <f>+CO273+CP273</f>
        <v>0</v>
      </c>
      <c r="DN273" s="189">
        <f>+CP273+CQ273</f>
        <v>0</v>
      </c>
      <c r="DO273" s="189"/>
      <c r="DP273" s="189"/>
      <c r="DQ273" s="189"/>
      <c r="DR273" s="189"/>
      <c r="DS273" s="189"/>
      <c r="DT273" s="189"/>
      <c r="DU273" s="189"/>
      <c r="DV273" s="189"/>
      <c r="DW273" s="189"/>
      <c r="DX273" s="189">
        <f>+Z273+AA273+AB273+AC273+AD273+AF273+AJ273+AK273+AL273+AM273+AN273+AO273+AP273+AQ273+AR273+AS273+AT273+AU273+AV273+BF273+BG273+BH273+BI273+BT273</f>
        <v>0</v>
      </c>
      <c r="DY273" s="189"/>
      <c r="DZ273" s="189"/>
      <c r="EA273" s="189"/>
      <c r="EB273" s="189"/>
      <c r="EC273" s="189"/>
      <c r="ED273" s="189"/>
      <c r="EE273" s="189"/>
      <c r="EF273" s="189"/>
      <c r="EG273" s="189"/>
      <c r="EH273" s="189"/>
      <c r="EI273" s="189"/>
      <c r="EJ273" s="189"/>
      <c r="EK273" s="189">
        <f t="shared" si="431"/>
        <v>0</v>
      </c>
      <c r="EL273" s="189"/>
      <c r="EM273" s="189"/>
      <c r="EN273" s="189">
        <f t="shared" si="430"/>
        <v>0</v>
      </c>
    </row>
    <row r="274" spans="1:144" s="554" customFormat="1" ht="24.75" hidden="1" customHeight="1">
      <c r="A274" s="538" t="s">
        <v>688</v>
      </c>
      <c r="B274" s="539" t="s">
        <v>348</v>
      </c>
      <c r="C274" s="539" t="s">
        <v>647</v>
      </c>
      <c r="D274" s="540" t="s">
        <v>316</v>
      </c>
      <c r="E274" s="540" t="s">
        <v>318</v>
      </c>
      <c r="F274" s="541" t="s">
        <v>668</v>
      </c>
      <c r="G274" s="428" t="str">
        <f>MID(F274,14,7)</f>
        <v>1906004</v>
      </c>
      <c r="H274" s="542">
        <v>1906004</v>
      </c>
      <c r="I274" s="502">
        <f>+G274-H274</f>
        <v>0</v>
      </c>
      <c r="J274" s="543" t="s">
        <v>669</v>
      </c>
      <c r="K274" s="542" t="s">
        <v>670</v>
      </c>
      <c r="L274" s="543" t="s">
        <v>653</v>
      </c>
      <c r="M274" s="544" t="s">
        <v>688</v>
      </c>
      <c r="N274" s="543" t="s">
        <v>689</v>
      </c>
      <c r="O274" s="543" t="s">
        <v>673</v>
      </c>
      <c r="P274" s="504" t="str">
        <f>MID(C274,1,7)</f>
        <v>O230117</v>
      </c>
      <c r="Q274" s="504" t="str">
        <f>MID(H274,1,4)</f>
        <v>1906</v>
      </c>
      <c r="R274" s="504" t="str">
        <f>MID(C274,14,8)</f>
        <v>20240203</v>
      </c>
      <c r="S274" s="417" t="str">
        <f>MID(O274,1,2)</f>
        <v>15</v>
      </c>
      <c r="T274" s="504" t="str">
        <f>MID(H274,5,3)</f>
        <v>004</v>
      </c>
      <c r="U274" s="312" t="str">
        <f>CONCATENATE(P274,Q274,R274,S274,T274)</f>
        <v>O23011719062024020315004</v>
      </c>
      <c r="V274" s="545" t="s">
        <v>674</v>
      </c>
      <c r="W274" s="546" t="s">
        <v>684</v>
      </c>
      <c r="X274" s="547" t="s">
        <v>676</v>
      </c>
      <c r="Y274" s="548" t="s">
        <v>347</v>
      </c>
      <c r="Z274" s="549">
        <v>0</v>
      </c>
      <c r="AA274" s="549">
        <v>0</v>
      </c>
      <c r="AB274" s="549">
        <v>0</v>
      </c>
      <c r="AC274" s="549">
        <v>0</v>
      </c>
      <c r="AD274" s="549">
        <v>0</v>
      </c>
      <c r="AE274" s="431">
        <f>3937490393+607</f>
        <v>3937491000</v>
      </c>
      <c r="AF274" s="549">
        <v>0</v>
      </c>
      <c r="AG274" s="549">
        <v>0</v>
      </c>
      <c r="AH274" s="549">
        <v>0</v>
      </c>
      <c r="AI274" s="549">
        <v>0</v>
      </c>
      <c r="AJ274" s="549">
        <v>0</v>
      </c>
      <c r="AK274" s="549">
        <v>0</v>
      </c>
      <c r="AL274" s="549">
        <v>0</v>
      </c>
      <c r="AM274" s="549">
        <v>0</v>
      </c>
      <c r="AN274" s="549">
        <v>0</v>
      </c>
      <c r="AO274" s="549">
        <v>0</v>
      </c>
      <c r="AP274" s="549">
        <v>0</v>
      </c>
      <c r="AQ274" s="549">
        <v>0</v>
      </c>
      <c r="AR274" s="549">
        <v>0</v>
      </c>
      <c r="AS274" s="549">
        <v>0</v>
      </c>
      <c r="AT274" s="549">
        <v>0</v>
      </c>
      <c r="AU274" s="528">
        <v>0</v>
      </c>
      <c r="AV274" s="549">
        <v>0</v>
      </c>
      <c r="AW274" s="431">
        <f>8515744751+260432856+393</f>
        <v>8776178000</v>
      </c>
      <c r="AX274" s="550">
        <v>0</v>
      </c>
      <c r="AY274" s="550">
        <v>0</v>
      </c>
      <c r="AZ274" s="318">
        <f>SUM(Z274:AY274)</f>
        <v>12713669000</v>
      </c>
      <c r="BA274" s="549">
        <v>0</v>
      </c>
      <c r="BB274" s="549">
        <v>0</v>
      </c>
      <c r="BC274" s="549">
        <v>0</v>
      </c>
      <c r="BD274" s="549">
        <v>0</v>
      </c>
      <c r="BE274" s="549">
        <v>0</v>
      </c>
      <c r="BF274" s="549">
        <v>0</v>
      </c>
      <c r="BG274" s="549">
        <v>0</v>
      </c>
      <c r="BH274" s="549">
        <v>0</v>
      </c>
      <c r="BI274" s="549">
        <v>0</v>
      </c>
      <c r="BJ274" s="549">
        <v>0</v>
      </c>
      <c r="BK274" s="549">
        <f>728935858-728935858</f>
        <v>0</v>
      </c>
      <c r="BL274" s="528">
        <f>321401734+266</f>
        <v>321402000</v>
      </c>
      <c r="BM274" s="549">
        <v>0</v>
      </c>
      <c r="BN274" s="432">
        <f>430078532+468</f>
        <v>430079000</v>
      </c>
      <c r="BO274" s="549">
        <v>0</v>
      </c>
      <c r="BP274" s="549">
        <v>0</v>
      </c>
      <c r="BQ274" s="549">
        <v>0</v>
      </c>
      <c r="BR274" s="549">
        <v>0</v>
      </c>
      <c r="BS274" s="549">
        <v>0</v>
      </c>
      <c r="BT274" s="549">
        <v>0</v>
      </c>
      <c r="BU274" s="551">
        <f>SUM(BA274:BT274)</f>
        <v>751481000</v>
      </c>
      <c r="BV274" s="551">
        <f>+BU274+AZ274</f>
        <v>13465150000</v>
      </c>
      <c r="BW274" s="873"/>
      <c r="BX274" s="549">
        <v>0</v>
      </c>
      <c r="BY274" s="549">
        <v>0</v>
      </c>
      <c r="BZ274" s="549">
        <v>0</v>
      </c>
      <c r="CA274" s="549">
        <v>0</v>
      </c>
      <c r="CB274" s="549">
        <v>0</v>
      </c>
      <c r="CC274" s="549">
        <v>0</v>
      </c>
      <c r="CD274" s="549">
        <v>0</v>
      </c>
      <c r="CE274" s="549">
        <v>0</v>
      </c>
      <c r="CF274" s="549">
        <v>0</v>
      </c>
      <c r="CG274" s="549">
        <v>0</v>
      </c>
      <c r="CH274" s="549">
        <v>0</v>
      </c>
      <c r="CI274" s="549">
        <v>0</v>
      </c>
      <c r="CJ274" s="549">
        <v>0</v>
      </c>
      <c r="CK274" s="549">
        <v>0</v>
      </c>
      <c r="CL274" s="549">
        <v>0</v>
      </c>
      <c r="CM274" s="549">
        <v>0</v>
      </c>
      <c r="CN274" s="549">
        <v>0</v>
      </c>
      <c r="CO274" s="549">
        <v>0</v>
      </c>
      <c r="CP274" s="549">
        <v>0</v>
      </c>
      <c r="CQ274" s="549">
        <v>0</v>
      </c>
      <c r="CR274" s="549">
        <v>0</v>
      </c>
      <c r="CS274" s="549">
        <v>0</v>
      </c>
      <c r="CT274" s="549">
        <v>0</v>
      </c>
      <c r="CU274" s="549">
        <v>0</v>
      </c>
      <c r="CV274" s="549">
        <v>0</v>
      </c>
      <c r="CW274" s="549">
        <f>SUM(BW274:CV274)</f>
        <v>0</v>
      </c>
      <c r="CX274" s="549">
        <v>0</v>
      </c>
      <c r="CY274" s="549">
        <v>0</v>
      </c>
      <c r="CZ274" s="549">
        <v>0</v>
      </c>
      <c r="DA274" s="549">
        <v>0</v>
      </c>
      <c r="DB274" s="318">
        <f>SUM(CX274:DA274)</f>
        <v>0</v>
      </c>
      <c r="DC274" s="318">
        <f>+DB274+CW274</f>
        <v>0</v>
      </c>
      <c r="DD274" s="318">
        <f>+DC274+BV274</f>
        <v>13465150000</v>
      </c>
      <c r="DE274" s="355">
        <f>ROUND(SUM(DD274),-3)</f>
        <v>13465150000</v>
      </c>
      <c r="DF274" s="355">
        <f>+DE274-DD274</f>
        <v>0</v>
      </c>
      <c r="DG274" s="223"/>
      <c r="DH274" s="552"/>
      <c r="DI274" s="167"/>
      <c r="DJ274" s="196">
        <f t="shared" si="429"/>
        <v>0</v>
      </c>
      <c r="DK274" s="196">
        <f>+CK274+CL274+CM274+CN274</f>
        <v>0</v>
      </c>
      <c r="DL274" s="196">
        <f>+CO274</f>
        <v>0</v>
      </c>
      <c r="DM274" s="196">
        <f>+CP274</f>
        <v>0</v>
      </c>
      <c r="DN274" s="196">
        <f>+CQ274</f>
        <v>0</v>
      </c>
      <c r="DO274" s="196">
        <f>+CX274</f>
        <v>0</v>
      </c>
      <c r="DP274" s="196">
        <f>+CY274+CZ274+DA274</f>
        <v>0</v>
      </c>
      <c r="DQ274" s="196">
        <f>+CS274</f>
        <v>0</v>
      </c>
      <c r="DR274" s="196">
        <v>0</v>
      </c>
      <c r="DS274" s="196">
        <f>+CR274</f>
        <v>0</v>
      </c>
      <c r="DT274" s="196">
        <f>+CT274</f>
        <v>0</v>
      </c>
      <c r="DU274" s="196">
        <f>+CU274</f>
        <v>0</v>
      </c>
      <c r="DV274" s="196">
        <f>+CV274</f>
        <v>0</v>
      </c>
      <c r="DW274" s="196">
        <f>SUM(DJ274:DV274)</f>
        <v>0</v>
      </c>
      <c r="DX274" s="196">
        <f>+Z274+AA274+AB274+AC274+AD274+AE274+AF274+AJ274+AK274+AL274+AM274+AN274+AO274+AP274+AQ274+AR274+AS274+AT274+AU274+AV274+BF274+AW274+AX274+AY274+BG274+BH274+BI274</f>
        <v>12713669000</v>
      </c>
      <c r="DY274" s="196">
        <f>+AG274+AH274</f>
        <v>0</v>
      </c>
      <c r="DZ274" s="196">
        <f>+AH274</f>
        <v>0</v>
      </c>
      <c r="EA274" s="196">
        <f>+AI274</f>
        <v>0</v>
      </c>
      <c r="EB274" s="196">
        <f>+BA274</f>
        <v>0</v>
      </c>
      <c r="EC274" s="196">
        <f>+BJ274+BK274+BL274+BN274+BM274+BT274</f>
        <v>751481000</v>
      </c>
      <c r="ED274" s="196">
        <f>+BP274</f>
        <v>0</v>
      </c>
      <c r="EE274" s="196">
        <f>+BQ274</f>
        <v>0</v>
      </c>
      <c r="EF274" s="196">
        <f>+BO274</f>
        <v>0</v>
      </c>
      <c r="EG274" s="196">
        <f>+BB274+BC274</f>
        <v>0</v>
      </c>
      <c r="EH274" s="196">
        <f>+BD274</f>
        <v>0</v>
      </c>
      <c r="EI274" s="196">
        <f>+BE274</f>
        <v>0</v>
      </c>
      <c r="EJ274" s="196">
        <f>+BR274</f>
        <v>0</v>
      </c>
      <c r="EK274" s="196">
        <f t="shared" si="431"/>
        <v>0</v>
      </c>
      <c r="EL274" s="196">
        <f>SUM(DX274:EK274)</f>
        <v>13465150000</v>
      </c>
      <c r="EM274" s="169">
        <f>+EL274+DW274</f>
        <v>13465150000</v>
      </c>
      <c r="EN274" s="553">
        <f t="shared" si="430"/>
        <v>0</v>
      </c>
    </row>
    <row r="275" spans="1:144" ht="24.75" hidden="1" customHeight="1">
      <c r="A275" s="189">
        <v>0</v>
      </c>
      <c r="B275" s="189"/>
      <c r="C275" s="189"/>
      <c r="D275" s="433"/>
      <c r="E275" s="433"/>
      <c r="F275" s="434"/>
      <c r="G275" s="435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436"/>
      <c r="V275" s="189"/>
      <c r="W275" s="433"/>
      <c r="X275" s="189"/>
      <c r="Y275" s="189"/>
      <c r="Z275" s="371"/>
      <c r="AA275" s="371"/>
      <c r="AB275" s="371"/>
      <c r="AC275" s="371"/>
      <c r="AD275" s="371"/>
      <c r="AE275" s="401"/>
      <c r="AF275" s="371"/>
      <c r="AG275" s="371"/>
      <c r="AH275" s="371"/>
      <c r="AI275" s="371"/>
      <c r="AJ275" s="371"/>
      <c r="AK275" s="371"/>
      <c r="AL275" s="371"/>
      <c r="AM275" s="371"/>
      <c r="AN275" s="371"/>
      <c r="AO275" s="371"/>
      <c r="AP275" s="371"/>
      <c r="AQ275" s="371"/>
      <c r="AR275" s="371"/>
      <c r="AS275" s="371"/>
      <c r="AT275" s="371"/>
      <c r="AU275" s="371"/>
      <c r="AV275" s="371"/>
      <c r="AW275" s="371"/>
      <c r="AZ275" s="371"/>
      <c r="BA275" s="371"/>
      <c r="BB275" s="371"/>
      <c r="BC275" s="371"/>
      <c r="BD275" s="371"/>
      <c r="BE275" s="371"/>
      <c r="BF275" s="371"/>
      <c r="BG275" s="371"/>
      <c r="BH275" s="371"/>
      <c r="BI275" s="371"/>
      <c r="BJ275" s="371"/>
      <c r="BK275" s="371"/>
      <c r="BM275" s="371"/>
      <c r="BO275" s="371"/>
      <c r="BP275" s="371"/>
      <c r="BQ275" s="371"/>
      <c r="BR275" s="371"/>
      <c r="BS275" s="371"/>
      <c r="BT275" s="371"/>
      <c r="BU275" s="371"/>
      <c r="BV275" s="371"/>
      <c r="BW275" s="862">
        <v>0</v>
      </c>
      <c r="BX275" s="371"/>
      <c r="BY275" s="371"/>
      <c r="BZ275" s="371"/>
      <c r="CA275" s="371"/>
      <c r="CB275" s="371"/>
      <c r="CC275" s="371"/>
      <c r="CD275" s="371"/>
      <c r="CE275" s="371"/>
      <c r="CF275" s="371"/>
      <c r="CG275" s="371"/>
      <c r="CH275" s="371"/>
      <c r="CI275" s="371"/>
      <c r="CJ275" s="371"/>
      <c r="CK275" s="371"/>
      <c r="CL275" s="386"/>
      <c r="CM275" s="386"/>
      <c r="CN275" s="386"/>
      <c r="CO275" s="386"/>
      <c r="CP275" s="386"/>
      <c r="CQ275" s="386"/>
      <c r="CR275" s="386"/>
      <c r="CS275" s="386"/>
      <c r="CT275" s="386"/>
      <c r="CU275" s="386"/>
      <c r="CV275" s="386"/>
      <c r="CW275" s="386"/>
      <c r="CX275" s="386"/>
      <c r="CY275" s="386"/>
      <c r="CZ275" s="386"/>
      <c r="DA275" s="386"/>
      <c r="DB275" s="386"/>
      <c r="DC275" s="386"/>
      <c r="DD275" s="386"/>
      <c r="DE275" s="437"/>
      <c r="DF275" s="437"/>
      <c r="DG275" s="223"/>
      <c r="DH275" s="438"/>
      <c r="DI275" s="30"/>
      <c r="DJ275" s="189">
        <f t="shared" si="429"/>
        <v>0</v>
      </c>
      <c r="DK275" s="189"/>
      <c r="DL275" s="189">
        <f>+CN275+CO275</f>
        <v>0</v>
      </c>
      <c r="DM275" s="189">
        <f>+CO275+CP275</f>
        <v>0</v>
      </c>
      <c r="DN275" s="189">
        <f>+CP275+CQ275</f>
        <v>0</v>
      </c>
      <c r="DO275" s="189"/>
      <c r="DP275" s="189"/>
      <c r="DQ275" s="189"/>
      <c r="DR275" s="189"/>
      <c r="DS275" s="189"/>
      <c r="DT275" s="189"/>
      <c r="DU275" s="189"/>
      <c r="DV275" s="189"/>
      <c r="DW275" s="189"/>
      <c r="DX275" s="189">
        <f>+Z275+AA275+AB275+AC275+AD275+AF275+AJ275+AK275+AL275+AM275+AN275+AO275+AP275+AQ275+AR275+AS275+AT275+AU275+AV275+BF275+BG275+BH275+BI275+BT275</f>
        <v>0</v>
      </c>
      <c r="DY275" s="189"/>
      <c r="DZ275" s="189"/>
      <c r="EA275" s="189"/>
      <c r="EB275" s="189"/>
      <c r="EC275" s="189"/>
      <c r="ED275" s="189"/>
      <c r="EE275" s="189"/>
      <c r="EF275" s="189"/>
      <c r="EG275" s="189"/>
      <c r="EH275" s="189"/>
      <c r="EI275" s="189"/>
      <c r="EJ275" s="189"/>
      <c r="EK275" s="189">
        <f t="shared" si="431"/>
        <v>0</v>
      </c>
      <c r="EL275" s="189"/>
      <c r="EM275" s="189"/>
      <c r="EN275" s="189">
        <f t="shared" si="430"/>
        <v>0</v>
      </c>
    </row>
    <row r="276" spans="1:144" ht="24.75" hidden="1" customHeight="1">
      <c r="A276" s="529" t="s">
        <v>690</v>
      </c>
      <c r="B276" s="530" t="s">
        <v>348</v>
      </c>
      <c r="C276" s="530" t="s">
        <v>647</v>
      </c>
      <c r="D276" s="531" t="s">
        <v>316</v>
      </c>
      <c r="E276" s="531" t="s">
        <v>318</v>
      </c>
      <c r="F276" s="309" t="s">
        <v>668</v>
      </c>
      <c r="G276" s="428" t="str">
        <f>MID(F276,14,7)</f>
        <v>1906004</v>
      </c>
      <c r="H276" s="358">
        <v>1906004</v>
      </c>
      <c r="I276" s="502">
        <f>+G276-H276</f>
        <v>0</v>
      </c>
      <c r="J276" s="532" t="s">
        <v>669</v>
      </c>
      <c r="K276" s="358" t="s">
        <v>670</v>
      </c>
      <c r="L276" s="532" t="s">
        <v>653</v>
      </c>
      <c r="M276" s="533" t="s">
        <v>690</v>
      </c>
      <c r="N276" s="532" t="s">
        <v>691</v>
      </c>
      <c r="O276" s="532" t="s">
        <v>673</v>
      </c>
      <c r="P276" s="504" t="str">
        <f>MID(C276,1,7)</f>
        <v>O230117</v>
      </c>
      <c r="Q276" s="504" t="str">
        <f>MID(H276,1,4)</f>
        <v>1906</v>
      </c>
      <c r="R276" s="504" t="str">
        <f>MID(C276,14,8)</f>
        <v>20240203</v>
      </c>
      <c r="S276" s="417" t="str">
        <f>MID(O276,1,2)</f>
        <v>15</v>
      </c>
      <c r="T276" s="504" t="str">
        <f>MID(H276,5,3)</f>
        <v>004</v>
      </c>
      <c r="U276" s="312" t="str">
        <f>CONCATENATE(P276,Q276,R276,S276,T276)</f>
        <v>O23011719062024020315004</v>
      </c>
      <c r="V276" s="505" t="s">
        <v>674</v>
      </c>
      <c r="W276" s="534" t="s">
        <v>687</v>
      </c>
      <c r="X276" s="506" t="s">
        <v>676</v>
      </c>
      <c r="Y276" s="507" t="s">
        <v>347</v>
      </c>
      <c r="Z276" s="389">
        <v>0</v>
      </c>
      <c r="AA276" s="389">
        <v>0</v>
      </c>
      <c r="AB276" s="389">
        <v>0</v>
      </c>
      <c r="AC276" s="389">
        <v>0</v>
      </c>
      <c r="AD276" s="389">
        <v>0</v>
      </c>
      <c r="AE276" s="405">
        <v>0</v>
      </c>
      <c r="AF276" s="389">
        <v>0</v>
      </c>
      <c r="AG276" s="389">
        <v>0</v>
      </c>
      <c r="AH276" s="389">
        <v>0</v>
      </c>
      <c r="AI276" s="389">
        <v>0</v>
      </c>
      <c r="AJ276" s="389">
        <v>0</v>
      </c>
      <c r="AK276" s="389">
        <v>0</v>
      </c>
      <c r="AL276" s="389">
        <v>0</v>
      </c>
      <c r="AM276" s="389">
        <v>0</v>
      </c>
      <c r="AN276" s="389">
        <v>0</v>
      </c>
      <c r="AO276" s="389">
        <v>0</v>
      </c>
      <c r="AP276" s="389">
        <v>0</v>
      </c>
      <c r="AQ276" s="389">
        <v>0</v>
      </c>
      <c r="AR276" s="389">
        <v>0</v>
      </c>
      <c r="AS276" s="389">
        <v>0</v>
      </c>
      <c r="AT276" s="389">
        <v>0</v>
      </c>
      <c r="AU276" s="389">
        <v>0</v>
      </c>
      <c r="AV276" s="389">
        <v>0</v>
      </c>
      <c r="AW276" s="406">
        <v>0</v>
      </c>
      <c r="AX276" s="407">
        <v>0</v>
      </c>
      <c r="AY276" s="407">
        <v>0</v>
      </c>
      <c r="AZ276" s="318">
        <f>SUM(Z276:AY276)</f>
        <v>0</v>
      </c>
      <c r="BA276" s="389">
        <v>0</v>
      </c>
      <c r="BB276" s="389">
        <v>0</v>
      </c>
      <c r="BC276" s="389">
        <v>0</v>
      </c>
      <c r="BD276" s="389">
        <v>0</v>
      </c>
      <c r="BE276" s="389">
        <v>0</v>
      </c>
      <c r="BF276" s="389">
        <v>0</v>
      </c>
      <c r="BG276" s="389">
        <v>0</v>
      </c>
      <c r="BH276" s="389">
        <v>0</v>
      </c>
      <c r="BI276" s="389">
        <v>0</v>
      </c>
      <c r="BJ276" s="389">
        <v>0</v>
      </c>
      <c r="BK276" s="389">
        <v>0</v>
      </c>
      <c r="BL276" s="406">
        <v>0</v>
      </c>
      <c r="BM276" s="389">
        <v>0</v>
      </c>
      <c r="BN276" s="406">
        <v>0</v>
      </c>
      <c r="BO276" s="389">
        <v>0</v>
      </c>
      <c r="BP276" s="389">
        <v>0</v>
      </c>
      <c r="BQ276" s="389">
        <v>0</v>
      </c>
      <c r="BR276" s="389">
        <v>0</v>
      </c>
      <c r="BS276" s="389">
        <v>0</v>
      </c>
      <c r="BT276" s="389">
        <v>0</v>
      </c>
      <c r="BU276" s="389">
        <f>SUM(BA276:BT276)</f>
        <v>0</v>
      </c>
      <c r="BV276" s="389">
        <f>+BU276+AZ276</f>
        <v>0</v>
      </c>
      <c r="BW276" s="870"/>
      <c r="BX276" s="389">
        <v>0</v>
      </c>
      <c r="BY276" s="389">
        <v>0</v>
      </c>
      <c r="BZ276" s="389">
        <v>0</v>
      </c>
      <c r="CA276" s="389">
        <v>0</v>
      </c>
      <c r="CB276" s="389">
        <v>0</v>
      </c>
      <c r="CC276" s="389">
        <v>0</v>
      </c>
      <c r="CD276" s="389">
        <v>0</v>
      </c>
      <c r="CE276" s="389">
        <v>0</v>
      </c>
      <c r="CF276" s="389">
        <v>0</v>
      </c>
      <c r="CG276" s="389">
        <v>0</v>
      </c>
      <c r="CH276" s="389">
        <v>0</v>
      </c>
      <c r="CI276" s="389">
        <v>0</v>
      </c>
      <c r="CJ276" s="389">
        <v>0</v>
      </c>
      <c r="CK276" s="389">
        <v>0</v>
      </c>
      <c r="CL276" s="389">
        <v>0</v>
      </c>
      <c r="CM276" s="389">
        <v>0</v>
      </c>
      <c r="CN276" s="389">
        <v>0</v>
      </c>
      <c r="CO276" s="389">
        <v>0</v>
      </c>
      <c r="CP276" s="389">
        <v>0</v>
      </c>
      <c r="CQ276" s="389">
        <v>0</v>
      </c>
      <c r="CR276" s="389">
        <v>0</v>
      </c>
      <c r="CS276" s="389">
        <v>0</v>
      </c>
      <c r="CT276" s="389">
        <v>0</v>
      </c>
      <c r="CU276" s="389">
        <v>0</v>
      </c>
      <c r="CV276" s="389">
        <v>0</v>
      </c>
      <c r="CW276" s="389">
        <f>SUM(BW276:CV276)</f>
        <v>0</v>
      </c>
      <c r="CX276" s="389">
        <v>0</v>
      </c>
      <c r="CY276" s="389">
        <v>0</v>
      </c>
      <c r="CZ276" s="389">
        <v>0</v>
      </c>
      <c r="DA276" s="389">
        <v>0</v>
      </c>
      <c r="DB276" s="318">
        <f>SUM(CX276:DA276)</f>
        <v>0</v>
      </c>
      <c r="DC276" s="318">
        <f>+DB276+CW276</f>
        <v>0</v>
      </c>
      <c r="DD276" s="318">
        <f>+DC276+BV276</f>
        <v>0</v>
      </c>
      <c r="DE276" s="355">
        <f>ROUND(SUM(DD276),-3)</f>
        <v>0</v>
      </c>
      <c r="DF276" s="355">
        <f>+DE276-DD276</f>
        <v>0</v>
      </c>
      <c r="DG276" s="223"/>
      <c r="DH276" s="324"/>
      <c r="DI276" s="167"/>
      <c r="DJ276" s="196">
        <f t="shared" si="429"/>
        <v>0</v>
      </c>
      <c r="DK276" s="196">
        <f>+CK276+CL276+CM276+CN276</f>
        <v>0</v>
      </c>
      <c r="DL276" s="196">
        <f>+CO276</f>
        <v>0</v>
      </c>
      <c r="DM276" s="196">
        <f>+CP276</f>
        <v>0</v>
      </c>
      <c r="DN276" s="196">
        <f>+CQ276</f>
        <v>0</v>
      </c>
      <c r="DO276" s="196">
        <f>+CX276</f>
        <v>0</v>
      </c>
      <c r="DP276" s="196">
        <f>+CY276+CZ276+DA276</f>
        <v>0</v>
      </c>
      <c r="DQ276" s="196">
        <f>+CS276</f>
        <v>0</v>
      </c>
      <c r="DR276" s="196">
        <v>0</v>
      </c>
      <c r="DS276" s="196">
        <f>+CR276</f>
        <v>0</v>
      </c>
      <c r="DT276" s="196">
        <f>+CT276</f>
        <v>0</v>
      </c>
      <c r="DU276" s="196">
        <f>+CU276</f>
        <v>0</v>
      </c>
      <c r="DV276" s="196">
        <f>+CV276</f>
        <v>0</v>
      </c>
      <c r="DW276" s="196">
        <f>SUM(DJ276:DV276)</f>
        <v>0</v>
      </c>
      <c r="DX276" s="196">
        <f>+Z276+AA276+AB276+AC276+AD276+AE276+AF276+AJ276+AK276+AL276+AM276+AN276+AO276+AP276+AQ276+AR276+AS276+AT276+AU276+AV276+BF276+AW276+AX276+AY276+BG276+BH276+BI276</f>
        <v>0</v>
      </c>
      <c r="DY276" s="196">
        <f>+AG276+AH276</f>
        <v>0</v>
      </c>
      <c r="DZ276" s="196">
        <f>+AH276</f>
        <v>0</v>
      </c>
      <c r="EA276" s="196">
        <f>+AI276</f>
        <v>0</v>
      </c>
      <c r="EB276" s="196">
        <f>+BA276</f>
        <v>0</v>
      </c>
      <c r="EC276" s="196">
        <f>+BJ276+BK276+BL276+BN276+BM276+BT276</f>
        <v>0</v>
      </c>
      <c r="ED276" s="196">
        <f>+BP276</f>
        <v>0</v>
      </c>
      <c r="EE276" s="196">
        <f>+BQ276</f>
        <v>0</v>
      </c>
      <c r="EF276" s="196">
        <f>+BO276</f>
        <v>0</v>
      </c>
      <c r="EG276" s="196">
        <f>+BB276+BC276</f>
        <v>0</v>
      </c>
      <c r="EH276" s="196">
        <f>+BD276</f>
        <v>0</v>
      </c>
      <c r="EI276" s="196">
        <f>+BE276</f>
        <v>0</v>
      </c>
      <c r="EJ276" s="196">
        <f>+BR276</f>
        <v>0</v>
      </c>
      <c r="EK276" s="196">
        <f t="shared" si="431"/>
        <v>0</v>
      </c>
      <c r="EL276" s="196">
        <f>SUM(DX276:EK276)</f>
        <v>0</v>
      </c>
      <c r="EM276" s="169">
        <f>+EL276+DW276</f>
        <v>0</v>
      </c>
      <c r="EN276" s="509">
        <f t="shared" si="430"/>
        <v>0</v>
      </c>
    </row>
    <row r="277" spans="1:144" ht="24.75" hidden="1" customHeight="1">
      <c r="A277" s="189">
        <v>0</v>
      </c>
      <c r="B277" s="189" t="s">
        <v>348</v>
      </c>
      <c r="C277" s="189"/>
      <c r="D277" s="433"/>
      <c r="E277" s="433"/>
      <c r="F277" s="434"/>
      <c r="G277" s="435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436"/>
      <c r="V277" s="189"/>
      <c r="W277" s="433"/>
      <c r="X277" s="189"/>
      <c r="Y277" s="189"/>
      <c r="Z277" s="371"/>
      <c r="AA277" s="371"/>
      <c r="AB277" s="371"/>
      <c r="AC277" s="371"/>
      <c r="AD277" s="371"/>
      <c r="AE277" s="401"/>
      <c r="AF277" s="371"/>
      <c r="AG277" s="371"/>
      <c r="AH277" s="371"/>
      <c r="AI277" s="371"/>
      <c r="AJ277" s="371"/>
      <c r="AK277" s="371"/>
      <c r="AL277" s="371"/>
      <c r="AM277" s="371"/>
      <c r="AN277" s="371"/>
      <c r="AO277" s="371"/>
      <c r="AP277" s="371"/>
      <c r="AQ277" s="371"/>
      <c r="AR277" s="371"/>
      <c r="AS277" s="371"/>
      <c r="AT277" s="371"/>
      <c r="AU277" s="371"/>
      <c r="AV277" s="371"/>
      <c r="AW277" s="371"/>
      <c r="AZ277" s="371"/>
      <c r="BA277" s="371"/>
      <c r="BB277" s="371"/>
      <c r="BC277" s="371"/>
      <c r="BD277" s="371"/>
      <c r="BE277" s="371"/>
      <c r="BF277" s="371"/>
      <c r="BG277" s="371"/>
      <c r="BH277" s="371"/>
      <c r="BI277" s="371"/>
      <c r="BJ277" s="371"/>
      <c r="BK277" s="371"/>
      <c r="BM277" s="371"/>
      <c r="BO277" s="371"/>
      <c r="BP277" s="371"/>
      <c r="BQ277" s="371"/>
      <c r="BR277" s="371"/>
      <c r="BS277" s="371"/>
      <c r="BT277" s="371"/>
      <c r="BU277" s="371"/>
      <c r="BV277" s="371"/>
      <c r="BW277" s="862">
        <v>0</v>
      </c>
      <c r="BX277" s="371"/>
      <c r="BY277" s="371"/>
      <c r="BZ277" s="371"/>
      <c r="CA277" s="371"/>
      <c r="CB277" s="371"/>
      <c r="CC277" s="371"/>
      <c r="CD277" s="371"/>
      <c r="CE277" s="371"/>
      <c r="CF277" s="371"/>
      <c r="CG277" s="371"/>
      <c r="CH277" s="371"/>
      <c r="CI277" s="371"/>
      <c r="CJ277" s="371"/>
      <c r="CK277" s="371"/>
      <c r="CL277" s="386"/>
      <c r="CM277" s="386"/>
      <c r="CN277" s="386"/>
      <c r="CO277" s="386"/>
      <c r="CP277" s="386"/>
      <c r="CQ277" s="386"/>
      <c r="CR277" s="386"/>
      <c r="CS277" s="386"/>
      <c r="CT277" s="386"/>
      <c r="CU277" s="386"/>
      <c r="CV277" s="386"/>
      <c r="CW277" s="386"/>
      <c r="CX277" s="386"/>
      <c r="CY277" s="386"/>
      <c r="CZ277" s="386"/>
      <c r="DA277" s="386"/>
      <c r="DB277" s="386"/>
      <c r="DC277" s="386"/>
      <c r="DD277" s="386"/>
      <c r="DE277" s="437"/>
      <c r="DF277" s="437"/>
      <c r="DG277" s="223"/>
      <c r="DH277" s="438"/>
      <c r="DI277" s="30"/>
      <c r="DJ277" s="189">
        <f t="shared" si="429"/>
        <v>0</v>
      </c>
      <c r="DK277" s="189"/>
      <c r="DL277" s="189">
        <f>+CN277+CO277</f>
        <v>0</v>
      </c>
      <c r="DM277" s="189">
        <f>+CO277+CP277</f>
        <v>0</v>
      </c>
      <c r="DN277" s="189">
        <f>+CP277+CQ277</f>
        <v>0</v>
      </c>
      <c r="DO277" s="189"/>
      <c r="DP277" s="189"/>
      <c r="DQ277" s="189"/>
      <c r="DR277" s="189"/>
      <c r="DS277" s="189"/>
      <c r="DT277" s="189"/>
      <c r="DU277" s="189"/>
      <c r="DV277" s="189"/>
      <c r="DW277" s="189"/>
      <c r="DX277" s="189">
        <f>+Z277+AA277+AB277+AC277+AD277+AF277+AJ277+AK277+AL277+AM277+AN277+AO277+AP277+AQ277+AR277+AS277+AT277+AU277+AV277+BF277+BG277+BH277+BI277+BT277</f>
        <v>0</v>
      </c>
      <c r="DY277" s="189"/>
      <c r="DZ277" s="189"/>
      <c r="EA277" s="189"/>
      <c r="EB277" s="189"/>
      <c r="EC277" s="189"/>
      <c r="ED277" s="189"/>
      <c r="EE277" s="189"/>
      <c r="EF277" s="189"/>
      <c r="EG277" s="189"/>
      <c r="EH277" s="189"/>
      <c r="EI277" s="189"/>
      <c r="EJ277" s="189"/>
      <c r="EK277" s="189">
        <f t="shared" si="431"/>
        <v>0</v>
      </c>
      <c r="EL277" s="189"/>
      <c r="EM277" s="189"/>
      <c r="EN277" s="189">
        <f t="shared" si="430"/>
        <v>0</v>
      </c>
    </row>
    <row r="278" spans="1:144" ht="24.75" hidden="1" customHeight="1">
      <c r="A278" s="529" t="s">
        <v>692</v>
      </c>
      <c r="B278" s="530" t="s">
        <v>348</v>
      </c>
      <c r="C278" s="530" t="s">
        <v>647</v>
      </c>
      <c r="D278" s="531" t="s">
        <v>316</v>
      </c>
      <c r="E278" s="531" t="s">
        <v>318</v>
      </c>
      <c r="F278" s="309" t="s">
        <v>668</v>
      </c>
      <c r="G278" s="428" t="str">
        <f>MID(F278,14,7)</f>
        <v>1906004</v>
      </c>
      <c r="H278" s="358">
        <v>1906004</v>
      </c>
      <c r="I278" s="502">
        <f>+G278-H278</f>
        <v>0</v>
      </c>
      <c r="J278" s="532" t="s">
        <v>669</v>
      </c>
      <c r="K278" s="358" t="s">
        <v>670</v>
      </c>
      <c r="L278" s="532" t="s">
        <v>653</v>
      </c>
      <c r="M278" s="533" t="s">
        <v>692</v>
      </c>
      <c r="N278" s="532" t="s">
        <v>693</v>
      </c>
      <c r="O278" s="532" t="s">
        <v>673</v>
      </c>
      <c r="P278" s="504" t="str">
        <f>MID(C278,1,7)</f>
        <v>O230117</v>
      </c>
      <c r="Q278" s="504" t="str">
        <f>MID(H278,1,4)</f>
        <v>1906</v>
      </c>
      <c r="R278" s="504" t="str">
        <f>MID(C278,14,8)</f>
        <v>20240203</v>
      </c>
      <c r="S278" s="417" t="str">
        <f>MID(O278,1,2)</f>
        <v>15</v>
      </c>
      <c r="T278" s="504" t="str">
        <f>MID(H278,5,3)</f>
        <v>004</v>
      </c>
      <c r="U278" s="312" t="str">
        <f>CONCATENATE(P278,Q278,R278,S278,T278)</f>
        <v>O23011719062024020315004</v>
      </c>
      <c r="V278" s="505" t="s">
        <v>674</v>
      </c>
      <c r="W278" s="534" t="s">
        <v>679</v>
      </c>
      <c r="X278" s="506" t="s">
        <v>676</v>
      </c>
      <c r="Y278" s="507" t="s">
        <v>347</v>
      </c>
      <c r="Z278" s="389">
        <v>0</v>
      </c>
      <c r="AA278" s="389">
        <v>0</v>
      </c>
      <c r="AB278" s="389">
        <v>0</v>
      </c>
      <c r="AC278" s="389">
        <v>0</v>
      </c>
      <c r="AD278" s="389">
        <v>0</v>
      </c>
      <c r="AE278" s="405">
        <v>0</v>
      </c>
      <c r="AF278" s="389">
        <v>0</v>
      </c>
      <c r="AG278" s="389">
        <v>0</v>
      </c>
      <c r="AH278" s="389">
        <v>0</v>
      </c>
      <c r="AI278" s="389">
        <v>0</v>
      </c>
      <c r="AJ278" s="389">
        <v>0</v>
      </c>
      <c r="AK278" s="389">
        <v>0</v>
      </c>
      <c r="AL278" s="389">
        <v>0</v>
      </c>
      <c r="AM278" s="389">
        <v>0</v>
      </c>
      <c r="AN278" s="389">
        <v>0</v>
      </c>
      <c r="AO278" s="389">
        <v>0</v>
      </c>
      <c r="AP278" s="389">
        <v>0</v>
      </c>
      <c r="AQ278" s="389">
        <v>0</v>
      </c>
      <c r="AR278" s="389">
        <v>0</v>
      </c>
      <c r="AS278" s="389">
        <v>0</v>
      </c>
      <c r="AT278" s="389">
        <v>0</v>
      </c>
      <c r="AU278" s="389">
        <v>0</v>
      </c>
      <c r="AV278" s="389">
        <v>0</v>
      </c>
      <c r="AW278" s="406">
        <v>0</v>
      </c>
      <c r="AX278" s="407">
        <v>0</v>
      </c>
      <c r="AY278" s="407">
        <v>0</v>
      </c>
      <c r="AZ278" s="318">
        <f>SUM(Z278:AY279)</f>
        <v>0</v>
      </c>
      <c r="BA278" s="389">
        <v>0</v>
      </c>
      <c r="BB278" s="389">
        <v>0</v>
      </c>
      <c r="BC278" s="389">
        <v>0</v>
      </c>
      <c r="BD278" s="389">
        <v>0</v>
      </c>
      <c r="BE278" s="389">
        <v>0</v>
      </c>
      <c r="BF278" s="389">
        <v>0</v>
      </c>
      <c r="BG278" s="389">
        <v>0</v>
      </c>
      <c r="BH278" s="389">
        <v>0</v>
      </c>
      <c r="BI278" s="389">
        <v>0</v>
      </c>
      <c r="BJ278" s="389">
        <v>0</v>
      </c>
      <c r="BK278" s="389">
        <v>0</v>
      </c>
      <c r="BL278" s="406">
        <v>0</v>
      </c>
      <c r="BM278" s="389">
        <v>0</v>
      </c>
      <c r="BN278" s="406">
        <v>0</v>
      </c>
      <c r="BO278" s="389">
        <v>0</v>
      </c>
      <c r="BP278" s="389">
        <v>0</v>
      </c>
      <c r="BQ278" s="389">
        <v>0</v>
      </c>
      <c r="BR278" s="389">
        <v>0</v>
      </c>
      <c r="BS278" s="389">
        <v>0</v>
      </c>
      <c r="BT278" s="389">
        <v>0</v>
      </c>
      <c r="BU278" s="389">
        <f>SUM(BA278:BT278)</f>
        <v>0</v>
      </c>
      <c r="BV278" s="389">
        <f>+BU278+AZ278</f>
        <v>0</v>
      </c>
      <c r="BW278" s="870"/>
      <c r="BX278" s="389">
        <v>0</v>
      </c>
      <c r="BY278" s="389">
        <v>0</v>
      </c>
      <c r="BZ278" s="389">
        <v>0</v>
      </c>
      <c r="CA278" s="389">
        <v>0</v>
      </c>
      <c r="CB278" s="389">
        <v>0</v>
      </c>
      <c r="CC278" s="389">
        <v>0</v>
      </c>
      <c r="CD278" s="389">
        <v>0</v>
      </c>
      <c r="CE278" s="389">
        <v>0</v>
      </c>
      <c r="CF278" s="389">
        <v>0</v>
      </c>
      <c r="CG278" s="389">
        <v>0</v>
      </c>
      <c r="CH278" s="389">
        <v>0</v>
      </c>
      <c r="CI278" s="389">
        <v>0</v>
      </c>
      <c r="CJ278" s="389">
        <v>0</v>
      </c>
      <c r="CK278" s="389">
        <v>0</v>
      </c>
      <c r="CL278" s="389">
        <v>0</v>
      </c>
      <c r="CM278" s="389">
        <v>0</v>
      </c>
      <c r="CN278" s="389">
        <v>0</v>
      </c>
      <c r="CO278" s="389">
        <v>0</v>
      </c>
      <c r="CP278" s="389">
        <v>0</v>
      </c>
      <c r="CQ278" s="389">
        <v>0</v>
      </c>
      <c r="CR278" s="389">
        <v>0</v>
      </c>
      <c r="CS278" s="389">
        <v>0</v>
      </c>
      <c r="CT278" s="389">
        <v>0</v>
      </c>
      <c r="CU278" s="389">
        <v>0</v>
      </c>
      <c r="CV278" s="389">
        <v>0</v>
      </c>
      <c r="CW278" s="389">
        <f>SUM(BW278:CV278)</f>
        <v>0</v>
      </c>
      <c r="CX278" s="389">
        <v>0</v>
      </c>
      <c r="CY278" s="389">
        <v>0</v>
      </c>
      <c r="CZ278" s="389">
        <v>0</v>
      </c>
      <c r="DA278" s="389">
        <v>0</v>
      </c>
      <c r="DB278" s="318">
        <f>SUM(CX278:DA278)</f>
        <v>0</v>
      </c>
      <c r="DC278" s="318">
        <f>+DB278+CW278</f>
        <v>0</v>
      </c>
      <c r="DD278" s="318">
        <f>+DC278+BV278</f>
        <v>0</v>
      </c>
      <c r="DE278" s="355">
        <f>ROUND(SUM(DD278),-3)</f>
        <v>0</v>
      </c>
      <c r="DF278" s="355">
        <f>+DE278-DD278</f>
        <v>0</v>
      </c>
      <c r="DG278" s="223"/>
      <c r="DH278" s="324"/>
      <c r="DI278" s="167"/>
      <c r="DJ278" s="196">
        <f t="shared" si="429"/>
        <v>0</v>
      </c>
      <c r="DK278" s="196">
        <f>+CK278+CL278+CM278+CN278</f>
        <v>0</v>
      </c>
      <c r="DL278" s="196">
        <f>+CO278</f>
        <v>0</v>
      </c>
      <c r="DM278" s="196">
        <f>+CP278</f>
        <v>0</v>
      </c>
      <c r="DN278" s="196">
        <f>+CQ278</f>
        <v>0</v>
      </c>
      <c r="DO278" s="196">
        <f>+CX278</f>
        <v>0</v>
      </c>
      <c r="DP278" s="196">
        <f>+CY278+CZ278+DA278</f>
        <v>0</v>
      </c>
      <c r="DQ278" s="196">
        <f>+CS278</f>
        <v>0</v>
      </c>
      <c r="DR278" s="196">
        <v>0</v>
      </c>
      <c r="DS278" s="196">
        <f>+CR278</f>
        <v>0</v>
      </c>
      <c r="DT278" s="196">
        <f>+CT278</f>
        <v>0</v>
      </c>
      <c r="DU278" s="196">
        <f>+CU278</f>
        <v>0</v>
      </c>
      <c r="DV278" s="196">
        <f>+CV278</f>
        <v>0</v>
      </c>
      <c r="DW278" s="196">
        <f>SUM(DJ278:DV278)</f>
        <v>0</v>
      </c>
      <c r="DX278" s="196">
        <f>+Z278+AA278+AB278+AC278+AD278+AE278+AF278+AJ278+AK278+AL278+AM278+AN278+AO278+AP278+AQ278+AR278+AS278+AT278+AU278+AV278+BF278+AW278+AX278+AY278+BG278+BH278+BI278</f>
        <v>0</v>
      </c>
      <c r="DY278" s="196">
        <f>+AG278+AH278</f>
        <v>0</v>
      </c>
      <c r="DZ278" s="196">
        <f>+AH278</f>
        <v>0</v>
      </c>
      <c r="EA278" s="196">
        <f>+AI278</f>
        <v>0</v>
      </c>
      <c r="EB278" s="196">
        <f>+BA278</f>
        <v>0</v>
      </c>
      <c r="EC278" s="196">
        <f>+BJ278+BK278+BL278+BN278+BM278+BT278</f>
        <v>0</v>
      </c>
      <c r="ED278" s="196">
        <f>+BP278</f>
        <v>0</v>
      </c>
      <c r="EE278" s="196">
        <f>+BQ278</f>
        <v>0</v>
      </c>
      <c r="EF278" s="196">
        <f>+BO278</f>
        <v>0</v>
      </c>
      <c r="EG278" s="196">
        <f>+BB278+BC278</f>
        <v>0</v>
      </c>
      <c r="EH278" s="196">
        <f>+BD278</f>
        <v>0</v>
      </c>
      <c r="EI278" s="196">
        <f>+BE278</f>
        <v>0</v>
      </c>
      <c r="EJ278" s="196">
        <f>+BR278</f>
        <v>0</v>
      </c>
      <c r="EK278" s="196">
        <f t="shared" si="431"/>
        <v>0</v>
      </c>
      <c r="EL278" s="196">
        <f>SUM(DX278:EK278)</f>
        <v>0</v>
      </c>
      <c r="EM278" s="169">
        <f>+EL278+DW278</f>
        <v>0</v>
      </c>
      <c r="EN278" s="509">
        <f t="shared" si="430"/>
        <v>0</v>
      </c>
    </row>
    <row r="279" spans="1:144" ht="24.75" hidden="1" customHeight="1">
      <c r="A279" s="189">
        <v>0</v>
      </c>
      <c r="B279" s="189" t="s">
        <v>348</v>
      </c>
      <c r="C279" s="189"/>
      <c r="D279" s="433"/>
      <c r="E279" s="433"/>
      <c r="F279" s="434"/>
      <c r="G279" s="435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436"/>
      <c r="V279" s="189"/>
      <c r="W279" s="433"/>
      <c r="X279" s="189"/>
      <c r="Y279" s="189"/>
      <c r="Z279" s="371"/>
      <c r="AA279" s="371"/>
      <c r="AB279" s="371"/>
      <c r="AC279" s="371"/>
      <c r="AD279" s="371"/>
      <c r="AE279" s="401"/>
      <c r="AF279" s="371"/>
      <c r="AG279" s="371"/>
      <c r="AH279" s="371"/>
      <c r="AI279" s="371"/>
      <c r="AJ279" s="371"/>
      <c r="AK279" s="371"/>
      <c r="AL279" s="371"/>
      <c r="AM279" s="371"/>
      <c r="AN279" s="371"/>
      <c r="AO279" s="371"/>
      <c r="AP279" s="371"/>
      <c r="AQ279" s="371"/>
      <c r="AR279" s="371"/>
      <c r="AS279" s="371"/>
      <c r="AT279" s="371"/>
      <c r="AU279" s="371"/>
      <c r="AV279" s="371"/>
      <c r="AW279" s="371"/>
      <c r="AZ279" s="371"/>
      <c r="BA279" s="371"/>
      <c r="BB279" s="371"/>
      <c r="BC279" s="371"/>
      <c r="BD279" s="371"/>
      <c r="BE279" s="371"/>
      <c r="BF279" s="371"/>
      <c r="BG279" s="371"/>
      <c r="BH279" s="371"/>
      <c r="BI279" s="371"/>
      <c r="BJ279" s="371"/>
      <c r="BK279" s="371"/>
      <c r="BM279" s="371"/>
      <c r="BO279" s="371"/>
      <c r="BP279" s="371"/>
      <c r="BQ279" s="371"/>
      <c r="BR279" s="371"/>
      <c r="BS279" s="371"/>
      <c r="BT279" s="371"/>
      <c r="BU279" s="371"/>
      <c r="BV279" s="371"/>
      <c r="BW279" s="862">
        <v>0</v>
      </c>
      <c r="BX279" s="371"/>
      <c r="BY279" s="371"/>
      <c r="BZ279" s="371"/>
      <c r="CA279" s="371"/>
      <c r="CB279" s="371"/>
      <c r="CC279" s="371"/>
      <c r="CD279" s="371"/>
      <c r="CE279" s="371"/>
      <c r="CF279" s="371"/>
      <c r="CG279" s="371"/>
      <c r="CH279" s="371"/>
      <c r="CI279" s="371"/>
      <c r="CJ279" s="371"/>
      <c r="CK279" s="371"/>
      <c r="CL279" s="386"/>
      <c r="CM279" s="386"/>
      <c r="CN279" s="386"/>
      <c r="CO279" s="386"/>
      <c r="CP279" s="386"/>
      <c r="CQ279" s="386"/>
      <c r="CR279" s="386"/>
      <c r="CS279" s="386"/>
      <c r="CT279" s="386"/>
      <c r="CU279" s="386"/>
      <c r="CV279" s="386"/>
      <c r="CW279" s="386"/>
      <c r="CX279" s="386"/>
      <c r="CY279" s="386"/>
      <c r="CZ279" s="386"/>
      <c r="DA279" s="386"/>
      <c r="DB279" s="386"/>
      <c r="DC279" s="386"/>
      <c r="DD279" s="386"/>
      <c r="DE279" s="437"/>
      <c r="DF279" s="437"/>
      <c r="DG279" s="223"/>
      <c r="DH279" s="438"/>
      <c r="DI279" s="30"/>
      <c r="DJ279" s="189">
        <f t="shared" si="429"/>
        <v>0</v>
      </c>
      <c r="DK279" s="189"/>
      <c r="DL279" s="189">
        <f>+CN279+CO279</f>
        <v>0</v>
      </c>
      <c r="DM279" s="189">
        <f>+CO279+CP279</f>
        <v>0</v>
      </c>
      <c r="DN279" s="189">
        <f>+CP279+CQ279</f>
        <v>0</v>
      </c>
      <c r="DO279" s="189"/>
      <c r="DP279" s="189"/>
      <c r="DQ279" s="189"/>
      <c r="DR279" s="189"/>
      <c r="DS279" s="189"/>
      <c r="DT279" s="189"/>
      <c r="DU279" s="189"/>
      <c r="DV279" s="189"/>
      <c r="DW279" s="189"/>
      <c r="DX279" s="189">
        <f>+Z279+AA279+AB279+AC279+AD279+AF279+AJ279+AK279+AL279+AM279+AN279+AO279+AP279+AQ279+AR279+AS279+AT279+AU279+AV279+BF279+BG279+BH279+BI279+BT279</f>
        <v>0</v>
      </c>
      <c r="DY279" s="189"/>
      <c r="DZ279" s="189"/>
      <c r="EA279" s="189"/>
      <c r="EB279" s="189"/>
      <c r="EC279" s="189"/>
      <c r="ED279" s="189"/>
      <c r="EE279" s="189"/>
      <c r="EF279" s="189"/>
      <c r="EG279" s="189"/>
      <c r="EH279" s="189"/>
      <c r="EI279" s="189"/>
      <c r="EJ279" s="189"/>
      <c r="EK279" s="189">
        <f t="shared" si="431"/>
        <v>0</v>
      </c>
      <c r="EL279" s="189"/>
      <c r="EM279" s="189"/>
      <c r="EN279" s="189">
        <f t="shared" si="430"/>
        <v>0</v>
      </c>
    </row>
    <row r="280" spans="1:144" s="554" customFormat="1" ht="24.75" hidden="1" customHeight="1">
      <c r="A280" s="538" t="s">
        <v>694</v>
      </c>
      <c r="B280" s="539" t="s">
        <v>348</v>
      </c>
      <c r="C280" s="539" t="s">
        <v>647</v>
      </c>
      <c r="D280" s="540" t="s">
        <v>316</v>
      </c>
      <c r="E280" s="540" t="s">
        <v>318</v>
      </c>
      <c r="F280" s="541" t="s">
        <v>668</v>
      </c>
      <c r="G280" s="428" t="str">
        <f>MID(F280,14,7)</f>
        <v>1906004</v>
      </c>
      <c r="H280" s="542">
        <v>1906004</v>
      </c>
      <c r="I280" s="502">
        <f>+G280-H280</f>
        <v>0</v>
      </c>
      <c r="J280" s="543" t="s">
        <v>669</v>
      </c>
      <c r="K280" s="542" t="s">
        <v>670</v>
      </c>
      <c r="L280" s="543" t="s">
        <v>653</v>
      </c>
      <c r="M280" s="544" t="s">
        <v>694</v>
      </c>
      <c r="N280" s="543" t="s">
        <v>695</v>
      </c>
      <c r="O280" s="543" t="s">
        <v>673</v>
      </c>
      <c r="P280" s="504" t="str">
        <f>MID(C280,1,7)</f>
        <v>O230117</v>
      </c>
      <c r="Q280" s="504" t="str">
        <f>MID(H280,1,4)</f>
        <v>1906</v>
      </c>
      <c r="R280" s="504" t="str">
        <f>MID(C280,14,8)</f>
        <v>20240203</v>
      </c>
      <c r="S280" s="417" t="str">
        <f>MID(O280,1,2)</f>
        <v>15</v>
      </c>
      <c r="T280" s="504" t="str">
        <f>MID(H280,5,3)</f>
        <v>004</v>
      </c>
      <c r="U280" s="312" t="str">
        <f>CONCATENATE(P280,Q280,R280,S280,T280)</f>
        <v>O23011719062024020315004</v>
      </c>
      <c r="V280" s="545" t="s">
        <v>674</v>
      </c>
      <c r="W280" s="546" t="s">
        <v>696</v>
      </c>
      <c r="X280" s="547" t="s">
        <v>676</v>
      </c>
      <c r="Y280" s="548" t="s">
        <v>347</v>
      </c>
      <c r="Z280" s="549">
        <v>0</v>
      </c>
      <c r="AA280" s="549">
        <v>0</v>
      </c>
      <c r="AB280" s="549">
        <v>0</v>
      </c>
      <c r="AC280" s="549">
        <v>0</v>
      </c>
      <c r="AD280" s="549">
        <v>0</v>
      </c>
      <c r="AE280" s="405">
        <v>0</v>
      </c>
      <c r="AF280" s="549">
        <v>0</v>
      </c>
      <c r="AG280" s="549">
        <v>0</v>
      </c>
      <c r="AH280" s="549">
        <v>0</v>
      </c>
      <c r="AI280" s="549">
        <v>0</v>
      </c>
      <c r="AJ280" s="549">
        <v>0</v>
      </c>
      <c r="AK280" s="549">
        <v>0</v>
      </c>
      <c r="AL280" s="549">
        <v>0</v>
      </c>
      <c r="AM280" s="549">
        <v>0</v>
      </c>
      <c r="AN280" s="549">
        <v>0</v>
      </c>
      <c r="AO280" s="549">
        <v>0</v>
      </c>
      <c r="AP280" s="549">
        <v>0</v>
      </c>
      <c r="AQ280" s="549">
        <v>0</v>
      </c>
      <c r="AR280" s="549">
        <v>0</v>
      </c>
      <c r="AS280" s="549">
        <v>0</v>
      </c>
      <c r="AT280" s="549">
        <v>0</v>
      </c>
      <c r="AU280" s="549">
        <v>0</v>
      </c>
      <c r="AV280" s="549">
        <v>0</v>
      </c>
      <c r="AW280" s="528">
        <v>0</v>
      </c>
      <c r="AX280" s="550">
        <v>0</v>
      </c>
      <c r="AY280" s="550">
        <v>0</v>
      </c>
      <c r="AZ280" s="318">
        <f>SUM(Z280:AY281)</f>
        <v>0</v>
      </c>
      <c r="BA280" s="549">
        <v>0</v>
      </c>
      <c r="BB280" s="549">
        <v>0</v>
      </c>
      <c r="BC280" s="549">
        <v>0</v>
      </c>
      <c r="BD280" s="549">
        <v>0</v>
      </c>
      <c r="BE280" s="549">
        <v>0</v>
      </c>
      <c r="BF280" s="549">
        <v>0</v>
      </c>
      <c r="BG280" s="549">
        <v>0</v>
      </c>
      <c r="BH280" s="549">
        <v>0</v>
      </c>
      <c r="BI280" s="549">
        <v>0</v>
      </c>
      <c r="BJ280" s="549">
        <v>0</v>
      </c>
      <c r="BK280" s="549">
        <v>0</v>
      </c>
      <c r="BL280" s="528">
        <v>0</v>
      </c>
      <c r="BM280" s="549">
        <v>0</v>
      </c>
      <c r="BN280" s="528">
        <v>0</v>
      </c>
      <c r="BO280" s="549">
        <v>0</v>
      </c>
      <c r="BP280" s="549">
        <v>0</v>
      </c>
      <c r="BQ280" s="549">
        <v>0</v>
      </c>
      <c r="BR280" s="549">
        <v>0</v>
      </c>
      <c r="BS280" s="549">
        <v>0</v>
      </c>
      <c r="BT280" s="549">
        <v>0</v>
      </c>
      <c r="BU280" s="549">
        <f>SUM(BA280:BT280)</f>
        <v>0</v>
      </c>
      <c r="BV280" s="549">
        <f>+BU280+AZ280</f>
        <v>0</v>
      </c>
      <c r="BW280" s="873">
        <v>1278100000</v>
      </c>
      <c r="BX280" s="549">
        <v>0</v>
      </c>
      <c r="BY280" s="549">
        <v>0</v>
      </c>
      <c r="BZ280" s="549">
        <v>0</v>
      </c>
      <c r="CA280" s="549">
        <v>0</v>
      </c>
      <c r="CB280" s="549">
        <v>0</v>
      </c>
      <c r="CC280" s="549">
        <v>0</v>
      </c>
      <c r="CD280" s="549">
        <v>0</v>
      </c>
      <c r="CE280" s="549">
        <v>0</v>
      </c>
      <c r="CF280" s="549">
        <v>0</v>
      </c>
      <c r="CG280" s="549">
        <v>0</v>
      </c>
      <c r="CH280" s="549">
        <v>0</v>
      </c>
      <c r="CI280" s="549">
        <v>0</v>
      </c>
      <c r="CJ280" s="549">
        <v>0</v>
      </c>
      <c r="CK280" s="549">
        <v>0</v>
      </c>
      <c r="CL280" s="549">
        <v>0</v>
      </c>
      <c r="CM280" s="549">
        <v>0</v>
      </c>
      <c r="CN280" s="549">
        <v>0</v>
      </c>
      <c r="CO280" s="549">
        <v>0</v>
      </c>
      <c r="CP280" s="549">
        <v>0</v>
      </c>
      <c r="CQ280" s="549">
        <v>0</v>
      </c>
      <c r="CR280" s="549">
        <v>0</v>
      </c>
      <c r="CS280" s="549">
        <v>0</v>
      </c>
      <c r="CT280" s="549">
        <v>0</v>
      </c>
      <c r="CU280" s="549">
        <v>0</v>
      </c>
      <c r="CV280" s="549">
        <v>0</v>
      </c>
      <c r="CW280" s="549">
        <f>SUM(BW280:CV280)</f>
        <v>1278100000</v>
      </c>
      <c r="CX280" s="549">
        <v>0</v>
      </c>
      <c r="CY280" s="549">
        <v>0</v>
      </c>
      <c r="CZ280" s="549">
        <v>0</v>
      </c>
      <c r="DA280" s="549">
        <v>0</v>
      </c>
      <c r="DB280" s="318">
        <f>SUM(CX280:DA280)</f>
        <v>0</v>
      </c>
      <c r="DC280" s="318">
        <f>+DB280+CW280</f>
        <v>1278100000</v>
      </c>
      <c r="DD280" s="318">
        <f>+DC280+BV280</f>
        <v>1278100000</v>
      </c>
      <c r="DE280" s="355">
        <f>ROUND(SUM(DD280),-3)</f>
        <v>1278100000</v>
      </c>
      <c r="DF280" s="355">
        <f>+DE280-DD280</f>
        <v>0</v>
      </c>
      <c r="DG280" s="223"/>
      <c r="DH280" s="552"/>
      <c r="DI280" s="167"/>
      <c r="DJ280" s="196">
        <f t="shared" si="429"/>
        <v>1278100000</v>
      </c>
      <c r="DK280" s="196">
        <f>+CK280+CL280+CM280+CN280</f>
        <v>0</v>
      </c>
      <c r="DL280" s="196">
        <f>+CO280</f>
        <v>0</v>
      </c>
      <c r="DM280" s="196">
        <f>+CP280</f>
        <v>0</v>
      </c>
      <c r="DN280" s="196">
        <f>+CQ280</f>
        <v>0</v>
      </c>
      <c r="DO280" s="196">
        <f>+CX280</f>
        <v>0</v>
      </c>
      <c r="DP280" s="196">
        <f>+CY280+CZ280+DA280</f>
        <v>0</v>
      </c>
      <c r="DQ280" s="196">
        <f>+CS280</f>
        <v>0</v>
      </c>
      <c r="DR280" s="196">
        <v>0</v>
      </c>
      <c r="DS280" s="196">
        <f>+CR280</f>
        <v>0</v>
      </c>
      <c r="DT280" s="196">
        <f>+CT280</f>
        <v>0</v>
      </c>
      <c r="DU280" s="196">
        <f>+CU280</f>
        <v>0</v>
      </c>
      <c r="DV280" s="196">
        <f>+CV280</f>
        <v>0</v>
      </c>
      <c r="DW280" s="196">
        <f>SUM(DJ280:DV280)</f>
        <v>1278100000</v>
      </c>
      <c r="DX280" s="196">
        <f>+Z280+AA280+AB280+AC280+AD280+AE280+AF280+AJ280+AK280+AL280+AM280+AN280+AO280+AP280+AQ280+AR280+AS280+AT280+AU280+AV280+BF280+AW280+AX280+AY280+BG280+BH280+BI280</f>
        <v>0</v>
      </c>
      <c r="DY280" s="196">
        <f>+AG280+AH280</f>
        <v>0</v>
      </c>
      <c r="DZ280" s="196">
        <f>+AH280</f>
        <v>0</v>
      </c>
      <c r="EA280" s="196">
        <f>+AI280</f>
        <v>0</v>
      </c>
      <c r="EB280" s="196">
        <f>+BA280</f>
        <v>0</v>
      </c>
      <c r="EC280" s="196">
        <f>+BJ280+BK280+BL280+BN280+BM280+BT280</f>
        <v>0</v>
      </c>
      <c r="ED280" s="196">
        <f>+BP280</f>
        <v>0</v>
      </c>
      <c r="EE280" s="196">
        <f>+BQ280</f>
        <v>0</v>
      </c>
      <c r="EF280" s="196">
        <f>+BO280</f>
        <v>0</v>
      </c>
      <c r="EG280" s="196">
        <f>+BB280+BC280</f>
        <v>0</v>
      </c>
      <c r="EH280" s="196">
        <f>+BD280</f>
        <v>0</v>
      </c>
      <c r="EI280" s="196">
        <f>+BE280</f>
        <v>0</v>
      </c>
      <c r="EJ280" s="196">
        <f>+BR280</f>
        <v>0</v>
      </c>
      <c r="EK280" s="196">
        <f t="shared" si="431"/>
        <v>0</v>
      </c>
      <c r="EL280" s="196">
        <f>SUM(DX280:EK280)</f>
        <v>0</v>
      </c>
      <c r="EM280" s="169">
        <f>+EL280+DW280</f>
        <v>1278100000</v>
      </c>
      <c r="EN280" s="553">
        <f t="shared" si="430"/>
        <v>0</v>
      </c>
    </row>
    <row r="281" spans="1:144" ht="24.75" hidden="1" customHeight="1">
      <c r="A281" s="189">
        <v>0</v>
      </c>
      <c r="B281" s="189" t="s">
        <v>348</v>
      </c>
      <c r="C281" s="189"/>
      <c r="D281" s="433"/>
      <c r="E281" s="433"/>
      <c r="F281" s="434"/>
      <c r="G281" s="435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436"/>
      <c r="V281" s="189"/>
      <c r="W281" s="433"/>
      <c r="X281" s="189"/>
      <c r="Y281" s="189"/>
      <c r="Z281" s="371"/>
      <c r="AA281" s="371"/>
      <c r="AB281" s="371"/>
      <c r="AC281" s="371"/>
      <c r="AD281" s="371"/>
      <c r="AE281" s="401"/>
      <c r="AF281" s="371"/>
      <c r="AG281" s="371"/>
      <c r="AH281" s="371"/>
      <c r="AI281" s="371"/>
      <c r="AJ281" s="371"/>
      <c r="AK281" s="371"/>
      <c r="AL281" s="371"/>
      <c r="AM281" s="371"/>
      <c r="AN281" s="371"/>
      <c r="AO281" s="371"/>
      <c r="AP281" s="371"/>
      <c r="AQ281" s="371"/>
      <c r="AR281" s="371"/>
      <c r="AS281" s="371"/>
      <c r="AT281" s="371"/>
      <c r="AU281" s="371"/>
      <c r="AV281" s="371"/>
      <c r="AW281" s="371"/>
      <c r="AZ281" s="371"/>
      <c r="BA281" s="371"/>
      <c r="BB281" s="371"/>
      <c r="BC281" s="371"/>
      <c r="BD281" s="371"/>
      <c r="BE281" s="371"/>
      <c r="BF281" s="371"/>
      <c r="BG281" s="371"/>
      <c r="BH281" s="371"/>
      <c r="BI281" s="371"/>
      <c r="BJ281" s="371"/>
      <c r="BK281" s="371"/>
      <c r="BM281" s="371"/>
      <c r="BO281" s="371"/>
      <c r="BP281" s="371"/>
      <c r="BQ281" s="371"/>
      <c r="BR281" s="371"/>
      <c r="BS281" s="371"/>
      <c r="BT281" s="371"/>
      <c r="BU281" s="371"/>
      <c r="BV281" s="371"/>
      <c r="BW281" s="862">
        <v>0</v>
      </c>
      <c r="BX281" s="371"/>
      <c r="BY281" s="371"/>
      <c r="BZ281" s="371"/>
      <c r="CA281" s="371"/>
      <c r="CB281" s="371"/>
      <c r="CC281" s="371"/>
      <c r="CD281" s="371"/>
      <c r="CE281" s="371"/>
      <c r="CF281" s="371"/>
      <c r="CG281" s="371"/>
      <c r="CH281" s="371"/>
      <c r="CI281" s="371"/>
      <c r="CJ281" s="371"/>
      <c r="CK281" s="371"/>
      <c r="CL281" s="386"/>
      <c r="CM281" s="386"/>
      <c r="CN281" s="386"/>
      <c r="CO281" s="386"/>
      <c r="CP281" s="386"/>
      <c r="CQ281" s="386"/>
      <c r="CR281" s="386"/>
      <c r="CS281" s="386"/>
      <c r="CT281" s="386"/>
      <c r="CU281" s="386"/>
      <c r="CV281" s="386"/>
      <c r="CW281" s="386"/>
      <c r="CX281" s="386"/>
      <c r="CY281" s="386"/>
      <c r="CZ281" s="386"/>
      <c r="DA281" s="386"/>
      <c r="DB281" s="386"/>
      <c r="DC281" s="386"/>
      <c r="DD281" s="386"/>
      <c r="DE281" s="437"/>
      <c r="DF281" s="437"/>
      <c r="DG281" s="223"/>
      <c r="DH281" s="438"/>
      <c r="DI281" s="30"/>
      <c r="DJ281" s="189">
        <f t="shared" si="429"/>
        <v>0</v>
      </c>
      <c r="DK281" s="189"/>
      <c r="DL281" s="189">
        <f>+CN281+CO281</f>
        <v>0</v>
      </c>
      <c r="DM281" s="189">
        <f>+CO281+CP281</f>
        <v>0</v>
      </c>
      <c r="DN281" s="189">
        <f>+CP281+CQ281</f>
        <v>0</v>
      </c>
      <c r="DO281" s="189"/>
      <c r="DP281" s="189"/>
      <c r="DQ281" s="189"/>
      <c r="DR281" s="189"/>
      <c r="DS281" s="189"/>
      <c r="DT281" s="189"/>
      <c r="DU281" s="189"/>
      <c r="DV281" s="189"/>
      <c r="DW281" s="189"/>
      <c r="DX281" s="189">
        <f>+Z281+AA281+AB281+AC281+AD281+AF281+AJ281+AK281+AL281+AM281+AN281+AO281+AP281+AQ281+AR281+AS281+AT281+AU281+AV281+BF281+BG281+BH281+BI281+BT281</f>
        <v>0</v>
      </c>
      <c r="DY281" s="189"/>
      <c r="DZ281" s="189"/>
      <c r="EA281" s="189"/>
      <c r="EB281" s="189"/>
      <c r="EC281" s="189"/>
      <c r="ED281" s="189"/>
      <c r="EE281" s="189"/>
      <c r="EF281" s="189"/>
      <c r="EG281" s="189"/>
      <c r="EH281" s="189"/>
      <c r="EI281" s="189"/>
      <c r="EJ281" s="189"/>
      <c r="EK281" s="189">
        <f t="shared" si="431"/>
        <v>0</v>
      </c>
      <c r="EL281" s="189"/>
      <c r="EM281" s="189"/>
      <c r="EN281" s="189">
        <f t="shared" si="430"/>
        <v>0</v>
      </c>
    </row>
    <row r="282" spans="1:144" s="554" customFormat="1" ht="24.75" hidden="1" customHeight="1">
      <c r="A282" s="538" t="s">
        <v>697</v>
      </c>
      <c r="B282" s="539" t="s">
        <v>348</v>
      </c>
      <c r="C282" s="539" t="s">
        <v>647</v>
      </c>
      <c r="D282" s="540" t="s">
        <v>316</v>
      </c>
      <c r="E282" s="540" t="s">
        <v>318</v>
      </c>
      <c r="F282" s="541" t="s">
        <v>668</v>
      </c>
      <c r="G282" s="428" t="str">
        <f>MID(F282,14,7)</f>
        <v>1906004</v>
      </c>
      <c r="H282" s="542">
        <v>1906004</v>
      </c>
      <c r="I282" s="502">
        <f>+G282-H282</f>
        <v>0</v>
      </c>
      <c r="J282" s="543" t="s">
        <v>669</v>
      </c>
      <c r="K282" s="542" t="s">
        <v>670</v>
      </c>
      <c r="L282" s="543" t="s">
        <v>653</v>
      </c>
      <c r="M282" s="544" t="s">
        <v>697</v>
      </c>
      <c r="N282" s="543" t="s">
        <v>698</v>
      </c>
      <c r="O282" s="543" t="s">
        <v>673</v>
      </c>
      <c r="P282" s="504" t="str">
        <f>MID(C282,1,7)</f>
        <v>O230117</v>
      </c>
      <c r="Q282" s="504" t="str">
        <f>MID(H282,1,4)</f>
        <v>1906</v>
      </c>
      <c r="R282" s="504" t="str">
        <f>MID(C282,14,8)</f>
        <v>20240203</v>
      </c>
      <c r="S282" s="417" t="str">
        <f>MID(O282,1,2)</f>
        <v>15</v>
      </c>
      <c r="T282" s="504" t="str">
        <f>MID(H282,5,3)</f>
        <v>004</v>
      </c>
      <c r="U282" s="312" t="str">
        <f>CONCATENATE(P282,Q282,R282,S282,T282)</f>
        <v>O23011719062024020315004</v>
      </c>
      <c r="V282" s="545" t="s">
        <v>674</v>
      </c>
      <c r="W282" s="546" t="s">
        <v>699</v>
      </c>
      <c r="X282" s="547" t="s">
        <v>676</v>
      </c>
      <c r="Y282" s="548" t="s">
        <v>347</v>
      </c>
      <c r="Z282" s="549">
        <v>0</v>
      </c>
      <c r="AA282" s="549">
        <v>0</v>
      </c>
      <c r="AB282" s="549">
        <v>0</v>
      </c>
      <c r="AC282" s="549">
        <v>0</v>
      </c>
      <c r="AD282" s="549">
        <v>0</v>
      </c>
      <c r="AE282" s="405">
        <v>0</v>
      </c>
      <c r="AF282" s="549">
        <v>0</v>
      </c>
      <c r="AG282" s="549">
        <v>0</v>
      </c>
      <c r="AH282" s="549">
        <v>0</v>
      </c>
      <c r="AI282" s="549">
        <v>0</v>
      </c>
      <c r="AJ282" s="549">
        <v>0</v>
      </c>
      <c r="AK282" s="549">
        <v>0</v>
      </c>
      <c r="AL282" s="549">
        <v>0</v>
      </c>
      <c r="AM282" s="549">
        <v>0</v>
      </c>
      <c r="AN282" s="549">
        <v>0</v>
      </c>
      <c r="AO282" s="549">
        <v>0</v>
      </c>
      <c r="AP282" s="549">
        <v>0</v>
      </c>
      <c r="AQ282" s="549">
        <v>0</v>
      </c>
      <c r="AR282" s="549">
        <v>0</v>
      </c>
      <c r="AS282" s="549">
        <v>0</v>
      </c>
      <c r="AT282" s="549">
        <v>0</v>
      </c>
      <c r="AU282" s="549">
        <v>0</v>
      </c>
      <c r="AV282" s="549">
        <v>0</v>
      </c>
      <c r="AW282" s="528">
        <v>0</v>
      </c>
      <c r="AX282" s="550">
        <v>0</v>
      </c>
      <c r="AY282" s="550">
        <v>0</v>
      </c>
      <c r="AZ282" s="318">
        <f>SUM(Z282:AY283)</f>
        <v>0</v>
      </c>
      <c r="BA282" s="549">
        <v>0</v>
      </c>
      <c r="BB282" s="549">
        <v>0</v>
      </c>
      <c r="BC282" s="549">
        <v>0</v>
      </c>
      <c r="BD282" s="549">
        <v>0</v>
      </c>
      <c r="BE282" s="549">
        <v>0</v>
      </c>
      <c r="BF282" s="549">
        <v>0</v>
      </c>
      <c r="BG282" s="549">
        <v>0</v>
      </c>
      <c r="BH282" s="549">
        <v>0</v>
      </c>
      <c r="BI282" s="549">
        <v>0</v>
      </c>
      <c r="BJ282" s="549">
        <v>0</v>
      </c>
      <c r="BK282" s="549">
        <v>0</v>
      </c>
      <c r="BL282" s="528">
        <v>0</v>
      </c>
      <c r="BM282" s="549">
        <v>0</v>
      </c>
      <c r="BN282" s="528">
        <v>0</v>
      </c>
      <c r="BO282" s="549">
        <v>0</v>
      </c>
      <c r="BP282" s="549">
        <v>0</v>
      </c>
      <c r="BQ282" s="549">
        <v>0</v>
      </c>
      <c r="BR282" s="549">
        <v>0</v>
      </c>
      <c r="BS282" s="549">
        <v>0</v>
      </c>
      <c r="BT282" s="549">
        <v>0</v>
      </c>
      <c r="BU282" s="549">
        <f>SUM(BA282:BT282)</f>
        <v>0</v>
      </c>
      <c r="BV282" s="549">
        <f>+BU282+AZ282</f>
        <v>0</v>
      </c>
      <c r="BW282" s="873">
        <v>4000000000</v>
      </c>
      <c r="BX282" s="549">
        <v>0</v>
      </c>
      <c r="BY282" s="549">
        <v>0</v>
      </c>
      <c r="BZ282" s="549">
        <v>0</v>
      </c>
      <c r="CA282" s="549">
        <v>0</v>
      </c>
      <c r="CB282" s="549">
        <v>0</v>
      </c>
      <c r="CC282" s="549">
        <v>0</v>
      </c>
      <c r="CD282" s="549">
        <v>0</v>
      </c>
      <c r="CE282" s="549">
        <v>0</v>
      </c>
      <c r="CF282" s="549">
        <v>0</v>
      </c>
      <c r="CG282" s="549">
        <v>0</v>
      </c>
      <c r="CH282" s="549">
        <v>0</v>
      </c>
      <c r="CI282" s="549">
        <v>0</v>
      </c>
      <c r="CJ282" s="549">
        <v>0</v>
      </c>
      <c r="CK282" s="549">
        <v>0</v>
      </c>
      <c r="CL282" s="549">
        <v>0</v>
      </c>
      <c r="CM282" s="549">
        <v>0</v>
      </c>
      <c r="CN282" s="549">
        <v>0</v>
      </c>
      <c r="CO282" s="549">
        <v>0</v>
      </c>
      <c r="CP282" s="549">
        <v>0</v>
      </c>
      <c r="CQ282" s="549">
        <v>0</v>
      </c>
      <c r="CR282" s="549">
        <v>0</v>
      </c>
      <c r="CS282" s="549">
        <v>0</v>
      </c>
      <c r="CT282" s="549">
        <v>0</v>
      </c>
      <c r="CU282" s="549">
        <v>0</v>
      </c>
      <c r="CV282" s="549">
        <v>0</v>
      </c>
      <c r="CW282" s="549">
        <f>SUM(BW282:CV282)</f>
        <v>4000000000</v>
      </c>
      <c r="CX282" s="549">
        <v>0</v>
      </c>
      <c r="CY282" s="549">
        <v>0</v>
      </c>
      <c r="CZ282" s="549">
        <v>0</v>
      </c>
      <c r="DA282" s="549">
        <v>0</v>
      </c>
      <c r="DB282" s="318">
        <f>SUM(CX282:DA282)</f>
        <v>0</v>
      </c>
      <c r="DC282" s="318">
        <f>+DB282+CW282</f>
        <v>4000000000</v>
      </c>
      <c r="DD282" s="318">
        <f>+DC282+BV282</f>
        <v>4000000000</v>
      </c>
      <c r="DE282" s="355">
        <f>ROUND(SUM(DD282),-3)</f>
        <v>4000000000</v>
      </c>
      <c r="DF282" s="355">
        <f>+DE282-DD282</f>
        <v>0</v>
      </c>
      <c r="DG282" s="223"/>
      <c r="DH282" s="552"/>
      <c r="DI282" s="167"/>
      <c r="DJ282" s="196">
        <f t="shared" si="429"/>
        <v>4000000000</v>
      </c>
      <c r="DK282" s="196">
        <f>+CK282+CL282+CM282+CN282</f>
        <v>0</v>
      </c>
      <c r="DL282" s="196">
        <f>+CO282</f>
        <v>0</v>
      </c>
      <c r="DM282" s="196">
        <f>+CP282</f>
        <v>0</v>
      </c>
      <c r="DN282" s="196">
        <f>+CQ282</f>
        <v>0</v>
      </c>
      <c r="DO282" s="196">
        <f>+CX282</f>
        <v>0</v>
      </c>
      <c r="DP282" s="196">
        <f>+CY282+CZ282+DA282</f>
        <v>0</v>
      </c>
      <c r="DQ282" s="196">
        <f>+CS282</f>
        <v>0</v>
      </c>
      <c r="DR282" s="196">
        <v>0</v>
      </c>
      <c r="DS282" s="196">
        <f>+CR282</f>
        <v>0</v>
      </c>
      <c r="DT282" s="196">
        <f>+CT282</f>
        <v>0</v>
      </c>
      <c r="DU282" s="196">
        <f>+CU282</f>
        <v>0</v>
      </c>
      <c r="DV282" s="196">
        <f>+CV282</f>
        <v>0</v>
      </c>
      <c r="DW282" s="196">
        <f>SUM(DJ282:DV282)</f>
        <v>4000000000</v>
      </c>
      <c r="DX282" s="196">
        <f>+Z282+AA282+AB282+AC282+AD282+AE282+AF282+AJ282+AK282+AL282+AM282+AN282+AO282+AP282+AQ282+AR282+AS282+AT282+AU282+AV282+BF282+AW282+AX282+AY282+BG282+BH282+BI282</f>
        <v>0</v>
      </c>
      <c r="DY282" s="196">
        <f>+AG282+AH282</f>
        <v>0</v>
      </c>
      <c r="DZ282" s="196">
        <f>+AH282</f>
        <v>0</v>
      </c>
      <c r="EA282" s="196">
        <f>+AI282</f>
        <v>0</v>
      </c>
      <c r="EB282" s="196">
        <f>+BA282</f>
        <v>0</v>
      </c>
      <c r="EC282" s="196">
        <f>+BJ282+BK282+BL282+BN282+BM282+BT282</f>
        <v>0</v>
      </c>
      <c r="ED282" s="196">
        <f>+BP282</f>
        <v>0</v>
      </c>
      <c r="EE282" s="196">
        <f>+BQ282</f>
        <v>0</v>
      </c>
      <c r="EF282" s="196">
        <f>+BO282</f>
        <v>0</v>
      </c>
      <c r="EG282" s="196">
        <f>+BB282+BC282</f>
        <v>0</v>
      </c>
      <c r="EH282" s="196">
        <f>+BD282</f>
        <v>0</v>
      </c>
      <c r="EI282" s="196">
        <f>+BE282</f>
        <v>0</v>
      </c>
      <c r="EJ282" s="196">
        <f>+BR282</f>
        <v>0</v>
      </c>
      <c r="EK282" s="196">
        <f t="shared" si="431"/>
        <v>0</v>
      </c>
      <c r="EL282" s="196">
        <f>SUM(DX282:EK282)</f>
        <v>0</v>
      </c>
      <c r="EM282" s="169">
        <f>+EL282+DW282</f>
        <v>4000000000</v>
      </c>
      <c r="EN282" s="553">
        <f t="shared" si="430"/>
        <v>0</v>
      </c>
    </row>
    <row r="283" spans="1:144" ht="24.75" hidden="1" customHeight="1">
      <c r="A283" s="189">
        <v>0</v>
      </c>
      <c r="B283" s="189" t="s">
        <v>348</v>
      </c>
      <c r="C283" s="189"/>
      <c r="D283" s="433"/>
      <c r="E283" s="433"/>
      <c r="F283" s="434"/>
      <c r="G283" s="435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436"/>
      <c r="V283" s="189"/>
      <c r="W283" s="433"/>
      <c r="X283" s="189"/>
      <c r="Y283" s="189"/>
      <c r="Z283" s="371"/>
      <c r="AA283" s="371"/>
      <c r="AB283" s="371"/>
      <c r="AC283" s="371"/>
      <c r="AD283" s="371"/>
      <c r="AE283" s="401"/>
      <c r="AF283" s="371"/>
      <c r="AG283" s="371"/>
      <c r="AH283" s="371"/>
      <c r="AI283" s="371"/>
      <c r="AJ283" s="371"/>
      <c r="AK283" s="371"/>
      <c r="AL283" s="371"/>
      <c r="AM283" s="371"/>
      <c r="AN283" s="371"/>
      <c r="AO283" s="371"/>
      <c r="AP283" s="371"/>
      <c r="AQ283" s="371"/>
      <c r="AR283" s="371"/>
      <c r="AS283" s="371"/>
      <c r="AT283" s="371"/>
      <c r="AU283" s="371"/>
      <c r="AV283" s="371"/>
      <c r="AW283" s="371"/>
      <c r="AZ283" s="371"/>
      <c r="BA283" s="371"/>
      <c r="BB283" s="371"/>
      <c r="BC283" s="371"/>
      <c r="BD283" s="371"/>
      <c r="BE283" s="371"/>
      <c r="BF283" s="371"/>
      <c r="BG283" s="371"/>
      <c r="BH283" s="371"/>
      <c r="BI283" s="371"/>
      <c r="BJ283" s="371"/>
      <c r="BK283" s="371"/>
      <c r="BM283" s="371"/>
      <c r="BO283" s="371"/>
      <c r="BP283" s="371"/>
      <c r="BQ283" s="371"/>
      <c r="BR283" s="371"/>
      <c r="BS283" s="371"/>
      <c r="BT283" s="371"/>
      <c r="BU283" s="371"/>
      <c r="BV283" s="371"/>
      <c r="BW283" s="862">
        <v>0</v>
      </c>
      <c r="BX283" s="371"/>
      <c r="BY283" s="371"/>
      <c r="BZ283" s="371"/>
      <c r="CA283" s="371"/>
      <c r="CB283" s="371"/>
      <c r="CC283" s="371"/>
      <c r="CD283" s="371"/>
      <c r="CE283" s="371"/>
      <c r="CF283" s="371"/>
      <c r="CG283" s="371"/>
      <c r="CH283" s="371"/>
      <c r="CI283" s="371"/>
      <c r="CJ283" s="371"/>
      <c r="CK283" s="371"/>
      <c r="CL283" s="386"/>
      <c r="CM283" s="386"/>
      <c r="CN283" s="386"/>
      <c r="CO283" s="386"/>
      <c r="CP283" s="386"/>
      <c r="CQ283" s="386"/>
      <c r="CR283" s="386"/>
      <c r="CS283" s="386"/>
      <c r="CT283" s="386"/>
      <c r="CU283" s="386"/>
      <c r="CV283" s="386"/>
      <c r="CW283" s="386"/>
      <c r="CX283" s="386"/>
      <c r="CY283" s="386"/>
      <c r="CZ283" s="386"/>
      <c r="DA283" s="386"/>
      <c r="DB283" s="386"/>
      <c r="DC283" s="386"/>
      <c r="DD283" s="386"/>
      <c r="DE283" s="437"/>
      <c r="DF283" s="437"/>
      <c r="DG283" s="223"/>
      <c r="DH283" s="438"/>
      <c r="DI283" s="30"/>
      <c r="DJ283" s="189">
        <f t="shared" si="429"/>
        <v>0</v>
      </c>
      <c r="DK283" s="189"/>
      <c r="DL283" s="189">
        <f>+CN283+CO283</f>
        <v>0</v>
      </c>
      <c r="DM283" s="189">
        <f>+CO283+CP283</f>
        <v>0</v>
      </c>
      <c r="DN283" s="189">
        <f>+CP283+CQ283</f>
        <v>0</v>
      </c>
      <c r="DO283" s="189"/>
      <c r="DP283" s="189"/>
      <c r="DQ283" s="189"/>
      <c r="DR283" s="189"/>
      <c r="DS283" s="189"/>
      <c r="DT283" s="189"/>
      <c r="DU283" s="189"/>
      <c r="DV283" s="189"/>
      <c r="DW283" s="189"/>
      <c r="DX283" s="189">
        <f>+Z283+AA283+AB283+AC283+AD283+AF283+AJ283+AK283+AL283+AM283+AN283+AO283+AP283+AQ283+AR283+AS283+AT283+AU283+AV283+BF283+BG283+BH283+BI283+BT283</f>
        <v>0</v>
      </c>
      <c r="DY283" s="189"/>
      <c r="DZ283" s="189"/>
      <c r="EA283" s="189"/>
      <c r="EB283" s="189"/>
      <c r="EC283" s="189"/>
      <c r="ED283" s="189"/>
      <c r="EE283" s="189"/>
      <c r="EF283" s="189"/>
      <c r="EG283" s="189"/>
      <c r="EH283" s="189"/>
      <c r="EI283" s="189"/>
      <c r="EJ283" s="189"/>
      <c r="EK283" s="189">
        <f t="shared" si="431"/>
        <v>0</v>
      </c>
      <c r="EL283" s="189"/>
      <c r="EM283" s="189"/>
      <c r="EN283" s="189">
        <f t="shared" si="430"/>
        <v>0</v>
      </c>
    </row>
    <row r="284" spans="1:144" s="568" customFormat="1" ht="24.75" hidden="1" customHeight="1">
      <c r="A284" s="544" t="s">
        <v>700</v>
      </c>
      <c r="B284" s="555" t="s">
        <v>348</v>
      </c>
      <c r="C284" s="555" t="s">
        <v>647</v>
      </c>
      <c r="D284" s="556" t="s">
        <v>316</v>
      </c>
      <c r="E284" s="556" t="s">
        <v>318</v>
      </c>
      <c r="F284" s="557" t="s">
        <v>668</v>
      </c>
      <c r="G284" s="412" t="str">
        <f>MID(F284,14,7)</f>
        <v>1906004</v>
      </c>
      <c r="H284" s="558">
        <v>1906004</v>
      </c>
      <c r="I284" s="462">
        <f>+G284-H284</f>
        <v>0</v>
      </c>
      <c r="J284" s="559" t="s">
        <v>701</v>
      </c>
      <c r="K284" s="542" t="s">
        <v>670</v>
      </c>
      <c r="L284" s="559" t="s">
        <v>653</v>
      </c>
      <c r="M284" s="544" t="s">
        <v>700</v>
      </c>
      <c r="N284" s="559" t="s">
        <v>702</v>
      </c>
      <c r="O284" s="559" t="s">
        <v>673</v>
      </c>
      <c r="P284" s="417" t="str">
        <f>MID(C284,1,7)</f>
        <v>O230117</v>
      </c>
      <c r="Q284" s="417" t="str">
        <f>MID(H284,1,4)</f>
        <v>1906</v>
      </c>
      <c r="R284" s="417" t="str">
        <f>MID(C284,14,8)</f>
        <v>20240203</v>
      </c>
      <c r="S284" s="417" t="str">
        <f>MID(O284,1,2)</f>
        <v>15</v>
      </c>
      <c r="T284" s="417" t="str">
        <f>MID(H284,5,3)</f>
        <v>004</v>
      </c>
      <c r="U284" s="414" t="str">
        <f>CONCATENATE(P284,Q284,R284,S284,T284)</f>
        <v>O23011719062024020315004</v>
      </c>
      <c r="V284" s="560" t="s">
        <v>674</v>
      </c>
      <c r="W284" s="561" t="s">
        <v>684</v>
      </c>
      <c r="X284" s="562" t="s">
        <v>676</v>
      </c>
      <c r="Y284" s="563" t="s">
        <v>347</v>
      </c>
      <c r="Z284" s="431">
        <v>3021142000</v>
      </c>
      <c r="AA284" s="431">
        <v>441753000</v>
      </c>
      <c r="AB284" s="564">
        <v>0</v>
      </c>
      <c r="AC284" s="564">
        <v>0</v>
      </c>
      <c r="AD284" s="431">
        <f>32955950607-607</f>
        <v>32955950000</v>
      </c>
      <c r="AE284" s="528">
        <v>0</v>
      </c>
      <c r="AF284" s="431">
        <v>133163000</v>
      </c>
      <c r="AG284" s="564">
        <v>0</v>
      </c>
      <c r="AH284" s="564">
        <v>0</v>
      </c>
      <c r="AI284" s="564">
        <v>0</v>
      </c>
      <c r="AJ284" s="431">
        <f>0+3040667950+50</f>
        <v>3040668000</v>
      </c>
      <c r="AK284" s="431">
        <f>0+1239179200-200</f>
        <v>1239179000</v>
      </c>
      <c r="AL284" s="431">
        <f>0+1958778000</f>
        <v>1958778000</v>
      </c>
      <c r="AM284" s="431">
        <f>0+9871143000</f>
        <v>9871143000</v>
      </c>
      <c r="AN284" s="564">
        <v>0</v>
      </c>
      <c r="AO284" s="431">
        <f>0+155391000</f>
        <v>155391000</v>
      </c>
      <c r="AP284" s="431">
        <v>3679822000</v>
      </c>
      <c r="AQ284" s="564">
        <v>0</v>
      </c>
      <c r="AR284" s="564">
        <v>0</v>
      </c>
      <c r="AS284" s="564">
        <v>0</v>
      </c>
      <c r="AT284" s="564">
        <v>0</v>
      </c>
      <c r="AU284" s="431">
        <f>0+13389913000</f>
        <v>13389913000</v>
      </c>
      <c r="AV284" s="431">
        <v>16059026000</v>
      </c>
      <c r="AW284" s="528">
        <v>0</v>
      </c>
      <c r="AX284" s="431">
        <f>424020000</f>
        <v>424020000</v>
      </c>
      <c r="AY284" s="550">
        <v>0</v>
      </c>
      <c r="AZ284" s="318">
        <f>SUM(Z284:AY284)</f>
        <v>86369948000</v>
      </c>
      <c r="BA284" s="564">
        <v>0</v>
      </c>
      <c r="BB284" s="564">
        <f>8771802650+350</f>
        <v>8771803000</v>
      </c>
      <c r="BC284" s="564">
        <v>0</v>
      </c>
      <c r="BD284" s="564">
        <v>1044783000</v>
      </c>
      <c r="BE284" s="564">
        <v>0</v>
      </c>
      <c r="BF284" s="564">
        <v>0</v>
      </c>
      <c r="BG284" s="564">
        <v>0</v>
      </c>
      <c r="BH284" s="564">
        <v>0</v>
      </c>
      <c r="BI284" s="564">
        <v>0</v>
      </c>
      <c r="BJ284" s="564">
        <v>0</v>
      </c>
      <c r="BK284" s="432">
        <f>567061000-BL274</f>
        <v>245659000</v>
      </c>
      <c r="BL284" s="528">
        <v>0</v>
      </c>
      <c r="BM284" s="432">
        <f>441410468-468</f>
        <v>441410000</v>
      </c>
      <c r="BN284" s="528">
        <v>0</v>
      </c>
      <c r="BO284" s="564">
        <v>0</v>
      </c>
      <c r="BP284" s="564">
        <v>0</v>
      </c>
      <c r="BQ284" s="564">
        <v>0</v>
      </c>
      <c r="BR284" s="564">
        <v>0</v>
      </c>
      <c r="BS284" s="564">
        <v>0</v>
      </c>
      <c r="BT284" s="564">
        <v>0</v>
      </c>
      <c r="BU284" s="565">
        <f>SUM(BA284:BT284)</f>
        <v>10503655000</v>
      </c>
      <c r="BV284" s="565">
        <f>+BU284+AZ284</f>
        <v>96873603000</v>
      </c>
      <c r="BW284" s="874"/>
      <c r="BX284" s="564">
        <v>0</v>
      </c>
      <c r="BY284" s="564">
        <v>0</v>
      </c>
      <c r="BZ284" s="564">
        <v>0</v>
      </c>
      <c r="CA284" s="564">
        <v>0</v>
      </c>
      <c r="CB284" s="564">
        <v>0</v>
      </c>
      <c r="CC284" s="564">
        <v>0</v>
      </c>
      <c r="CD284" s="564">
        <v>0</v>
      </c>
      <c r="CE284" s="564">
        <v>0</v>
      </c>
      <c r="CF284" s="564">
        <v>0</v>
      </c>
      <c r="CG284" s="564">
        <v>0</v>
      </c>
      <c r="CH284" s="564">
        <v>0</v>
      </c>
      <c r="CI284" s="564">
        <v>0</v>
      </c>
      <c r="CJ284" s="564">
        <v>0</v>
      </c>
      <c r="CK284" s="564">
        <v>0</v>
      </c>
      <c r="CL284" s="564">
        <v>0</v>
      </c>
      <c r="CM284" s="564">
        <v>0</v>
      </c>
      <c r="CN284" s="564">
        <v>0</v>
      </c>
      <c r="CO284" s="564">
        <v>0</v>
      </c>
      <c r="CP284" s="564">
        <v>0</v>
      </c>
      <c r="CQ284" s="564">
        <v>0</v>
      </c>
      <c r="CR284" s="564">
        <v>0</v>
      </c>
      <c r="CS284" s="564">
        <v>0</v>
      </c>
      <c r="CT284" s="564">
        <v>0</v>
      </c>
      <c r="CU284" s="564">
        <v>0</v>
      </c>
      <c r="CV284" s="564">
        <v>0</v>
      </c>
      <c r="CW284" s="564">
        <f>SUM(BW284:CV284)</f>
        <v>0</v>
      </c>
      <c r="CX284" s="564">
        <v>0</v>
      </c>
      <c r="CY284" s="564">
        <v>0</v>
      </c>
      <c r="CZ284" s="564">
        <v>0</v>
      </c>
      <c r="DA284" s="564">
        <v>0</v>
      </c>
      <c r="DB284" s="318">
        <f>SUM(CX284:DA284)</f>
        <v>0</v>
      </c>
      <c r="DC284" s="318">
        <f>+DB284+CW284</f>
        <v>0</v>
      </c>
      <c r="DD284" s="318">
        <f>+DC284+BV284</f>
        <v>96873603000</v>
      </c>
      <c r="DE284" s="566">
        <f>ROUND(SUM(DD284),-3)</f>
        <v>96873603000</v>
      </c>
      <c r="DF284" s="566">
        <f>+DE284-DD284</f>
        <v>0</v>
      </c>
      <c r="DG284" s="323"/>
      <c r="DH284" s="552"/>
      <c r="DI284" s="167"/>
      <c r="DJ284" s="196">
        <f t="shared" si="429"/>
        <v>0</v>
      </c>
      <c r="DK284" s="196">
        <f>+CK284+CL284+CM284+CN284</f>
        <v>0</v>
      </c>
      <c r="DL284" s="196">
        <f>+CO284</f>
        <v>0</v>
      </c>
      <c r="DM284" s="196">
        <f>+CP284</f>
        <v>0</v>
      </c>
      <c r="DN284" s="196">
        <f>+CQ284</f>
        <v>0</v>
      </c>
      <c r="DO284" s="196">
        <f>+CX284</f>
        <v>0</v>
      </c>
      <c r="DP284" s="196">
        <f>+CY284+CZ284+DA284</f>
        <v>0</v>
      </c>
      <c r="DQ284" s="196">
        <f>+CS284</f>
        <v>0</v>
      </c>
      <c r="DR284" s="196">
        <v>0</v>
      </c>
      <c r="DS284" s="196">
        <f>+CR284</f>
        <v>0</v>
      </c>
      <c r="DT284" s="196">
        <f>+CT284</f>
        <v>0</v>
      </c>
      <c r="DU284" s="196">
        <f>+CU284</f>
        <v>0</v>
      </c>
      <c r="DV284" s="196">
        <f>+CV284</f>
        <v>0</v>
      </c>
      <c r="DW284" s="196">
        <f>SUM(DJ284:DV284)</f>
        <v>0</v>
      </c>
      <c r="DX284" s="196">
        <f>+Z284+AA284+AB284+AC284+AD284+AE284+AF284+AJ284+AK284+AL284+AM284+AN284+AO284+AP284+AQ284+AR284+AS284+AT284+AU284+AV284+BF284+AW284+AX284+AY284+BG284+BH284+BI284</f>
        <v>86369948000</v>
      </c>
      <c r="DY284" s="196">
        <f>+AG284+AH284</f>
        <v>0</v>
      </c>
      <c r="DZ284" s="196">
        <f>+AH284</f>
        <v>0</v>
      </c>
      <c r="EA284" s="196">
        <f>+AI284</f>
        <v>0</v>
      </c>
      <c r="EB284" s="196">
        <f>+BA284</f>
        <v>0</v>
      </c>
      <c r="EC284" s="196">
        <f>+BJ284+BK284+BL284+BN284+BM284+BT284</f>
        <v>687069000</v>
      </c>
      <c r="ED284" s="196">
        <f>+BP284</f>
        <v>0</v>
      </c>
      <c r="EE284" s="196">
        <f>+BQ284</f>
        <v>0</v>
      </c>
      <c r="EF284" s="196">
        <f>+BO284</f>
        <v>0</v>
      </c>
      <c r="EG284" s="196">
        <f>+BB284+BC284</f>
        <v>8771803000</v>
      </c>
      <c r="EH284" s="196">
        <f>+BD284</f>
        <v>1044783000</v>
      </c>
      <c r="EI284" s="196">
        <f>+BE284</f>
        <v>0</v>
      </c>
      <c r="EJ284" s="196">
        <f>+BR284</f>
        <v>0</v>
      </c>
      <c r="EK284" s="196">
        <f t="shared" si="431"/>
        <v>0</v>
      </c>
      <c r="EL284" s="196">
        <f>SUM(DX284:EK284)</f>
        <v>96873603000</v>
      </c>
      <c r="EM284" s="169">
        <f>+EL284+DW284</f>
        <v>96873603000</v>
      </c>
      <c r="EN284" s="567">
        <f t="shared" si="430"/>
        <v>0</v>
      </c>
    </row>
    <row r="285" spans="1:144" ht="24.75" hidden="1" customHeight="1">
      <c r="A285" s="189">
        <v>0</v>
      </c>
      <c r="B285" s="189" t="s">
        <v>348</v>
      </c>
      <c r="C285" s="189"/>
      <c r="D285" s="433"/>
      <c r="E285" s="433"/>
      <c r="F285" s="434"/>
      <c r="G285" s="435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436"/>
      <c r="V285" s="189"/>
      <c r="W285" s="433"/>
      <c r="X285" s="189"/>
      <c r="Y285" s="189"/>
      <c r="Z285" s="371"/>
      <c r="AA285" s="371"/>
      <c r="AB285" s="371"/>
      <c r="AC285" s="371"/>
      <c r="AD285" s="371"/>
      <c r="AE285" s="401"/>
      <c r="AF285" s="371"/>
      <c r="AG285" s="371"/>
      <c r="AH285" s="371"/>
      <c r="AI285" s="371"/>
      <c r="AJ285" s="371"/>
      <c r="AK285" s="371"/>
      <c r="AL285" s="371"/>
      <c r="AM285" s="371"/>
      <c r="AN285" s="371"/>
      <c r="AO285" s="371"/>
      <c r="AP285" s="371"/>
      <c r="AQ285" s="371"/>
      <c r="AR285" s="371"/>
      <c r="AS285" s="371"/>
      <c r="AT285" s="371"/>
      <c r="AU285" s="371"/>
      <c r="AV285" s="371"/>
      <c r="AW285" s="371"/>
      <c r="AZ285" s="371"/>
      <c r="BA285" s="371"/>
      <c r="BB285" s="371"/>
      <c r="BC285" s="371"/>
      <c r="BD285" s="371"/>
      <c r="BE285" s="371"/>
      <c r="BF285" s="371"/>
      <c r="BG285" s="371"/>
      <c r="BH285" s="371"/>
      <c r="BI285" s="371"/>
      <c r="BJ285" s="371"/>
      <c r="BK285" s="371"/>
      <c r="BM285" s="371"/>
      <c r="BO285" s="371"/>
      <c r="BP285" s="371"/>
      <c r="BQ285" s="371"/>
      <c r="BR285" s="371"/>
      <c r="BS285" s="371"/>
      <c r="BT285" s="371"/>
      <c r="BU285" s="371"/>
      <c r="BV285" s="371"/>
      <c r="BW285" s="862">
        <v>0</v>
      </c>
      <c r="BX285" s="371"/>
      <c r="BY285" s="371"/>
      <c r="BZ285" s="371"/>
      <c r="CA285" s="371"/>
      <c r="CB285" s="371"/>
      <c r="CC285" s="371"/>
      <c r="CD285" s="371"/>
      <c r="CE285" s="371"/>
      <c r="CF285" s="371"/>
      <c r="CG285" s="371"/>
      <c r="CH285" s="371"/>
      <c r="CI285" s="371"/>
      <c r="CJ285" s="371"/>
      <c r="CK285" s="371"/>
      <c r="CL285" s="386"/>
      <c r="CM285" s="386"/>
      <c r="CN285" s="386"/>
      <c r="CO285" s="386"/>
      <c r="CP285" s="386"/>
      <c r="CQ285" s="386"/>
      <c r="CR285" s="386"/>
      <c r="CS285" s="386"/>
      <c r="CT285" s="386"/>
      <c r="CU285" s="386"/>
      <c r="CV285" s="386"/>
      <c r="CW285" s="386"/>
      <c r="CX285" s="386"/>
      <c r="CY285" s="386"/>
      <c r="CZ285" s="386"/>
      <c r="DA285" s="386"/>
      <c r="DB285" s="386"/>
      <c r="DC285" s="386"/>
      <c r="DD285" s="386"/>
      <c r="DE285" s="437"/>
      <c r="DF285" s="437"/>
      <c r="DG285" s="223"/>
      <c r="DH285" s="438"/>
      <c r="DI285" s="30"/>
      <c r="DJ285" s="189">
        <f t="shared" si="429"/>
        <v>0</v>
      </c>
      <c r="DK285" s="189"/>
      <c r="DL285" s="189">
        <f>+CN285+CO285</f>
        <v>0</v>
      </c>
      <c r="DM285" s="189">
        <f>+CO285+CP285</f>
        <v>0</v>
      </c>
      <c r="DN285" s="189">
        <f>+CP285+CQ285</f>
        <v>0</v>
      </c>
      <c r="DO285" s="189"/>
      <c r="DP285" s="189"/>
      <c r="DQ285" s="189"/>
      <c r="DR285" s="189"/>
      <c r="DS285" s="189"/>
      <c r="DT285" s="189"/>
      <c r="DU285" s="189"/>
      <c r="DV285" s="189"/>
      <c r="DW285" s="189"/>
      <c r="DX285" s="189">
        <f>+Z285+AA285+AB285+AC285+AD285+AF285+AJ285+AK285+AL285+AM285+AN285+AO285+AP285+AQ285+AR285+AS285+AT285+AU285+AV285+BF285+BG285+BH285+BI285+BT285</f>
        <v>0</v>
      </c>
      <c r="DY285" s="189"/>
      <c r="DZ285" s="189"/>
      <c r="EA285" s="189"/>
      <c r="EB285" s="189"/>
      <c r="EC285" s="189"/>
      <c r="ED285" s="189"/>
      <c r="EE285" s="189"/>
      <c r="EF285" s="189"/>
      <c r="EG285" s="189"/>
      <c r="EH285" s="189"/>
      <c r="EI285" s="189"/>
      <c r="EJ285" s="189"/>
      <c r="EK285" s="189">
        <f t="shared" si="431"/>
        <v>0</v>
      </c>
      <c r="EL285" s="189"/>
      <c r="EM285" s="189"/>
      <c r="EN285" s="189">
        <f t="shared" si="430"/>
        <v>0</v>
      </c>
    </row>
    <row r="286" spans="1:144" ht="24.75" hidden="1" customHeight="1">
      <c r="A286" s="529" t="s">
        <v>703</v>
      </c>
      <c r="B286" s="530" t="s">
        <v>348</v>
      </c>
      <c r="C286" s="530" t="s">
        <v>647</v>
      </c>
      <c r="D286" s="531" t="s">
        <v>316</v>
      </c>
      <c r="E286" s="531" t="s">
        <v>318</v>
      </c>
      <c r="F286" s="309" t="s">
        <v>668</v>
      </c>
      <c r="G286" s="428" t="str">
        <f>MID(F286,14,7)</f>
        <v>1906004</v>
      </c>
      <c r="H286" s="358">
        <v>1906004</v>
      </c>
      <c r="I286" s="502">
        <f>+G286-H286</f>
        <v>0</v>
      </c>
      <c r="J286" s="532" t="s">
        <v>669</v>
      </c>
      <c r="K286" s="358" t="s">
        <v>670</v>
      </c>
      <c r="L286" s="532" t="s">
        <v>653</v>
      </c>
      <c r="M286" s="533" t="s">
        <v>703</v>
      </c>
      <c r="N286" s="532" t="s">
        <v>704</v>
      </c>
      <c r="O286" s="532" t="s">
        <v>673</v>
      </c>
      <c r="P286" s="504" t="str">
        <f>MID(C286,1,7)</f>
        <v>O230117</v>
      </c>
      <c r="Q286" s="504" t="str">
        <f>MID(H286,1,4)</f>
        <v>1906</v>
      </c>
      <c r="R286" s="504" t="str">
        <f>MID(C286,14,8)</f>
        <v>20240203</v>
      </c>
      <c r="S286" s="417" t="str">
        <f>MID(O286,1,2)</f>
        <v>15</v>
      </c>
      <c r="T286" s="504" t="str">
        <f>MID(H286,5,3)</f>
        <v>004</v>
      </c>
      <c r="U286" s="312" t="str">
        <f>CONCATENATE(P286,Q286,R286,S286,T286)</f>
        <v>O23011719062024020315004</v>
      </c>
      <c r="V286" s="505" t="s">
        <v>674</v>
      </c>
      <c r="W286" s="534" t="s">
        <v>687</v>
      </c>
      <c r="X286" s="506" t="s">
        <v>676</v>
      </c>
      <c r="Y286" s="507" t="s">
        <v>347</v>
      </c>
      <c r="Z286" s="389">
        <v>0</v>
      </c>
      <c r="AA286" s="389">
        <v>0</v>
      </c>
      <c r="AB286" s="389">
        <v>0</v>
      </c>
      <c r="AC286" s="389">
        <v>0</v>
      </c>
      <c r="AD286" s="389">
        <v>0</v>
      </c>
      <c r="AE286" s="405">
        <v>0</v>
      </c>
      <c r="AF286" s="389">
        <v>0</v>
      </c>
      <c r="AG286" s="389">
        <v>0</v>
      </c>
      <c r="AH286" s="389">
        <v>0</v>
      </c>
      <c r="AI286" s="389">
        <v>0</v>
      </c>
      <c r="AJ286" s="389">
        <v>0</v>
      </c>
      <c r="AK286" s="389">
        <v>0</v>
      </c>
      <c r="AL286" s="389">
        <v>0</v>
      </c>
      <c r="AM286" s="389">
        <v>0</v>
      </c>
      <c r="AN286" s="389">
        <v>0</v>
      </c>
      <c r="AO286" s="389">
        <v>0</v>
      </c>
      <c r="AP286" s="389">
        <v>0</v>
      </c>
      <c r="AQ286" s="389">
        <v>0</v>
      </c>
      <c r="AR286" s="389">
        <v>0</v>
      </c>
      <c r="AS286" s="389">
        <v>0</v>
      </c>
      <c r="AT286" s="389">
        <v>0</v>
      </c>
      <c r="AU286" s="389">
        <v>0</v>
      </c>
      <c r="AV286" s="389">
        <v>0</v>
      </c>
      <c r="AW286" s="406">
        <v>0</v>
      </c>
      <c r="AX286" s="407">
        <v>0</v>
      </c>
      <c r="AY286" s="407">
        <v>0</v>
      </c>
      <c r="AZ286" s="318">
        <f>SUM(Z286:AY287)</f>
        <v>0</v>
      </c>
      <c r="BA286" s="389">
        <v>0</v>
      </c>
      <c r="BB286" s="389">
        <v>0</v>
      </c>
      <c r="BC286" s="389">
        <v>0</v>
      </c>
      <c r="BD286" s="389">
        <v>0</v>
      </c>
      <c r="BE286" s="389">
        <v>0</v>
      </c>
      <c r="BF286" s="389">
        <v>0</v>
      </c>
      <c r="BG286" s="389">
        <v>0</v>
      </c>
      <c r="BH286" s="389">
        <v>0</v>
      </c>
      <c r="BI286" s="389">
        <v>0</v>
      </c>
      <c r="BJ286" s="389">
        <v>0</v>
      </c>
      <c r="BK286" s="389">
        <v>0</v>
      </c>
      <c r="BL286" s="406">
        <v>0</v>
      </c>
      <c r="BM286" s="389">
        <v>0</v>
      </c>
      <c r="BN286" s="406">
        <v>0</v>
      </c>
      <c r="BO286" s="389">
        <v>0</v>
      </c>
      <c r="BP286" s="389">
        <v>0</v>
      </c>
      <c r="BQ286" s="389">
        <v>0</v>
      </c>
      <c r="BR286" s="389">
        <v>0</v>
      </c>
      <c r="BS286" s="389">
        <v>0</v>
      </c>
      <c r="BT286" s="389">
        <v>0</v>
      </c>
      <c r="BU286" s="389">
        <f>SUM(BA286:BT286)</f>
        <v>0</v>
      </c>
      <c r="BV286" s="389">
        <f>+BU286+AZ286</f>
        <v>0</v>
      </c>
      <c r="BW286" s="870"/>
      <c r="BX286" s="389">
        <v>0</v>
      </c>
      <c r="BY286" s="389">
        <v>0</v>
      </c>
      <c r="BZ286" s="389">
        <v>0</v>
      </c>
      <c r="CA286" s="389">
        <v>0</v>
      </c>
      <c r="CB286" s="389">
        <v>0</v>
      </c>
      <c r="CC286" s="389">
        <v>0</v>
      </c>
      <c r="CD286" s="389">
        <v>0</v>
      </c>
      <c r="CE286" s="389">
        <v>0</v>
      </c>
      <c r="CF286" s="389">
        <v>0</v>
      </c>
      <c r="CG286" s="389">
        <v>0</v>
      </c>
      <c r="CH286" s="389">
        <v>0</v>
      </c>
      <c r="CI286" s="389">
        <v>0</v>
      </c>
      <c r="CJ286" s="389">
        <v>0</v>
      </c>
      <c r="CK286" s="389">
        <v>0</v>
      </c>
      <c r="CL286" s="389">
        <v>0</v>
      </c>
      <c r="CM286" s="389">
        <v>0</v>
      </c>
      <c r="CN286" s="389">
        <v>0</v>
      </c>
      <c r="CO286" s="389">
        <v>0</v>
      </c>
      <c r="CP286" s="389">
        <v>0</v>
      </c>
      <c r="CQ286" s="389">
        <v>0</v>
      </c>
      <c r="CR286" s="389">
        <v>0</v>
      </c>
      <c r="CS286" s="389">
        <v>0</v>
      </c>
      <c r="CT286" s="389">
        <v>0</v>
      </c>
      <c r="CU286" s="389">
        <v>0</v>
      </c>
      <c r="CV286" s="389">
        <v>0</v>
      </c>
      <c r="CW286" s="389">
        <f>SUM(BW286:CV286)</f>
        <v>0</v>
      </c>
      <c r="CX286" s="389">
        <v>0</v>
      </c>
      <c r="CY286" s="389">
        <v>0</v>
      </c>
      <c r="CZ286" s="389">
        <v>0</v>
      </c>
      <c r="DA286" s="389">
        <v>0</v>
      </c>
      <c r="DB286" s="318">
        <f>SUM(CX286:DA286)</f>
        <v>0</v>
      </c>
      <c r="DC286" s="318">
        <f>+DB286+CW286</f>
        <v>0</v>
      </c>
      <c r="DD286" s="318">
        <f>+DC286+BV286</f>
        <v>0</v>
      </c>
      <c r="DE286" s="355">
        <f>ROUND(SUM(DD286),-3)</f>
        <v>0</v>
      </c>
      <c r="DF286" s="355">
        <f>+DE286-DD286</f>
        <v>0</v>
      </c>
      <c r="DG286" s="223"/>
      <c r="DH286" s="324"/>
      <c r="DI286" s="167"/>
      <c r="DJ286" s="196">
        <f t="shared" si="429"/>
        <v>0</v>
      </c>
      <c r="DK286" s="196">
        <f>+CK286+CL286+CM286+CN286</f>
        <v>0</v>
      </c>
      <c r="DL286" s="196">
        <f>+CO286</f>
        <v>0</v>
      </c>
      <c r="DM286" s="196">
        <f>+CP286</f>
        <v>0</v>
      </c>
      <c r="DN286" s="196">
        <f>+CQ286</f>
        <v>0</v>
      </c>
      <c r="DO286" s="196">
        <f>+CX286</f>
        <v>0</v>
      </c>
      <c r="DP286" s="196">
        <f>+CY286+CZ286+DA286</f>
        <v>0</v>
      </c>
      <c r="DQ286" s="196">
        <f>+CS286</f>
        <v>0</v>
      </c>
      <c r="DR286" s="196">
        <v>0</v>
      </c>
      <c r="DS286" s="196">
        <f>+CR286</f>
        <v>0</v>
      </c>
      <c r="DT286" s="196">
        <f>+CT286</f>
        <v>0</v>
      </c>
      <c r="DU286" s="196">
        <f>+CU286</f>
        <v>0</v>
      </c>
      <c r="DV286" s="196">
        <f>+CV286</f>
        <v>0</v>
      </c>
      <c r="DW286" s="196">
        <f>SUM(DJ286:DV286)</f>
        <v>0</v>
      </c>
      <c r="DX286" s="196">
        <f>+Z286+AA286+AB286+AC286+AD286+AE286+AF286+AJ286+AK286+AL286+AM286+AN286+AO286+AP286+AQ286+AR286+AS286+AT286+AU286+AV286+BF286+AW286+AX286+AY286+BG286+BH286+BI286</f>
        <v>0</v>
      </c>
      <c r="DY286" s="196">
        <f>+AG286+AH286</f>
        <v>0</v>
      </c>
      <c r="DZ286" s="196">
        <f>+AH286</f>
        <v>0</v>
      </c>
      <c r="EA286" s="196">
        <f>+AI286</f>
        <v>0</v>
      </c>
      <c r="EB286" s="196">
        <f>+BA286</f>
        <v>0</v>
      </c>
      <c r="EC286" s="196">
        <f>+BJ286+BK286+BL286+BN286+BM286+BT286</f>
        <v>0</v>
      </c>
      <c r="ED286" s="196">
        <f>+BP286</f>
        <v>0</v>
      </c>
      <c r="EE286" s="196">
        <f>+BQ286</f>
        <v>0</v>
      </c>
      <c r="EF286" s="196">
        <f>+BO286</f>
        <v>0</v>
      </c>
      <c r="EG286" s="196">
        <f>+BB286+BC286</f>
        <v>0</v>
      </c>
      <c r="EH286" s="196">
        <f>+BD286</f>
        <v>0</v>
      </c>
      <c r="EI286" s="196">
        <f>+BE286</f>
        <v>0</v>
      </c>
      <c r="EJ286" s="196">
        <f>+BR286</f>
        <v>0</v>
      </c>
      <c r="EK286" s="196">
        <f t="shared" si="431"/>
        <v>0</v>
      </c>
      <c r="EL286" s="196">
        <f>SUM(DX286:EK286)</f>
        <v>0</v>
      </c>
      <c r="EM286" s="169">
        <f>+EL286+DW286</f>
        <v>0</v>
      </c>
      <c r="EN286" s="509">
        <f t="shared" si="430"/>
        <v>0</v>
      </c>
    </row>
    <row r="287" spans="1:144" ht="24.75" hidden="1" customHeight="1">
      <c r="A287" s="189">
        <v>0</v>
      </c>
      <c r="B287" s="189" t="s">
        <v>348</v>
      </c>
      <c r="C287" s="189"/>
      <c r="D287" s="433"/>
      <c r="E287" s="433"/>
      <c r="F287" s="434"/>
      <c r="G287" s="435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436"/>
      <c r="V287" s="189"/>
      <c r="W287" s="433"/>
      <c r="X287" s="189"/>
      <c r="Y287" s="189"/>
      <c r="Z287" s="371"/>
      <c r="AA287" s="371"/>
      <c r="AB287" s="371"/>
      <c r="AC287" s="371"/>
      <c r="AD287" s="371"/>
      <c r="AE287" s="401"/>
      <c r="AF287" s="371"/>
      <c r="AG287" s="371"/>
      <c r="AH287" s="371"/>
      <c r="AI287" s="371"/>
      <c r="AJ287" s="371"/>
      <c r="AK287" s="371"/>
      <c r="AL287" s="371"/>
      <c r="AM287" s="371"/>
      <c r="AN287" s="371"/>
      <c r="AO287" s="371"/>
      <c r="AP287" s="371"/>
      <c r="AQ287" s="371"/>
      <c r="AR287" s="371"/>
      <c r="AS287" s="371"/>
      <c r="AT287" s="371"/>
      <c r="AU287" s="371"/>
      <c r="AV287" s="371"/>
      <c r="AW287" s="371"/>
      <c r="AZ287" s="371"/>
      <c r="BA287" s="371"/>
      <c r="BB287" s="371"/>
      <c r="BC287" s="371"/>
      <c r="BD287" s="371"/>
      <c r="BE287" s="371"/>
      <c r="BF287" s="371"/>
      <c r="BG287" s="371"/>
      <c r="BH287" s="371"/>
      <c r="BI287" s="371"/>
      <c r="BJ287" s="371"/>
      <c r="BK287" s="371"/>
      <c r="BM287" s="371"/>
      <c r="BO287" s="371"/>
      <c r="BP287" s="371"/>
      <c r="BQ287" s="371"/>
      <c r="BR287" s="371"/>
      <c r="BS287" s="371"/>
      <c r="BT287" s="371"/>
      <c r="BU287" s="371"/>
      <c r="BV287" s="371"/>
      <c r="BW287" s="862">
        <v>0</v>
      </c>
      <c r="BX287" s="371"/>
      <c r="BY287" s="371"/>
      <c r="BZ287" s="371"/>
      <c r="CA287" s="371"/>
      <c r="CB287" s="371"/>
      <c r="CC287" s="371"/>
      <c r="CD287" s="371"/>
      <c r="CE287" s="371"/>
      <c r="CF287" s="371"/>
      <c r="CG287" s="371"/>
      <c r="CH287" s="371"/>
      <c r="CI287" s="371"/>
      <c r="CJ287" s="371"/>
      <c r="CK287" s="371"/>
      <c r="CL287" s="386"/>
      <c r="CM287" s="386"/>
      <c r="CN287" s="386"/>
      <c r="CO287" s="386"/>
      <c r="CP287" s="386"/>
      <c r="CQ287" s="386"/>
      <c r="CR287" s="386"/>
      <c r="CS287" s="386"/>
      <c r="CT287" s="386"/>
      <c r="CU287" s="386"/>
      <c r="CV287" s="386"/>
      <c r="CW287" s="386"/>
      <c r="CX287" s="386"/>
      <c r="CY287" s="386"/>
      <c r="CZ287" s="386"/>
      <c r="DA287" s="386"/>
      <c r="DB287" s="386"/>
      <c r="DC287" s="386"/>
      <c r="DD287" s="386"/>
      <c r="DE287" s="437"/>
      <c r="DF287" s="437"/>
      <c r="DG287" s="223"/>
      <c r="DH287" s="438"/>
      <c r="DI287" s="30"/>
      <c r="DJ287" s="189">
        <f t="shared" si="429"/>
        <v>0</v>
      </c>
      <c r="DK287" s="189"/>
      <c r="DL287" s="189">
        <f>+CN287+CO287</f>
        <v>0</v>
      </c>
      <c r="DM287" s="189">
        <f>+CO287+CP287</f>
        <v>0</v>
      </c>
      <c r="DN287" s="189">
        <f>+CP287+CQ287</f>
        <v>0</v>
      </c>
      <c r="DO287" s="189"/>
      <c r="DP287" s="189"/>
      <c r="DQ287" s="189"/>
      <c r="DR287" s="189"/>
      <c r="DS287" s="189"/>
      <c r="DT287" s="189"/>
      <c r="DU287" s="189"/>
      <c r="DV287" s="189"/>
      <c r="DW287" s="189"/>
      <c r="DX287" s="189">
        <f>+Z287+AA287+AB287+AC287+AD287+AF287+AJ287+AK287+AL287+AM287+AN287+AO287+AP287+AQ287+AR287+AS287+AT287+AU287+AV287+BF287+BG287+BH287+BI287+BT287</f>
        <v>0</v>
      </c>
      <c r="DY287" s="189"/>
      <c r="DZ287" s="189"/>
      <c r="EA287" s="189"/>
      <c r="EB287" s="189"/>
      <c r="EC287" s="189"/>
      <c r="ED287" s="189"/>
      <c r="EE287" s="189"/>
      <c r="EF287" s="189"/>
      <c r="EG287" s="189"/>
      <c r="EH287" s="189"/>
      <c r="EI287" s="189"/>
      <c r="EJ287" s="189"/>
      <c r="EK287" s="189">
        <f t="shared" si="431"/>
        <v>0</v>
      </c>
      <c r="EL287" s="189"/>
      <c r="EM287" s="189"/>
      <c r="EN287" s="189">
        <f t="shared" si="430"/>
        <v>0</v>
      </c>
    </row>
    <row r="288" spans="1:144" ht="24.75" hidden="1" customHeight="1">
      <c r="A288" s="529" t="s">
        <v>705</v>
      </c>
      <c r="B288" s="530" t="s">
        <v>348</v>
      </c>
      <c r="C288" s="530" t="s">
        <v>647</v>
      </c>
      <c r="D288" s="531" t="s">
        <v>316</v>
      </c>
      <c r="E288" s="531" t="s">
        <v>318</v>
      </c>
      <c r="F288" s="309" t="s">
        <v>668</v>
      </c>
      <c r="G288" s="428" t="str">
        <f>MID(F288,14,7)</f>
        <v>1906004</v>
      </c>
      <c r="H288" s="358">
        <v>1906004</v>
      </c>
      <c r="I288" s="502">
        <f>+G288-H288</f>
        <v>0</v>
      </c>
      <c r="J288" s="532" t="s">
        <v>669</v>
      </c>
      <c r="K288" s="358" t="s">
        <v>670</v>
      </c>
      <c r="L288" s="532" t="s">
        <v>653</v>
      </c>
      <c r="M288" s="533" t="s">
        <v>705</v>
      </c>
      <c r="N288" s="532" t="s">
        <v>706</v>
      </c>
      <c r="O288" s="532" t="s">
        <v>673</v>
      </c>
      <c r="P288" s="504" t="str">
        <f>MID(C288,1,7)</f>
        <v>O230117</v>
      </c>
      <c r="Q288" s="504" t="str">
        <f>MID(H288,1,4)</f>
        <v>1906</v>
      </c>
      <c r="R288" s="504" t="str">
        <f>MID(C288,14,8)</f>
        <v>20240203</v>
      </c>
      <c r="S288" s="417" t="str">
        <f>MID(O288,1,2)</f>
        <v>15</v>
      </c>
      <c r="T288" s="504" t="str">
        <f>MID(H288,5,3)</f>
        <v>004</v>
      </c>
      <c r="U288" s="312" t="str">
        <f>CONCATENATE(P288,Q288,R288,S288,T288)</f>
        <v>O23011719062024020315004</v>
      </c>
      <c r="V288" s="505" t="s">
        <v>674</v>
      </c>
      <c r="W288" s="534" t="s">
        <v>707</v>
      </c>
      <c r="X288" s="506" t="s">
        <v>676</v>
      </c>
      <c r="Y288" s="507" t="s">
        <v>347</v>
      </c>
      <c r="Z288" s="389">
        <v>0</v>
      </c>
      <c r="AA288" s="389">
        <v>0</v>
      </c>
      <c r="AB288" s="389">
        <v>0</v>
      </c>
      <c r="AC288" s="389">
        <v>0</v>
      </c>
      <c r="AD288" s="389">
        <v>0</v>
      </c>
      <c r="AE288" s="405">
        <v>0</v>
      </c>
      <c r="AF288" s="389">
        <v>0</v>
      </c>
      <c r="AG288" s="389">
        <v>0</v>
      </c>
      <c r="AH288" s="389">
        <v>0</v>
      </c>
      <c r="AI288" s="389">
        <v>0</v>
      </c>
      <c r="AJ288" s="389">
        <v>0</v>
      </c>
      <c r="AK288" s="389">
        <v>0</v>
      </c>
      <c r="AL288" s="389">
        <v>0</v>
      </c>
      <c r="AM288" s="389">
        <v>0</v>
      </c>
      <c r="AN288" s="389">
        <v>0</v>
      </c>
      <c r="AO288" s="389">
        <v>0</v>
      </c>
      <c r="AP288" s="389">
        <v>0</v>
      </c>
      <c r="AQ288" s="389">
        <v>0</v>
      </c>
      <c r="AR288" s="389">
        <v>0</v>
      </c>
      <c r="AS288" s="389">
        <v>0</v>
      </c>
      <c r="AT288" s="389">
        <v>0</v>
      </c>
      <c r="AU288" s="389">
        <v>0</v>
      </c>
      <c r="AV288" s="389">
        <v>0</v>
      </c>
      <c r="AW288" s="406">
        <v>0</v>
      </c>
      <c r="AX288" s="407">
        <v>0</v>
      </c>
      <c r="AY288" s="407">
        <v>0</v>
      </c>
      <c r="AZ288" s="318">
        <f>SUM(Z288:AY289)</f>
        <v>0</v>
      </c>
      <c r="BA288" s="389">
        <v>0</v>
      </c>
      <c r="BB288" s="389">
        <v>0</v>
      </c>
      <c r="BC288" s="389">
        <v>0</v>
      </c>
      <c r="BD288" s="389">
        <v>0</v>
      </c>
      <c r="BE288" s="389">
        <v>0</v>
      </c>
      <c r="BF288" s="389">
        <v>0</v>
      </c>
      <c r="BG288" s="389">
        <v>0</v>
      </c>
      <c r="BH288" s="389">
        <v>0</v>
      </c>
      <c r="BI288" s="389">
        <v>0</v>
      </c>
      <c r="BJ288" s="389">
        <v>0</v>
      </c>
      <c r="BK288" s="389">
        <v>0</v>
      </c>
      <c r="BL288" s="406">
        <v>0</v>
      </c>
      <c r="BM288" s="389">
        <v>0</v>
      </c>
      <c r="BN288" s="406">
        <v>0</v>
      </c>
      <c r="BO288" s="389">
        <v>0</v>
      </c>
      <c r="BP288" s="389">
        <v>0</v>
      </c>
      <c r="BQ288" s="389">
        <v>0</v>
      </c>
      <c r="BR288" s="389">
        <v>0</v>
      </c>
      <c r="BS288" s="389">
        <v>0</v>
      </c>
      <c r="BT288" s="389">
        <v>0</v>
      </c>
      <c r="BU288" s="389">
        <f>SUM(BA288:BT288)</f>
        <v>0</v>
      </c>
      <c r="BV288" s="389">
        <f>+BU288+AZ288</f>
        <v>0</v>
      </c>
      <c r="BW288" s="870"/>
      <c r="BX288" s="389">
        <v>0</v>
      </c>
      <c r="BY288" s="389">
        <v>0</v>
      </c>
      <c r="BZ288" s="389">
        <v>0</v>
      </c>
      <c r="CA288" s="389">
        <v>0</v>
      </c>
      <c r="CB288" s="389">
        <v>0</v>
      </c>
      <c r="CC288" s="389">
        <v>0</v>
      </c>
      <c r="CD288" s="389">
        <v>0</v>
      </c>
      <c r="CE288" s="389">
        <v>0</v>
      </c>
      <c r="CF288" s="389">
        <v>0</v>
      </c>
      <c r="CG288" s="389">
        <v>0</v>
      </c>
      <c r="CH288" s="389">
        <v>0</v>
      </c>
      <c r="CI288" s="389">
        <v>0</v>
      </c>
      <c r="CJ288" s="389">
        <v>0</v>
      </c>
      <c r="CK288" s="389">
        <v>0</v>
      </c>
      <c r="CL288" s="389">
        <v>0</v>
      </c>
      <c r="CM288" s="389">
        <v>0</v>
      </c>
      <c r="CN288" s="389">
        <v>0</v>
      </c>
      <c r="CO288" s="389">
        <v>0</v>
      </c>
      <c r="CP288" s="389">
        <v>0</v>
      </c>
      <c r="CQ288" s="389">
        <v>0</v>
      </c>
      <c r="CR288" s="389">
        <v>0</v>
      </c>
      <c r="CS288" s="389">
        <v>0</v>
      </c>
      <c r="CT288" s="389">
        <v>0</v>
      </c>
      <c r="CU288" s="389">
        <v>0</v>
      </c>
      <c r="CV288" s="389">
        <v>0</v>
      </c>
      <c r="CW288" s="389">
        <f>SUM(BW288:CV288)</f>
        <v>0</v>
      </c>
      <c r="CX288" s="389">
        <v>0</v>
      </c>
      <c r="CY288" s="389">
        <v>0</v>
      </c>
      <c r="CZ288" s="389">
        <v>0</v>
      </c>
      <c r="DA288" s="389">
        <v>0</v>
      </c>
      <c r="DB288" s="318">
        <f>SUM(CX288:DA288)</f>
        <v>0</v>
      </c>
      <c r="DC288" s="318">
        <f>+DB288+CW288</f>
        <v>0</v>
      </c>
      <c r="DD288" s="318">
        <f>+DC288+BV288</f>
        <v>0</v>
      </c>
      <c r="DE288" s="355">
        <f>ROUND(SUM(DD288),-3)</f>
        <v>0</v>
      </c>
      <c r="DF288" s="355">
        <f>+DE288-DD288</f>
        <v>0</v>
      </c>
      <c r="DG288" s="223"/>
      <c r="DH288" s="324"/>
      <c r="DI288" s="167"/>
      <c r="DJ288" s="196">
        <f t="shared" si="429"/>
        <v>0</v>
      </c>
      <c r="DK288" s="196">
        <f>+CK288+CL288+CM288+CN288</f>
        <v>0</v>
      </c>
      <c r="DL288" s="196">
        <f>+CO288</f>
        <v>0</v>
      </c>
      <c r="DM288" s="196">
        <f>+CP288</f>
        <v>0</v>
      </c>
      <c r="DN288" s="196">
        <f>+CQ288</f>
        <v>0</v>
      </c>
      <c r="DO288" s="196">
        <f>+CX288</f>
        <v>0</v>
      </c>
      <c r="DP288" s="196">
        <f>+CY288+CZ288+DA288</f>
        <v>0</v>
      </c>
      <c r="DQ288" s="196">
        <f>+CS288</f>
        <v>0</v>
      </c>
      <c r="DR288" s="196">
        <v>0</v>
      </c>
      <c r="DS288" s="196">
        <f>+CR288</f>
        <v>0</v>
      </c>
      <c r="DT288" s="196">
        <f>+CT288</f>
        <v>0</v>
      </c>
      <c r="DU288" s="196">
        <f>+CU288</f>
        <v>0</v>
      </c>
      <c r="DV288" s="196">
        <f>+CV288</f>
        <v>0</v>
      </c>
      <c r="DW288" s="196">
        <f>SUM(DJ288:DV288)</f>
        <v>0</v>
      </c>
      <c r="DX288" s="196">
        <f>+Z288+AA288+AB288+AC288+AD288+AE288+AF288+AJ288+AK288+AL288+AM288+AN288+AO288+AP288+AQ288+AR288+AS288+AT288+AU288+AV288+BF288+AW288+AX288+AY288+BG288+BH288+BI288</f>
        <v>0</v>
      </c>
      <c r="DY288" s="196">
        <f>+AG288+AH288</f>
        <v>0</v>
      </c>
      <c r="DZ288" s="196">
        <f>+AH288</f>
        <v>0</v>
      </c>
      <c r="EA288" s="196">
        <f>+AI288</f>
        <v>0</v>
      </c>
      <c r="EB288" s="196">
        <f>+BA288</f>
        <v>0</v>
      </c>
      <c r="EC288" s="196">
        <f>+BJ288+BK288+BL288+BN288+BM288+BT288</f>
        <v>0</v>
      </c>
      <c r="ED288" s="196">
        <f>+BP288</f>
        <v>0</v>
      </c>
      <c r="EE288" s="196">
        <f>+BQ288</f>
        <v>0</v>
      </c>
      <c r="EF288" s="196">
        <f>+BO288</f>
        <v>0</v>
      </c>
      <c r="EG288" s="196">
        <f>+BB288+BC288</f>
        <v>0</v>
      </c>
      <c r="EH288" s="196">
        <f>+BD288</f>
        <v>0</v>
      </c>
      <c r="EI288" s="196">
        <f>+BE288</f>
        <v>0</v>
      </c>
      <c r="EJ288" s="196">
        <f>+BR288</f>
        <v>0</v>
      </c>
      <c r="EK288" s="196">
        <f t="shared" si="431"/>
        <v>0</v>
      </c>
      <c r="EL288" s="196">
        <f>SUM(DX288:EK288)</f>
        <v>0</v>
      </c>
      <c r="EM288" s="169">
        <f>+EL288+DW288</f>
        <v>0</v>
      </c>
      <c r="EN288" s="509">
        <f t="shared" si="430"/>
        <v>0</v>
      </c>
    </row>
    <row r="289" spans="1:144" ht="24.75" hidden="1" customHeight="1">
      <c r="A289" s="189">
        <v>0</v>
      </c>
      <c r="B289" s="189"/>
      <c r="C289" s="189"/>
      <c r="D289" s="433"/>
      <c r="E289" s="433"/>
      <c r="F289" s="434"/>
      <c r="G289" s="435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436"/>
      <c r="V289" s="189"/>
      <c r="W289" s="433"/>
      <c r="X289" s="189"/>
      <c r="Y289" s="189"/>
      <c r="Z289" s="371"/>
      <c r="AA289" s="371"/>
      <c r="AB289" s="371"/>
      <c r="AC289" s="371"/>
      <c r="AD289" s="371"/>
      <c r="AE289" s="401"/>
      <c r="AF289" s="371"/>
      <c r="AG289" s="371"/>
      <c r="AH289" s="371"/>
      <c r="AI289" s="371"/>
      <c r="AJ289" s="371"/>
      <c r="AK289" s="371"/>
      <c r="AL289" s="371"/>
      <c r="AM289" s="371"/>
      <c r="AN289" s="371"/>
      <c r="AO289" s="371"/>
      <c r="AP289" s="371"/>
      <c r="AQ289" s="371"/>
      <c r="AR289" s="371"/>
      <c r="AS289" s="371"/>
      <c r="AT289" s="371"/>
      <c r="AU289" s="371"/>
      <c r="AV289" s="371"/>
      <c r="AW289" s="371"/>
      <c r="AZ289" s="371"/>
      <c r="BA289" s="371"/>
      <c r="BB289" s="371"/>
      <c r="BC289" s="371"/>
      <c r="BD289" s="371"/>
      <c r="BE289" s="371"/>
      <c r="BF289" s="371"/>
      <c r="BG289" s="371"/>
      <c r="BH289" s="371"/>
      <c r="BI289" s="371"/>
      <c r="BJ289" s="371"/>
      <c r="BK289" s="371"/>
      <c r="BM289" s="371"/>
      <c r="BO289" s="371"/>
      <c r="BP289" s="371"/>
      <c r="BQ289" s="371"/>
      <c r="BR289" s="371"/>
      <c r="BS289" s="371"/>
      <c r="BT289" s="371"/>
      <c r="BU289" s="371"/>
      <c r="BV289" s="371"/>
      <c r="BW289" s="862">
        <v>0</v>
      </c>
      <c r="BX289" s="371"/>
      <c r="BY289" s="371"/>
      <c r="BZ289" s="371"/>
      <c r="CA289" s="371"/>
      <c r="CB289" s="371"/>
      <c r="CC289" s="371"/>
      <c r="CD289" s="371"/>
      <c r="CE289" s="371"/>
      <c r="CF289" s="371"/>
      <c r="CG289" s="371"/>
      <c r="CH289" s="371"/>
      <c r="CI289" s="371"/>
      <c r="CJ289" s="371"/>
      <c r="CK289" s="371"/>
      <c r="CL289" s="386"/>
      <c r="CM289" s="386"/>
      <c r="CN289" s="386"/>
      <c r="CO289" s="386"/>
      <c r="CP289" s="386"/>
      <c r="CQ289" s="386"/>
      <c r="CR289" s="386"/>
      <c r="CS289" s="386"/>
      <c r="CT289" s="386"/>
      <c r="CU289" s="386"/>
      <c r="CV289" s="386"/>
      <c r="CW289" s="386"/>
      <c r="CX289" s="386"/>
      <c r="CY289" s="386"/>
      <c r="CZ289" s="386"/>
      <c r="DA289" s="386"/>
      <c r="DB289" s="386"/>
      <c r="DC289" s="386"/>
      <c r="DD289" s="386"/>
      <c r="DE289" s="437"/>
      <c r="DF289" s="437"/>
      <c r="DG289" s="223"/>
      <c r="DH289" s="438"/>
      <c r="DI289" s="30"/>
      <c r="DJ289" s="189">
        <f t="shared" si="429"/>
        <v>0</v>
      </c>
      <c r="DK289" s="189"/>
      <c r="DL289" s="189">
        <f>+CN289+CO289</f>
        <v>0</v>
      </c>
      <c r="DM289" s="189">
        <f>+CO289+CP289</f>
        <v>0</v>
      </c>
      <c r="DN289" s="189">
        <f>+CP289+CQ289</f>
        <v>0</v>
      </c>
      <c r="DO289" s="189"/>
      <c r="DP289" s="189"/>
      <c r="DQ289" s="189"/>
      <c r="DR289" s="189"/>
      <c r="DS289" s="189"/>
      <c r="DT289" s="189"/>
      <c r="DU289" s="189"/>
      <c r="DV289" s="189"/>
      <c r="DW289" s="189"/>
      <c r="DX289" s="189">
        <f>+Z289+AA289+AB289+AC289+AD289+AF289+AJ289+AK289+AL289+AM289+AN289+AO289+AP289+AQ289+AR289+AS289+AT289+AU289+AV289+BF289+BG289+BH289+BI289+BT289</f>
        <v>0</v>
      </c>
      <c r="DY289" s="189"/>
      <c r="DZ289" s="189"/>
      <c r="EA289" s="189"/>
      <c r="EB289" s="189"/>
      <c r="EC289" s="189"/>
      <c r="ED289" s="189"/>
      <c r="EE289" s="189"/>
      <c r="EF289" s="189"/>
      <c r="EG289" s="189"/>
      <c r="EH289" s="189"/>
      <c r="EI289" s="189"/>
      <c r="EJ289" s="189"/>
      <c r="EK289" s="189">
        <f t="shared" si="431"/>
        <v>0</v>
      </c>
      <c r="EL289" s="189"/>
      <c r="EM289" s="189"/>
      <c r="EN289" s="189">
        <f t="shared" si="430"/>
        <v>0</v>
      </c>
    </row>
    <row r="290" spans="1:144" ht="24.75" hidden="1" customHeight="1">
      <c r="A290" s="529" t="s">
        <v>708</v>
      </c>
      <c r="B290" s="530" t="s">
        <v>348</v>
      </c>
      <c r="C290" s="530" t="s">
        <v>647</v>
      </c>
      <c r="D290" s="531" t="s">
        <v>316</v>
      </c>
      <c r="E290" s="531" t="s">
        <v>318</v>
      </c>
      <c r="F290" s="309" t="s">
        <v>668</v>
      </c>
      <c r="G290" s="428" t="str">
        <f>MID(F290,14,7)</f>
        <v>1906004</v>
      </c>
      <c r="H290" s="358">
        <v>1906004</v>
      </c>
      <c r="I290" s="502">
        <f>+G290-H290</f>
        <v>0</v>
      </c>
      <c r="J290" s="532" t="s">
        <v>669</v>
      </c>
      <c r="K290" s="358" t="s">
        <v>670</v>
      </c>
      <c r="L290" s="532" t="s">
        <v>653</v>
      </c>
      <c r="M290" s="533" t="s">
        <v>708</v>
      </c>
      <c r="N290" s="532" t="s">
        <v>709</v>
      </c>
      <c r="O290" s="532" t="s">
        <v>673</v>
      </c>
      <c r="P290" s="504" t="str">
        <f>MID(C290,1,7)</f>
        <v>O230117</v>
      </c>
      <c r="Q290" s="504" t="str">
        <f>MID(H290,1,4)</f>
        <v>1906</v>
      </c>
      <c r="R290" s="504" t="str">
        <f>MID(C290,14,8)</f>
        <v>20240203</v>
      </c>
      <c r="S290" s="417" t="str">
        <f>MID(O290,1,2)</f>
        <v>15</v>
      </c>
      <c r="T290" s="504" t="str">
        <f>MID(H290,5,3)</f>
        <v>004</v>
      </c>
      <c r="U290" s="312" t="str">
        <f>CONCATENATE(P290,Q290,R290,S290,T290)</f>
        <v>O23011719062024020315004</v>
      </c>
      <c r="V290" s="505" t="s">
        <v>674</v>
      </c>
      <c r="W290" s="534" t="s">
        <v>687</v>
      </c>
      <c r="X290" s="506" t="s">
        <v>676</v>
      </c>
      <c r="Y290" s="507" t="s">
        <v>347</v>
      </c>
      <c r="Z290" s="389">
        <v>0</v>
      </c>
      <c r="AA290" s="389">
        <v>0</v>
      </c>
      <c r="AB290" s="389">
        <v>0</v>
      </c>
      <c r="AC290" s="389">
        <v>0</v>
      </c>
      <c r="AD290" s="389">
        <v>0</v>
      </c>
      <c r="AE290" s="405">
        <v>0</v>
      </c>
      <c r="AF290" s="389">
        <v>0</v>
      </c>
      <c r="AG290" s="389">
        <v>0</v>
      </c>
      <c r="AH290" s="389">
        <v>0</v>
      </c>
      <c r="AI290" s="389">
        <v>0</v>
      </c>
      <c r="AJ290" s="389">
        <v>0</v>
      </c>
      <c r="AK290" s="389">
        <v>0</v>
      </c>
      <c r="AL290" s="389">
        <v>0</v>
      </c>
      <c r="AM290" s="389">
        <v>0</v>
      </c>
      <c r="AN290" s="389">
        <v>0</v>
      </c>
      <c r="AO290" s="389">
        <v>0</v>
      </c>
      <c r="AP290" s="389">
        <v>0</v>
      </c>
      <c r="AQ290" s="389">
        <v>0</v>
      </c>
      <c r="AR290" s="389">
        <v>0</v>
      </c>
      <c r="AS290" s="389">
        <v>0</v>
      </c>
      <c r="AT290" s="389">
        <v>0</v>
      </c>
      <c r="AU290" s="389">
        <v>0</v>
      </c>
      <c r="AV290" s="389">
        <v>0</v>
      </c>
      <c r="AW290" s="406">
        <v>0</v>
      </c>
      <c r="AX290" s="407">
        <v>0</v>
      </c>
      <c r="AY290" s="407">
        <v>0</v>
      </c>
      <c r="AZ290" s="318">
        <f>SUM(Z290:AY291)</f>
        <v>0</v>
      </c>
      <c r="BA290" s="389">
        <v>0</v>
      </c>
      <c r="BB290" s="389">
        <v>0</v>
      </c>
      <c r="BC290" s="389">
        <v>0</v>
      </c>
      <c r="BD290" s="389">
        <v>0</v>
      </c>
      <c r="BE290" s="389">
        <v>0</v>
      </c>
      <c r="BF290" s="389">
        <v>0</v>
      </c>
      <c r="BG290" s="389">
        <v>0</v>
      </c>
      <c r="BH290" s="389">
        <v>0</v>
      </c>
      <c r="BI290" s="389">
        <v>0</v>
      </c>
      <c r="BJ290" s="389">
        <v>0</v>
      </c>
      <c r="BK290" s="389">
        <v>0</v>
      </c>
      <c r="BL290" s="406">
        <v>0</v>
      </c>
      <c r="BM290" s="389">
        <v>0</v>
      </c>
      <c r="BN290" s="406">
        <v>0</v>
      </c>
      <c r="BO290" s="389">
        <v>0</v>
      </c>
      <c r="BP290" s="389">
        <v>0</v>
      </c>
      <c r="BQ290" s="389">
        <v>0</v>
      </c>
      <c r="BR290" s="389">
        <v>0</v>
      </c>
      <c r="BS290" s="389">
        <v>0</v>
      </c>
      <c r="BT290" s="389">
        <v>0</v>
      </c>
      <c r="BU290" s="389">
        <f>SUM(BA290:BT290)</f>
        <v>0</v>
      </c>
      <c r="BV290" s="389">
        <f>+BU290+AZ290</f>
        <v>0</v>
      </c>
      <c r="BW290" s="870">
        <v>2000000000</v>
      </c>
      <c r="BX290" s="389">
        <v>0</v>
      </c>
      <c r="BY290" s="389">
        <v>0</v>
      </c>
      <c r="BZ290" s="389">
        <v>0</v>
      </c>
      <c r="CA290" s="389">
        <v>0</v>
      </c>
      <c r="CB290" s="389">
        <v>0</v>
      </c>
      <c r="CC290" s="389">
        <v>0</v>
      </c>
      <c r="CD290" s="389">
        <v>0</v>
      </c>
      <c r="CE290" s="389">
        <v>0</v>
      </c>
      <c r="CF290" s="389">
        <v>0</v>
      </c>
      <c r="CG290" s="389">
        <v>0</v>
      </c>
      <c r="CH290" s="389">
        <v>0</v>
      </c>
      <c r="CI290" s="389">
        <v>0</v>
      </c>
      <c r="CJ290" s="389">
        <v>0</v>
      </c>
      <c r="CK290" s="389">
        <v>0</v>
      </c>
      <c r="CL290" s="389">
        <v>0</v>
      </c>
      <c r="CM290" s="389">
        <v>0</v>
      </c>
      <c r="CN290" s="389">
        <v>0</v>
      </c>
      <c r="CO290" s="389">
        <v>0</v>
      </c>
      <c r="CP290" s="389">
        <v>0</v>
      </c>
      <c r="CQ290" s="389">
        <v>0</v>
      </c>
      <c r="CR290" s="389">
        <v>0</v>
      </c>
      <c r="CS290" s="389">
        <v>0</v>
      </c>
      <c r="CT290" s="389">
        <v>0</v>
      </c>
      <c r="CU290" s="389">
        <v>0</v>
      </c>
      <c r="CV290" s="389">
        <v>0</v>
      </c>
      <c r="CW290" s="389">
        <f>SUM(BW290:CV290)</f>
        <v>2000000000</v>
      </c>
      <c r="CX290" s="389">
        <v>0</v>
      </c>
      <c r="CY290" s="389">
        <v>0</v>
      </c>
      <c r="CZ290" s="389">
        <v>0</v>
      </c>
      <c r="DA290" s="389">
        <v>0</v>
      </c>
      <c r="DB290" s="318">
        <f>SUM(CX290:DA290)</f>
        <v>0</v>
      </c>
      <c r="DC290" s="318">
        <f>+DB290+CW290</f>
        <v>2000000000</v>
      </c>
      <c r="DD290" s="318">
        <f>+DC290+BV290</f>
        <v>2000000000</v>
      </c>
      <c r="DE290" s="355">
        <f>ROUND(SUM(DD290),-3)</f>
        <v>2000000000</v>
      </c>
      <c r="DF290" s="355">
        <f>+DE290-DD290</f>
        <v>0</v>
      </c>
      <c r="DG290" s="223"/>
      <c r="DH290" s="324"/>
      <c r="DI290" s="167"/>
      <c r="DJ290" s="196">
        <f t="shared" si="429"/>
        <v>2000000000</v>
      </c>
      <c r="DK290" s="196">
        <f>+CK290+CL290+CM290+CN290</f>
        <v>0</v>
      </c>
      <c r="DL290" s="196">
        <f>+CO290</f>
        <v>0</v>
      </c>
      <c r="DM290" s="196">
        <f>+CP290</f>
        <v>0</v>
      </c>
      <c r="DN290" s="196">
        <f>+CQ290</f>
        <v>0</v>
      </c>
      <c r="DO290" s="196">
        <f>+CX290</f>
        <v>0</v>
      </c>
      <c r="DP290" s="196">
        <f>+CY290+CZ290+DA290</f>
        <v>0</v>
      </c>
      <c r="DQ290" s="196">
        <f>+CS290</f>
        <v>0</v>
      </c>
      <c r="DR290" s="196">
        <v>0</v>
      </c>
      <c r="DS290" s="196">
        <f>+CR290</f>
        <v>0</v>
      </c>
      <c r="DT290" s="196">
        <f>+CT290</f>
        <v>0</v>
      </c>
      <c r="DU290" s="196">
        <f>+CU290</f>
        <v>0</v>
      </c>
      <c r="DV290" s="196">
        <f>+CV290</f>
        <v>0</v>
      </c>
      <c r="DW290" s="196">
        <f>SUM(DJ290:DV290)</f>
        <v>2000000000</v>
      </c>
      <c r="DX290" s="196">
        <f>+Z290+AA290+AB290+AC290+AD290+AE290+AF290+AJ290+AK290+AL290+AM290+AN290+AO290+AP290+AQ290+AR290+AS290+AT290+AU290+AV290+BF290+AW290+AX290+AY290+BG290+BH290+BI290</f>
        <v>0</v>
      </c>
      <c r="DY290" s="196">
        <f>+AG290+AH290</f>
        <v>0</v>
      </c>
      <c r="DZ290" s="196">
        <f>+AH290</f>
        <v>0</v>
      </c>
      <c r="EA290" s="196">
        <f>+AI290</f>
        <v>0</v>
      </c>
      <c r="EB290" s="196">
        <f>+BA290</f>
        <v>0</v>
      </c>
      <c r="EC290" s="196">
        <f>+BJ290+BK290+BL290+BN290+BM290+BT290</f>
        <v>0</v>
      </c>
      <c r="ED290" s="196">
        <f>+BP290</f>
        <v>0</v>
      </c>
      <c r="EE290" s="196">
        <f>+BQ290</f>
        <v>0</v>
      </c>
      <c r="EF290" s="196">
        <f>+BO290</f>
        <v>0</v>
      </c>
      <c r="EG290" s="196">
        <f>+BB290+BC290</f>
        <v>0</v>
      </c>
      <c r="EH290" s="196">
        <f>+BD290</f>
        <v>0</v>
      </c>
      <c r="EI290" s="196">
        <f>+BE290</f>
        <v>0</v>
      </c>
      <c r="EJ290" s="196">
        <f>+BR290</f>
        <v>0</v>
      </c>
      <c r="EK290" s="196">
        <f t="shared" si="431"/>
        <v>0</v>
      </c>
      <c r="EL290" s="196">
        <f>SUM(DX290:EK290)</f>
        <v>0</v>
      </c>
      <c r="EM290" s="169">
        <f>+EL290+DW290</f>
        <v>2000000000</v>
      </c>
      <c r="EN290" s="509">
        <f t="shared" si="430"/>
        <v>0</v>
      </c>
    </row>
    <row r="291" spans="1:144" ht="24.75" hidden="1" customHeight="1">
      <c r="A291" s="189">
        <v>0</v>
      </c>
      <c r="B291" s="189" t="s">
        <v>348</v>
      </c>
      <c r="C291" s="189"/>
      <c r="D291" s="433"/>
      <c r="E291" s="433"/>
      <c r="F291" s="434"/>
      <c r="G291" s="435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436"/>
      <c r="V291" s="189"/>
      <c r="W291" s="433"/>
      <c r="X291" s="189"/>
      <c r="Y291" s="189"/>
      <c r="Z291" s="371"/>
      <c r="AA291" s="371"/>
      <c r="AB291" s="371"/>
      <c r="AC291" s="371"/>
      <c r="AD291" s="371"/>
      <c r="AE291" s="401"/>
      <c r="AF291" s="371"/>
      <c r="AG291" s="371"/>
      <c r="AH291" s="371"/>
      <c r="AI291" s="371"/>
      <c r="AJ291" s="371"/>
      <c r="AK291" s="371"/>
      <c r="AL291" s="371"/>
      <c r="AM291" s="371"/>
      <c r="AN291" s="371"/>
      <c r="AO291" s="371"/>
      <c r="AP291" s="371"/>
      <c r="AQ291" s="371"/>
      <c r="AR291" s="371"/>
      <c r="AS291" s="371"/>
      <c r="AT291" s="371"/>
      <c r="AU291" s="371"/>
      <c r="AV291" s="371"/>
      <c r="AW291" s="371"/>
      <c r="AZ291" s="371"/>
      <c r="BA291" s="371"/>
      <c r="BB291" s="371"/>
      <c r="BC291" s="371"/>
      <c r="BD291" s="371"/>
      <c r="BE291" s="371"/>
      <c r="BF291" s="371"/>
      <c r="BG291" s="371"/>
      <c r="BH291" s="371"/>
      <c r="BI291" s="371"/>
      <c r="BJ291" s="371"/>
      <c r="BK291" s="371"/>
      <c r="BM291" s="371"/>
      <c r="BO291" s="371"/>
      <c r="BP291" s="371"/>
      <c r="BQ291" s="371"/>
      <c r="BR291" s="371"/>
      <c r="BS291" s="371"/>
      <c r="BT291" s="371"/>
      <c r="BU291" s="371"/>
      <c r="BV291" s="371"/>
      <c r="BW291" s="862">
        <v>0</v>
      </c>
      <c r="BX291" s="371"/>
      <c r="BY291" s="371"/>
      <c r="BZ291" s="371"/>
      <c r="CA291" s="371"/>
      <c r="CB291" s="371"/>
      <c r="CC291" s="371"/>
      <c r="CD291" s="371"/>
      <c r="CE291" s="371"/>
      <c r="CF291" s="371"/>
      <c r="CG291" s="371"/>
      <c r="CH291" s="371"/>
      <c r="CI291" s="371"/>
      <c r="CJ291" s="371"/>
      <c r="CK291" s="371"/>
      <c r="CL291" s="386"/>
      <c r="CM291" s="386"/>
      <c r="CN291" s="386"/>
      <c r="CO291" s="386"/>
      <c r="CP291" s="386"/>
      <c r="CQ291" s="386"/>
      <c r="CR291" s="386"/>
      <c r="CS291" s="386"/>
      <c r="CT291" s="386"/>
      <c r="CU291" s="386"/>
      <c r="CV291" s="386"/>
      <c r="CW291" s="386"/>
      <c r="CX291" s="386"/>
      <c r="CY291" s="386"/>
      <c r="CZ291" s="386"/>
      <c r="DA291" s="386"/>
      <c r="DB291" s="386"/>
      <c r="DC291" s="386"/>
      <c r="DD291" s="386"/>
      <c r="DE291" s="437"/>
      <c r="DF291" s="437"/>
      <c r="DG291" s="223"/>
      <c r="DH291" s="438"/>
      <c r="DI291" s="30"/>
      <c r="DJ291" s="189">
        <f t="shared" si="429"/>
        <v>0</v>
      </c>
      <c r="DK291" s="189"/>
      <c r="DL291" s="189">
        <f>+CN291+CO291</f>
        <v>0</v>
      </c>
      <c r="DM291" s="189">
        <f>+CO291+CP291</f>
        <v>0</v>
      </c>
      <c r="DN291" s="189">
        <f>+CP291+CQ291</f>
        <v>0</v>
      </c>
      <c r="DO291" s="189"/>
      <c r="DP291" s="189"/>
      <c r="DQ291" s="189"/>
      <c r="DR291" s="189"/>
      <c r="DS291" s="189"/>
      <c r="DT291" s="189"/>
      <c r="DU291" s="189"/>
      <c r="DV291" s="189"/>
      <c r="DW291" s="189"/>
      <c r="DX291" s="189">
        <f>+Z291+AA291+AB291+AC291+AD291+AF291+AJ291+AK291+AL291+AM291+AN291+AO291+AP291+AQ291+AR291+AS291+AT291+AU291+AV291+BF291+BG291+BH291+BI291+BT291</f>
        <v>0</v>
      </c>
      <c r="DY291" s="189"/>
      <c r="DZ291" s="189"/>
      <c r="EA291" s="189"/>
      <c r="EB291" s="189"/>
      <c r="EC291" s="189"/>
      <c r="ED291" s="189"/>
      <c r="EE291" s="189"/>
      <c r="EF291" s="189"/>
      <c r="EG291" s="189"/>
      <c r="EH291" s="189"/>
      <c r="EI291" s="189"/>
      <c r="EJ291" s="189"/>
      <c r="EK291" s="189">
        <f t="shared" si="431"/>
        <v>0</v>
      </c>
      <c r="EL291" s="189"/>
      <c r="EM291" s="189"/>
      <c r="EN291" s="189">
        <f t="shared" si="430"/>
        <v>0</v>
      </c>
    </row>
    <row r="292" spans="1:144" ht="24.75" hidden="1" customHeight="1">
      <c r="A292" s="529" t="s">
        <v>710</v>
      </c>
      <c r="B292" s="530" t="s">
        <v>348</v>
      </c>
      <c r="C292" s="530" t="s">
        <v>647</v>
      </c>
      <c r="D292" s="531" t="s">
        <v>316</v>
      </c>
      <c r="E292" s="531" t="s">
        <v>318</v>
      </c>
      <c r="F292" s="309" t="s">
        <v>668</v>
      </c>
      <c r="G292" s="428" t="str">
        <f>MID(F292,14,7)</f>
        <v>1906004</v>
      </c>
      <c r="H292" s="358">
        <v>1906004</v>
      </c>
      <c r="I292" s="502">
        <f>+G292-H292</f>
        <v>0</v>
      </c>
      <c r="J292" s="532" t="s">
        <v>669</v>
      </c>
      <c r="K292" s="358" t="s">
        <v>670</v>
      </c>
      <c r="L292" s="532" t="s">
        <v>653</v>
      </c>
      <c r="M292" s="533" t="s">
        <v>710</v>
      </c>
      <c r="N292" s="532" t="s">
        <v>711</v>
      </c>
      <c r="O292" s="532" t="s">
        <v>673</v>
      </c>
      <c r="P292" s="504" t="str">
        <f>MID(C292,1,7)</f>
        <v>O230117</v>
      </c>
      <c r="Q292" s="504" t="str">
        <f>MID(H292,1,4)</f>
        <v>1906</v>
      </c>
      <c r="R292" s="504" t="str">
        <f>MID(C292,14,8)</f>
        <v>20240203</v>
      </c>
      <c r="S292" s="417" t="str">
        <f>MID(O292,1,2)</f>
        <v>15</v>
      </c>
      <c r="T292" s="504" t="str">
        <f>MID(H292,5,3)</f>
        <v>004</v>
      </c>
      <c r="U292" s="312" t="str">
        <f>CONCATENATE(P292,Q292,R292,S292,T292)</f>
        <v>O23011719062024020315004</v>
      </c>
      <c r="V292" s="505" t="s">
        <v>674</v>
      </c>
      <c r="W292" s="534" t="s">
        <v>712</v>
      </c>
      <c r="X292" s="506" t="s">
        <v>676</v>
      </c>
      <c r="Y292" s="507" t="s">
        <v>347</v>
      </c>
      <c r="Z292" s="389">
        <v>0</v>
      </c>
      <c r="AA292" s="389">
        <v>0</v>
      </c>
      <c r="AB292" s="389">
        <v>0</v>
      </c>
      <c r="AC292" s="389">
        <v>0</v>
      </c>
      <c r="AD292" s="389">
        <v>0</v>
      </c>
      <c r="AE292" s="405">
        <v>0</v>
      </c>
      <c r="AF292" s="389">
        <v>0</v>
      </c>
      <c r="AG292" s="389">
        <v>0</v>
      </c>
      <c r="AH292" s="389">
        <v>0</v>
      </c>
      <c r="AI292" s="389">
        <v>0</v>
      </c>
      <c r="AJ292" s="389">
        <v>0</v>
      </c>
      <c r="AK292" s="389">
        <v>0</v>
      </c>
      <c r="AL292" s="389">
        <v>0</v>
      </c>
      <c r="AM292" s="389">
        <v>0</v>
      </c>
      <c r="AN292" s="389">
        <v>0</v>
      </c>
      <c r="AO292" s="389">
        <v>0</v>
      </c>
      <c r="AP292" s="389">
        <v>0</v>
      </c>
      <c r="AQ292" s="389">
        <v>0</v>
      </c>
      <c r="AR292" s="389">
        <v>0</v>
      </c>
      <c r="AS292" s="389">
        <v>0</v>
      </c>
      <c r="AT292" s="389">
        <v>0</v>
      </c>
      <c r="AU292" s="389">
        <v>0</v>
      </c>
      <c r="AV292" s="389">
        <v>0</v>
      </c>
      <c r="AW292" s="406">
        <v>0</v>
      </c>
      <c r="AX292" s="407">
        <v>0</v>
      </c>
      <c r="AY292" s="407">
        <v>0</v>
      </c>
      <c r="AZ292" s="318">
        <f>SUM(Z292:AY293)</f>
        <v>0</v>
      </c>
      <c r="BA292" s="389">
        <v>0</v>
      </c>
      <c r="BB292" s="389">
        <v>0</v>
      </c>
      <c r="BC292" s="389">
        <v>0</v>
      </c>
      <c r="BD292" s="389">
        <v>0</v>
      </c>
      <c r="BE292" s="389">
        <v>0</v>
      </c>
      <c r="BF292" s="389">
        <v>0</v>
      </c>
      <c r="BG292" s="389">
        <v>0</v>
      </c>
      <c r="BH292" s="389">
        <v>0</v>
      </c>
      <c r="BI292" s="389">
        <v>0</v>
      </c>
      <c r="BJ292" s="389">
        <v>0</v>
      </c>
      <c r="BK292" s="389">
        <v>0</v>
      </c>
      <c r="BL292" s="406">
        <v>0</v>
      </c>
      <c r="BM292" s="389">
        <v>0</v>
      </c>
      <c r="BN292" s="406">
        <v>0</v>
      </c>
      <c r="BO292" s="389">
        <v>0</v>
      </c>
      <c r="BP292" s="389">
        <v>0</v>
      </c>
      <c r="BQ292" s="389">
        <v>0</v>
      </c>
      <c r="BR292" s="389">
        <v>0</v>
      </c>
      <c r="BS292" s="389">
        <v>0</v>
      </c>
      <c r="BT292" s="389">
        <v>0</v>
      </c>
      <c r="BU292" s="389">
        <f>SUM(BA292:BT292)</f>
        <v>0</v>
      </c>
      <c r="BV292" s="389">
        <f>+BU292+AZ292</f>
        <v>0</v>
      </c>
      <c r="BW292" s="870"/>
      <c r="BX292" s="389">
        <v>0</v>
      </c>
      <c r="BY292" s="389">
        <v>0</v>
      </c>
      <c r="BZ292" s="389">
        <v>0</v>
      </c>
      <c r="CA292" s="389">
        <v>0</v>
      </c>
      <c r="CB292" s="389">
        <v>0</v>
      </c>
      <c r="CC292" s="389">
        <v>0</v>
      </c>
      <c r="CD292" s="389">
        <v>0</v>
      </c>
      <c r="CE292" s="389">
        <v>0</v>
      </c>
      <c r="CF292" s="389">
        <v>0</v>
      </c>
      <c r="CG292" s="389">
        <v>0</v>
      </c>
      <c r="CH292" s="389">
        <v>600000000</v>
      </c>
      <c r="CI292" s="389">
        <v>18900000</v>
      </c>
      <c r="CJ292" s="389">
        <v>0</v>
      </c>
      <c r="CK292" s="389">
        <v>0</v>
      </c>
      <c r="CL292" s="389">
        <v>0</v>
      </c>
      <c r="CM292" s="389">
        <v>0</v>
      </c>
      <c r="CN292" s="389">
        <v>0</v>
      </c>
      <c r="CO292" s="389">
        <v>0</v>
      </c>
      <c r="CP292" s="389">
        <v>0</v>
      </c>
      <c r="CQ292" s="389">
        <v>0</v>
      </c>
      <c r="CR292" s="389">
        <v>0</v>
      </c>
      <c r="CS292" s="389">
        <v>0</v>
      </c>
      <c r="CT292" s="389">
        <v>0</v>
      </c>
      <c r="CU292" s="389">
        <v>0</v>
      </c>
      <c r="CV292" s="389">
        <v>0</v>
      </c>
      <c r="CW292" s="389">
        <f>SUM(BW292:CV292)</f>
        <v>618900000</v>
      </c>
      <c r="CX292" s="389">
        <v>0</v>
      </c>
      <c r="CY292" s="389">
        <v>0</v>
      </c>
      <c r="CZ292" s="389">
        <v>0</v>
      </c>
      <c r="DA292" s="389">
        <v>0</v>
      </c>
      <c r="DB292" s="318">
        <f>SUM(CX292:DA292)</f>
        <v>0</v>
      </c>
      <c r="DC292" s="318">
        <f>+DB292+CW292</f>
        <v>618900000</v>
      </c>
      <c r="DD292" s="318">
        <f>+DC292+BV292</f>
        <v>618900000</v>
      </c>
      <c r="DE292" s="355">
        <f>ROUND(SUM(DD292),-3)</f>
        <v>618900000</v>
      </c>
      <c r="DF292" s="355">
        <f>+DE292-DD292</f>
        <v>0</v>
      </c>
      <c r="DG292" s="223"/>
      <c r="DH292" s="324"/>
      <c r="DI292" s="167"/>
      <c r="DJ292" s="196">
        <f t="shared" si="429"/>
        <v>618900000</v>
      </c>
      <c r="DK292" s="196">
        <f>+CK292+CL292+CM292+CN292</f>
        <v>0</v>
      </c>
      <c r="DL292" s="196">
        <f>+CO292</f>
        <v>0</v>
      </c>
      <c r="DM292" s="196">
        <f>+CP292</f>
        <v>0</v>
      </c>
      <c r="DN292" s="196">
        <f>+CQ292</f>
        <v>0</v>
      </c>
      <c r="DO292" s="196">
        <f>+CX292</f>
        <v>0</v>
      </c>
      <c r="DP292" s="196">
        <f>+CY292+CZ292+DA292</f>
        <v>0</v>
      </c>
      <c r="DQ292" s="196">
        <f>+CS292</f>
        <v>0</v>
      </c>
      <c r="DR292" s="196">
        <v>0</v>
      </c>
      <c r="DS292" s="196">
        <f>+CR292</f>
        <v>0</v>
      </c>
      <c r="DT292" s="196">
        <f>+CT292</f>
        <v>0</v>
      </c>
      <c r="DU292" s="196">
        <f>+CU292</f>
        <v>0</v>
      </c>
      <c r="DV292" s="196">
        <f>+CV292</f>
        <v>0</v>
      </c>
      <c r="DW292" s="196">
        <f>SUM(DJ292:DV292)</f>
        <v>618900000</v>
      </c>
      <c r="DX292" s="196">
        <f>+Z292+AA292+AB292+AC292+AD292+AE292+AF292+AJ292+AK292+AL292+AM292+AN292+AO292+AP292+AQ292+AR292+AS292+AT292+AU292+AV292+BF292+AW292+AX292+AY292+BG292+BH292+BI292</f>
        <v>0</v>
      </c>
      <c r="DY292" s="196">
        <f>+AG292+AH292</f>
        <v>0</v>
      </c>
      <c r="DZ292" s="196">
        <f>+AH292</f>
        <v>0</v>
      </c>
      <c r="EA292" s="196">
        <f>+AI292</f>
        <v>0</v>
      </c>
      <c r="EB292" s="196">
        <f>+BA292</f>
        <v>0</v>
      </c>
      <c r="EC292" s="196">
        <f>+BJ292+BK292+BL292+BN292+BM292+BT292</f>
        <v>0</v>
      </c>
      <c r="ED292" s="196">
        <f>+BP292</f>
        <v>0</v>
      </c>
      <c r="EE292" s="196">
        <f>+BQ292</f>
        <v>0</v>
      </c>
      <c r="EF292" s="196">
        <f>+BO292</f>
        <v>0</v>
      </c>
      <c r="EG292" s="196">
        <f>+BB292+BC292</f>
        <v>0</v>
      </c>
      <c r="EH292" s="196">
        <f>+BD292</f>
        <v>0</v>
      </c>
      <c r="EI292" s="196">
        <f>+BE292</f>
        <v>0</v>
      </c>
      <c r="EJ292" s="196">
        <f>+BR292</f>
        <v>0</v>
      </c>
      <c r="EK292" s="196">
        <f t="shared" si="431"/>
        <v>0</v>
      </c>
      <c r="EL292" s="196">
        <f>SUM(DX292:EK292)</f>
        <v>0</v>
      </c>
      <c r="EM292" s="169">
        <f>+EL292+DW292</f>
        <v>618900000</v>
      </c>
      <c r="EN292" s="509">
        <f t="shared" si="430"/>
        <v>0</v>
      </c>
    </row>
    <row r="293" spans="1:144" ht="24.75" hidden="1" customHeight="1">
      <c r="A293" s="147">
        <v>0</v>
      </c>
      <c r="B293" s="66" t="s">
        <v>348</v>
      </c>
      <c r="C293" s="66"/>
      <c r="D293" s="67"/>
      <c r="E293" s="68"/>
      <c r="F293" s="69"/>
      <c r="G293" s="70"/>
      <c r="H293" s="71"/>
      <c r="I293" s="327"/>
      <c r="J293" s="189"/>
      <c r="K293" s="71"/>
      <c r="L293" s="189"/>
      <c r="M293" s="190"/>
      <c r="N293" s="189"/>
      <c r="O293" s="189"/>
      <c r="P293" s="190"/>
      <c r="Q293" s="190"/>
      <c r="R293" s="190"/>
      <c r="S293" s="190"/>
      <c r="T293" s="190"/>
      <c r="U293" s="191"/>
      <c r="V293" s="190"/>
      <c r="W293" s="192"/>
      <c r="X293" s="193"/>
      <c r="Y293" s="75"/>
      <c r="Z293" s="371"/>
      <c r="AA293" s="371"/>
      <c r="AB293" s="371"/>
      <c r="AC293" s="371"/>
      <c r="AD293" s="371"/>
      <c r="AE293" s="401"/>
      <c r="AF293" s="371"/>
      <c r="AG293" s="371"/>
      <c r="AH293" s="371"/>
      <c r="AI293" s="371"/>
      <c r="AJ293" s="371"/>
      <c r="AK293" s="371"/>
      <c r="AL293" s="371"/>
      <c r="AM293" s="371"/>
      <c r="AN293" s="371"/>
      <c r="AO293" s="371"/>
      <c r="AP293" s="371"/>
      <c r="AQ293" s="371"/>
      <c r="AR293" s="371"/>
      <c r="AS293" s="371"/>
      <c r="AT293" s="371"/>
      <c r="AU293" s="371"/>
      <c r="AV293" s="371"/>
      <c r="AW293" s="371"/>
      <c r="AZ293" s="371"/>
      <c r="BA293" s="371"/>
      <c r="BB293" s="371"/>
      <c r="BC293" s="371"/>
      <c r="BD293" s="371"/>
      <c r="BE293" s="371"/>
      <c r="BF293" s="371"/>
      <c r="BG293" s="371"/>
      <c r="BH293" s="371"/>
      <c r="BI293" s="371"/>
      <c r="BJ293" s="371"/>
      <c r="BK293" s="371"/>
      <c r="BM293" s="371"/>
      <c r="BO293" s="371"/>
      <c r="BP293" s="371"/>
      <c r="BQ293" s="371"/>
      <c r="BR293" s="371"/>
      <c r="BS293" s="371"/>
      <c r="BT293" s="371"/>
      <c r="BU293" s="371"/>
      <c r="BV293" s="371"/>
      <c r="BW293" s="862">
        <v>0</v>
      </c>
      <c r="BX293" s="371"/>
      <c r="BY293" s="371"/>
      <c r="BZ293" s="371"/>
      <c r="CA293" s="371"/>
      <c r="CB293" s="371"/>
      <c r="CC293" s="371"/>
      <c r="CD293" s="371"/>
      <c r="CE293" s="371"/>
      <c r="CF293" s="371"/>
      <c r="CG293" s="371"/>
      <c r="CH293" s="371"/>
      <c r="CI293" s="371"/>
      <c r="CJ293" s="371"/>
      <c r="CK293" s="371"/>
      <c r="CL293" s="386"/>
      <c r="CM293" s="386"/>
      <c r="CN293" s="386"/>
      <c r="CO293" s="386"/>
      <c r="CP293" s="386"/>
      <c r="CQ293" s="386"/>
      <c r="CR293" s="386"/>
      <c r="CS293" s="386"/>
      <c r="CT293" s="386"/>
      <c r="CU293" s="386"/>
      <c r="CV293" s="386"/>
      <c r="CW293" s="386"/>
      <c r="CX293" s="386"/>
      <c r="CY293" s="386"/>
      <c r="CZ293" s="386"/>
      <c r="DA293" s="386"/>
      <c r="DB293" s="386"/>
      <c r="DC293" s="386"/>
      <c r="DD293" s="386"/>
      <c r="DE293" s="96"/>
      <c r="DF293" s="96"/>
      <c r="DG293" s="223"/>
      <c r="DH293" s="195"/>
      <c r="DI293" s="88"/>
      <c r="DJ293" s="75">
        <f t="shared" si="429"/>
        <v>0</v>
      </c>
      <c r="DK293" s="75"/>
      <c r="DL293" s="75">
        <f>+CN293+CO293</f>
        <v>0</v>
      </c>
      <c r="DM293" s="75">
        <f>+CO293+CP293</f>
        <v>0</v>
      </c>
      <c r="DN293" s="75">
        <f>+CP293+CQ293</f>
        <v>0</v>
      </c>
      <c r="DO293" s="75"/>
      <c r="DP293" s="75"/>
      <c r="DQ293" s="75"/>
      <c r="DR293" s="75"/>
      <c r="DS293" s="75"/>
      <c r="DT293" s="75"/>
      <c r="DU293" s="75"/>
      <c r="DV293" s="75"/>
      <c r="DW293" s="75"/>
      <c r="DX293" s="189">
        <f>+Z293+AA293+AB293+AC293+AD293+AF293+AJ293+AK293+AL293+AM293+AN293+AO293+AP293+AQ293+AR293+AS293+AT293+AU293+AV293+BF293+BG293+BH293+BI293+BT293</f>
        <v>0</v>
      </c>
      <c r="DY293" s="75"/>
      <c r="DZ293" s="75"/>
      <c r="EA293" s="75"/>
      <c r="EB293" s="75"/>
      <c r="EC293" s="75"/>
      <c r="ED293" s="75"/>
      <c r="EE293" s="75"/>
      <c r="EF293" s="75"/>
      <c r="EG293" s="75"/>
      <c r="EH293" s="75"/>
      <c r="EI293" s="75"/>
      <c r="EJ293" s="75"/>
      <c r="EK293" s="75">
        <f t="shared" si="431"/>
        <v>0</v>
      </c>
      <c r="EL293" s="75"/>
      <c r="EM293" s="75"/>
      <c r="EN293" s="75">
        <f t="shared" si="430"/>
        <v>0</v>
      </c>
    </row>
    <row r="294" spans="1:144" s="569" customFormat="1" ht="24.75" hidden="1" customHeight="1">
      <c r="A294" s="529" t="s">
        <v>713</v>
      </c>
      <c r="B294" s="530" t="s">
        <v>348</v>
      </c>
      <c r="C294" s="530" t="s">
        <v>647</v>
      </c>
      <c r="D294" s="531" t="s">
        <v>316</v>
      </c>
      <c r="E294" s="531" t="s">
        <v>318</v>
      </c>
      <c r="F294" s="402" t="s">
        <v>668</v>
      </c>
      <c r="G294" s="428" t="str">
        <f>MID(F294,14,7)</f>
        <v>1906004</v>
      </c>
      <c r="H294" s="358" t="s">
        <v>714</v>
      </c>
      <c r="I294" s="502">
        <f>+G294-H294</f>
        <v>0</v>
      </c>
      <c r="J294" s="532" t="s">
        <v>669</v>
      </c>
      <c r="K294" s="358" t="s">
        <v>670</v>
      </c>
      <c r="L294" s="532" t="s">
        <v>653</v>
      </c>
      <c r="M294" s="533" t="s">
        <v>713</v>
      </c>
      <c r="N294" s="532" t="s">
        <v>715</v>
      </c>
      <c r="O294" s="532" t="s">
        <v>673</v>
      </c>
      <c r="P294" s="504" t="str">
        <f>MID(C294,1,7)</f>
        <v>O230117</v>
      </c>
      <c r="Q294" s="504" t="str">
        <f>MID(H294,1,4)</f>
        <v>1906</v>
      </c>
      <c r="R294" s="504" t="str">
        <f>MID(C294,14,8)</f>
        <v>20240203</v>
      </c>
      <c r="S294" s="417" t="str">
        <f>MID(O294,1,2)</f>
        <v>15</v>
      </c>
      <c r="T294" s="504" t="str">
        <f>MID(H294,5,3)</f>
        <v>004</v>
      </c>
      <c r="U294" s="312" t="str">
        <f>CONCATENATE(P294,Q294,R294,S294,T294)</f>
        <v>O23011719062024020315004</v>
      </c>
      <c r="V294" s="505" t="s">
        <v>674</v>
      </c>
      <c r="W294" s="534" t="s">
        <v>684</v>
      </c>
      <c r="X294" s="506" t="s">
        <v>676</v>
      </c>
      <c r="Y294" s="507" t="s">
        <v>347</v>
      </c>
      <c r="Z294" s="389">
        <v>0</v>
      </c>
      <c r="AA294" s="389">
        <v>0</v>
      </c>
      <c r="AB294" s="389">
        <v>0</v>
      </c>
      <c r="AC294" s="389">
        <v>0</v>
      </c>
      <c r="AD294" s="389">
        <v>0</v>
      </c>
      <c r="AE294" s="405">
        <v>0</v>
      </c>
      <c r="AF294" s="389">
        <v>0</v>
      </c>
      <c r="AG294" s="389">
        <v>0</v>
      </c>
      <c r="AH294" s="389">
        <v>0</v>
      </c>
      <c r="AI294" s="389">
        <v>0</v>
      </c>
      <c r="AJ294" s="389">
        <v>0</v>
      </c>
      <c r="AK294" s="389">
        <v>0</v>
      </c>
      <c r="AL294" s="389">
        <v>0</v>
      </c>
      <c r="AM294" s="389">
        <v>0</v>
      </c>
      <c r="AN294" s="389">
        <v>0</v>
      </c>
      <c r="AO294" s="389">
        <v>0</v>
      </c>
      <c r="AP294" s="389">
        <v>0</v>
      </c>
      <c r="AQ294" s="389">
        <v>0</v>
      </c>
      <c r="AR294" s="389">
        <v>0</v>
      </c>
      <c r="AS294" s="389">
        <v>0</v>
      </c>
      <c r="AT294" s="389">
        <v>0</v>
      </c>
      <c r="AU294" s="389">
        <v>0</v>
      </c>
      <c r="AV294" s="389">
        <v>0</v>
      </c>
      <c r="AW294" s="406">
        <v>0</v>
      </c>
      <c r="AX294" s="407">
        <v>0</v>
      </c>
      <c r="AY294" s="407">
        <v>0</v>
      </c>
      <c r="AZ294" s="318">
        <f>SUM(Z294:AY295)</f>
        <v>0</v>
      </c>
      <c r="BA294" s="389">
        <v>0</v>
      </c>
      <c r="BB294" s="389">
        <v>0</v>
      </c>
      <c r="BC294" s="389">
        <v>0</v>
      </c>
      <c r="BD294" s="389">
        <v>0</v>
      </c>
      <c r="BE294" s="389">
        <v>0</v>
      </c>
      <c r="BF294" s="389">
        <v>0</v>
      </c>
      <c r="BG294" s="389">
        <v>0</v>
      </c>
      <c r="BH294" s="389">
        <v>0</v>
      </c>
      <c r="BI294" s="389">
        <v>0</v>
      </c>
      <c r="BJ294" s="389">
        <v>0</v>
      </c>
      <c r="BK294" s="389">
        <v>0</v>
      </c>
      <c r="BL294" s="406">
        <v>0</v>
      </c>
      <c r="BM294" s="389">
        <v>0</v>
      </c>
      <c r="BN294" s="406">
        <v>0</v>
      </c>
      <c r="BO294" s="389">
        <v>0</v>
      </c>
      <c r="BP294" s="389">
        <v>0</v>
      </c>
      <c r="BQ294" s="389">
        <v>0</v>
      </c>
      <c r="BR294" s="389">
        <v>0</v>
      </c>
      <c r="BS294" s="389">
        <v>0</v>
      </c>
      <c r="BT294" s="389">
        <v>0</v>
      </c>
      <c r="BU294" s="389">
        <f>SUM(BA294:BT294)</f>
        <v>0</v>
      </c>
      <c r="BV294" s="389">
        <f>+BU294+AZ294</f>
        <v>0</v>
      </c>
      <c r="BW294" s="870"/>
      <c r="BX294" s="389">
        <v>0</v>
      </c>
      <c r="BY294" s="389">
        <v>0</v>
      </c>
      <c r="BZ294" s="389">
        <v>0</v>
      </c>
      <c r="CA294" s="389">
        <v>0</v>
      </c>
      <c r="CB294" s="389">
        <v>0</v>
      </c>
      <c r="CC294" s="389">
        <v>0</v>
      </c>
      <c r="CD294" s="389">
        <v>0</v>
      </c>
      <c r="CE294" s="389">
        <v>0</v>
      </c>
      <c r="CF294" s="389">
        <v>0</v>
      </c>
      <c r="CG294" s="389">
        <v>0</v>
      </c>
      <c r="CH294" s="389">
        <v>0</v>
      </c>
      <c r="CI294" s="389">
        <v>0</v>
      </c>
      <c r="CJ294" s="389">
        <v>0</v>
      </c>
      <c r="CK294" s="389">
        <v>0</v>
      </c>
      <c r="CL294" s="389">
        <v>0</v>
      </c>
      <c r="CM294" s="389">
        <v>0</v>
      </c>
      <c r="CN294" s="389">
        <v>0</v>
      </c>
      <c r="CO294" s="389">
        <v>0</v>
      </c>
      <c r="CP294" s="389">
        <v>0</v>
      </c>
      <c r="CQ294" s="389">
        <v>0</v>
      </c>
      <c r="CR294" s="389">
        <v>0</v>
      </c>
      <c r="CS294" s="389">
        <v>0</v>
      </c>
      <c r="CT294" s="389">
        <v>0</v>
      </c>
      <c r="CU294" s="389">
        <v>0</v>
      </c>
      <c r="CV294" s="389">
        <v>0</v>
      </c>
      <c r="CW294" s="389">
        <f>SUM(BW294:CV294)</f>
        <v>0</v>
      </c>
      <c r="CX294" s="389">
        <v>0</v>
      </c>
      <c r="CY294" s="389">
        <v>0</v>
      </c>
      <c r="CZ294" s="389">
        <v>0</v>
      </c>
      <c r="DA294" s="389">
        <v>0</v>
      </c>
      <c r="DB294" s="318">
        <f>SUM(CX294:DA294)</f>
        <v>0</v>
      </c>
      <c r="DC294" s="318">
        <f>+DB294+CW294</f>
        <v>0</v>
      </c>
      <c r="DD294" s="318">
        <f>+DC294+BV294</f>
        <v>0</v>
      </c>
      <c r="DE294" s="355">
        <f>ROUND(SUM(DD294),-3)</f>
        <v>0</v>
      </c>
      <c r="DF294" s="355">
        <f>+DE294-DD294</f>
        <v>0</v>
      </c>
      <c r="DG294" s="223"/>
      <c r="DH294" s="324"/>
      <c r="DI294" s="167"/>
      <c r="DJ294" s="196">
        <f t="shared" si="429"/>
        <v>0</v>
      </c>
      <c r="DK294" s="196">
        <f>+CK294+CL294+CM294+CN294</f>
        <v>0</v>
      </c>
      <c r="DL294" s="196">
        <f>+CO294</f>
        <v>0</v>
      </c>
      <c r="DM294" s="196">
        <f>+CP294</f>
        <v>0</v>
      </c>
      <c r="DN294" s="196">
        <f>+CQ294</f>
        <v>0</v>
      </c>
      <c r="DO294" s="196">
        <f>+CX294</f>
        <v>0</v>
      </c>
      <c r="DP294" s="196">
        <f>+CY294+CZ294+DA294</f>
        <v>0</v>
      </c>
      <c r="DQ294" s="196">
        <f>+CS294</f>
        <v>0</v>
      </c>
      <c r="DR294" s="196">
        <v>0</v>
      </c>
      <c r="DS294" s="196">
        <f>+CR294</f>
        <v>0</v>
      </c>
      <c r="DT294" s="196">
        <f>+CT294</f>
        <v>0</v>
      </c>
      <c r="DU294" s="196">
        <f>+CU294</f>
        <v>0</v>
      </c>
      <c r="DV294" s="196">
        <f>+CV294</f>
        <v>0</v>
      </c>
      <c r="DW294" s="196">
        <f>SUM(DJ294:DV294)</f>
        <v>0</v>
      </c>
      <c r="DX294" s="196">
        <f>+Z294+AA294+AB294+AC294+AD294+AE294+AF294+AJ294+AK294+AL294+AM294+AN294+AO294+AP294+AQ294+AR294+AS294+AT294+AU294+AV294+BF294+AW294+AX294+AY294+BG294+BH294+BI294</f>
        <v>0</v>
      </c>
      <c r="DY294" s="196">
        <f>+AG294+AH294</f>
        <v>0</v>
      </c>
      <c r="DZ294" s="196">
        <f>+AH294</f>
        <v>0</v>
      </c>
      <c r="EA294" s="196">
        <f>+AI294</f>
        <v>0</v>
      </c>
      <c r="EB294" s="196">
        <f>+BA294</f>
        <v>0</v>
      </c>
      <c r="EC294" s="196">
        <f>+BJ294+BK294+BL294+BN294+BM294+BT294</f>
        <v>0</v>
      </c>
      <c r="ED294" s="196">
        <f>+BP294</f>
        <v>0</v>
      </c>
      <c r="EE294" s="196">
        <f>+BQ294</f>
        <v>0</v>
      </c>
      <c r="EF294" s="196">
        <f>+BO294</f>
        <v>0</v>
      </c>
      <c r="EG294" s="196">
        <f>+BB294+BC294</f>
        <v>0</v>
      </c>
      <c r="EH294" s="196">
        <f>+BD294</f>
        <v>0</v>
      </c>
      <c r="EI294" s="196">
        <f>+BE294</f>
        <v>0</v>
      </c>
      <c r="EJ294" s="196">
        <f>+BR294</f>
        <v>0</v>
      </c>
      <c r="EK294" s="196">
        <f t="shared" si="431"/>
        <v>0</v>
      </c>
      <c r="EL294" s="196">
        <f>SUM(DX294:EK294)</f>
        <v>0</v>
      </c>
      <c r="EM294" s="169">
        <f>+EL294+DW294</f>
        <v>0</v>
      </c>
      <c r="EN294" s="509">
        <f t="shared" si="430"/>
        <v>0</v>
      </c>
    </row>
    <row r="295" spans="1:144" s="569" customFormat="1" ht="24.75" hidden="1" customHeight="1">
      <c r="A295" s="570">
        <v>0</v>
      </c>
      <c r="B295" s="66" t="s">
        <v>348</v>
      </c>
      <c r="C295" s="66"/>
      <c r="D295" s="67"/>
      <c r="E295" s="68"/>
      <c r="F295" s="475"/>
      <c r="G295" s="68"/>
      <c r="H295" s="71"/>
      <c r="I295" s="327"/>
      <c r="J295" s="189"/>
      <c r="K295" s="71"/>
      <c r="L295" s="189"/>
      <c r="M295" s="190"/>
      <c r="N295" s="189"/>
      <c r="O295" s="189"/>
      <c r="P295" s="190"/>
      <c r="Q295" s="190"/>
      <c r="R295" s="190"/>
      <c r="S295" s="190"/>
      <c r="T295" s="190"/>
      <c r="U295" s="191"/>
      <c r="V295" s="190"/>
      <c r="W295" s="192"/>
      <c r="X295" s="193"/>
      <c r="Y295" s="75"/>
      <c r="Z295" s="371"/>
      <c r="AA295" s="371"/>
      <c r="AB295" s="371"/>
      <c r="AC295" s="371"/>
      <c r="AD295" s="371"/>
      <c r="AE295" s="401"/>
      <c r="AF295" s="371"/>
      <c r="AG295" s="371"/>
      <c r="AH295" s="371"/>
      <c r="AI295" s="371"/>
      <c r="AJ295" s="371"/>
      <c r="AK295" s="371"/>
      <c r="AL295" s="371"/>
      <c r="AM295" s="371"/>
      <c r="AN295" s="371"/>
      <c r="AO295" s="371"/>
      <c r="AP295" s="371"/>
      <c r="AQ295" s="371"/>
      <c r="AR295" s="371"/>
      <c r="AS295" s="371"/>
      <c r="AT295" s="371"/>
      <c r="AU295" s="371"/>
      <c r="AV295" s="371"/>
      <c r="AW295" s="371"/>
      <c r="AX295" s="398"/>
      <c r="AY295" s="398"/>
      <c r="AZ295" s="371"/>
      <c r="BA295" s="371"/>
      <c r="BB295" s="371"/>
      <c r="BC295" s="371"/>
      <c r="BD295" s="371"/>
      <c r="BE295" s="371"/>
      <c r="BF295" s="371"/>
      <c r="BG295" s="371"/>
      <c r="BH295" s="371"/>
      <c r="BI295" s="371"/>
      <c r="BJ295" s="371"/>
      <c r="BK295" s="371"/>
      <c r="BL295" s="11"/>
      <c r="BM295" s="371"/>
      <c r="BN295" s="11"/>
      <c r="BO295" s="371"/>
      <c r="BP295" s="371"/>
      <c r="BQ295" s="371"/>
      <c r="BR295" s="371"/>
      <c r="BS295" s="371"/>
      <c r="BT295" s="371"/>
      <c r="BU295" s="371"/>
      <c r="BV295" s="371"/>
      <c r="BW295" s="862">
        <v>0</v>
      </c>
      <c r="BX295" s="371"/>
      <c r="BY295" s="371"/>
      <c r="BZ295" s="371"/>
      <c r="CA295" s="371"/>
      <c r="CB295" s="371"/>
      <c r="CC295" s="371"/>
      <c r="CD295" s="371"/>
      <c r="CE295" s="371"/>
      <c r="CF295" s="371"/>
      <c r="CG295" s="371"/>
      <c r="CH295" s="371"/>
      <c r="CI295" s="371"/>
      <c r="CJ295" s="371"/>
      <c r="CK295" s="371"/>
      <c r="CL295" s="386"/>
      <c r="CM295" s="386"/>
      <c r="CN295" s="386"/>
      <c r="CO295" s="386"/>
      <c r="CP295" s="386"/>
      <c r="CQ295" s="386"/>
      <c r="CR295" s="386"/>
      <c r="CS295" s="386"/>
      <c r="CT295" s="386"/>
      <c r="CU295" s="386"/>
      <c r="CV295" s="386"/>
      <c r="CW295" s="386"/>
      <c r="CX295" s="386"/>
      <c r="CY295" s="386"/>
      <c r="CZ295" s="386"/>
      <c r="DA295" s="386"/>
      <c r="DB295" s="386"/>
      <c r="DC295" s="386"/>
      <c r="DD295" s="386"/>
      <c r="DE295" s="96"/>
      <c r="DF295" s="96"/>
      <c r="DG295" s="223"/>
      <c r="DH295" s="195"/>
      <c r="DI295" s="88"/>
      <c r="DJ295" s="75">
        <f t="shared" si="429"/>
        <v>0</v>
      </c>
      <c r="DK295" s="75"/>
      <c r="DL295" s="75">
        <f>+CN295+CO295</f>
        <v>0</v>
      </c>
      <c r="DM295" s="75">
        <f>+CO295+CP295</f>
        <v>0</v>
      </c>
      <c r="DN295" s="75">
        <f>+CP295+CQ295</f>
        <v>0</v>
      </c>
      <c r="DO295" s="75"/>
      <c r="DP295" s="75"/>
      <c r="DQ295" s="75"/>
      <c r="DR295" s="75"/>
      <c r="DS295" s="75"/>
      <c r="DT295" s="75"/>
      <c r="DU295" s="75"/>
      <c r="DV295" s="75"/>
      <c r="DW295" s="75"/>
      <c r="DX295" s="189">
        <f>+Z295+AA295+AB295+AC295+AD295+AF295+AJ295+AK295+AL295+AM295+AN295+AO295+AP295+AQ295+AR295+AS295+AT295+AU295+AV295+BF295+BG295+BH295+BI295+BT295</f>
        <v>0</v>
      </c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>
        <f t="shared" si="431"/>
        <v>0</v>
      </c>
      <c r="EL295" s="75"/>
      <c r="EM295" s="75"/>
      <c r="EN295" s="75">
        <f t="shared" si="430"/>
        <v>0</v>
      </c>
    </row>
    <row r="296" spans="1:144" s="569" customFormat="1" ht="24.75" hidden="1" customHeight="1">
      <c r="A296" s="529" t="s">
        <v>716</v>
      </c>
      <c r="B296" s="530" t="s">
        <v>348</v>
      </c>
      <c r="C296" s="530" t="s">
        <v>647</v>
      </c>
      <c r="D296" s="531" t="s">
        <v>316</v>
      </c>
      <c r="E296" s="531" t="s">
        <v>318</v>
      </c>
      <c r="F296" s="402" t="s">
        <v>668</v>
      </c>
      <c r="G296" s="428" t="str">
        <f>MID(F296,14,7)</f>
        <v>1906004</v>
      </c>
      <c r="H296" s="358" t="s">
        <v>714</v>
      </c>
      <c r="I296" s="502">
        <f>+G296-H296</f>
        <v>0</v>
      </c>
      <c r="J296" s="532" t="s">
        <v>669</v>
      </c>
      <c r="K296" s="358" t="s">
        <v>670</v>
      </c>
      <c r="L296" s="532" t="s">
        <v>549</v>
      </c>
      <c r="M296" s="533" t="s">
        <v>716</v>
      </c>
      <c r="N296" s="532" t="s">
        <v>717</v>
      </c>
      <c r="O296" s="532" t="s">
        <v>673</v>
      </c>
      <c r="P296" s="504" t="str">
        <f>MID(C296,1,7)</f>
        <v>O230117</v>
      </c>
      <c r="Q296" s="504" t="str">
        <f>MID(H296,1,4)</f>
        <v>1906</v>
      </c>
      <c r="R296" s="504" t="str">
        <f>MID(C296,14,8)</f>
        <v>20240203</v>
      </c>
      <c r="S296" s="417" t="str">
        <f>MID(O296,1,2)</f>
        <v>15</v>
      </c>
      <c r="T296" s="504" t="str">
        <f>MID(H296,5,3)</f>
        <v>004</v>
      </c>
      <c r="U296" s="312" t="str">
        <f>CONCATENATE(P296,Q296,R296,S296,T296)</f>
        <v>O23011719062024020315004</v>
      </c>
      <c r="V296" s="505" t="s">
        <v>674</v>
      </c>
      <c r="W296" s="534" t="s">
        <v>712</v>
      </c>
      <c r="X296" s="506" t="s">
        <v>676</v>
      </c>
      <c r="Y296" s="507" t="s">
        <v>347</v>
      </c>
      <c r="Z296" s="389">
        <v>0</v>
      </c>
      <c r="AA296" s="389">
        <v>0</v>
      </c>
      <c r="AB296" s="389">
        <v>0</v>
      </c>
      <c r="AC296" s="389">
        <v>0</v>
      </c>
      <c r="AD296" s="389">
        <v>0</v>
      </c>
      <c r="AE296" s="405">
        <v>0</v>
      </c>
      <c r="AF296" s="389">
        <v>0</v>
      </c>
      <c r="AG296" s="389">
        <v>0</v>
      </c>
      <c r="AH296" s="389">
        <v>0</v>
      </c>
      <c r="AI296" s="389">
        <v>0</v>
      </c>
      <c r="AJ296" s="389">
        <v>0</v>
      </c>
      <c r="AK296" s="389">
        <v>0</v>
      </c>
      <c r="AL296" s="389">
        <v>0</v>
      </c>
      <c r="AM296" s="389">
        <v>0</v>
      </c>
      <c r="AN296" s="389">
        <v>0</v>
      </c>
      <c r="AO296" s="389">
        <v>0</v>
      </c>
      <c r="AP296" s="389">
        <v>0</v>
      </c>
      <c r="AQ296" s="389">
        <v>0</v>
      </c>
      <c r="AR296" s="389">
        <v>0</v>
      </c>
      <c r="AS296" s="389">
        <v>0</v>
      </c>
      <c r="AT296" s="389">
        <v>0</v>
      </c>
      <c r="AU296" s="389">
        <v>0</v>
      </c>
      <c r="AV296" s="389">
        <v>0</v>
      </c>
      <c r="AW296" s="406">
        <v>0</v>
      </c>
      <c r="AX296" s="407">
        <v>0</v>
      </c>
      <c r="AY296" s="407">
        <v>0</v>
      </c>
      <c r="AZ296" s="318">
        <f>SUM(Z296:AY297)</f>
        <v>0</v>
      </c>
      <c r="BA296" s="389">
        <v>0</v>
      </c>
      <c r="BB296" s="389">
        <v>0</v>
      </c>
      <c r="BC296" s="389">
        <v>0</v>
      </c>
      <c r="BD296" s="389">
        <v>0</v>
      </c>
      <c r="BE296" s="389">
        <v>0</v>
      </c>
      <c r="BF296" s="389">
        <v>0</v>
      </c>
      <c r="BG296" s="389">
        <v>0</v>
      </c>
      <c r="BH296" s="389">
        <v>0</v>
      </c>
      <c r="BI296" s="389">
        <v>0</v>
      </c>
      <c r="BJ296" s="389">
        <v>0</v>
      </c>
      <c r="BK296" s="389">
        <v>0</v>
      </c>
      <c r="BL296" s="406">
        <v>0</v>
      </c>
      <c r="BM296" s="389">
        <v>0</v>
      </c>
      <c r="BN296" s="406">
        <v>0</v>
      </c>
      <c r="BO296" s="389">
        <v>0</v>
      </c>
      <c r="BP296" s="389">
        <v>0</v>
      </c>
      <c r="BQ296" s="389">
        <v>0</v>
      </c>
      <c r="BR296" s="389">
        <v>0</v>
      </c>
      <c r="BS296" s="389">
        <v>0</v>
      </c>
      <c r="BT296" s="389">
        <v>0</v>
      </c>
      <c r="BU296" s="389">
        <f>SUM(BA296:BT296)</f>
        <v>0</v>
      </c>
      <c r="BV296" s="389">
        <f>+BU296+AZ296</f>
        <v>0</v>
      </c>
      <c r="BW296" s="870">
        <v>8000000000</v>
      </c>
      <c r="BX296" s="389">
        <v>0</v>
      </c>
      <c r="BY296" s="389">
        <v>0</v>
      </c>
      <c r="BZ296" s="389">
        <v>0</v>
      </c>
      <c r="CA296" s="389">
        <v>0</v>
      </c>
      <c r="CB296" s="389">
        <v>0</v>
      </c>
      <c r="CC296" s="389">
        <v>0</v>
      </c>
      <c r="CD296" s="389">
        <v>0</v>
      </c>
      <c r="CE296" s="389">
        <v>0</v>
      </c>
      <c r="CF296" s="389">
        <v>0</v>
      </c>
      <c r="CG296" s="389">
        <v>0</v>
      </c>
      <c r="CH296" s="389">
        <v>0</v>
      </c>
      <c r="CI296" s="389">
        <v>0</v>
      </c>
      <c r="CJ296" s="389">
        <v>0</v>
      </c>
      <c r="CK296" s="389">
        <v>0</v>
      </c>
      <c r="CL296" s="389">
        <v>0</v>
      </c>
      <c r="CM296" s="389">
        <v>0</v>
      </c>
      <c r="CN296" s="389">
        <v>0</v>
      </c>
      <c r="CO296" s="389">
        <v>0</v>
      </c>
      <c r="CP296" s="389">
        <v>0</v>
      </c>
      <c r="CQ296" s="389">
        <v>0</v>
      </c>
      <c r="CR296" s="389">
        <v>0</v>
      </c>
      <c r="CS296" s="389">
        <v>0</v>
      </c>
      <c r="CT296" s="389">
        <v>0</v>
      </c>
      <c r="CU296" s="389">
        <v>0</v>
      </c>
      <c r="CV296" s="389">
        <v>0</v>
      </c>
      <c r="CW296" s="389">
        <f>SUM(BW296:CV296)</f>
        <v>8000000000</v>
      </c>
      <c r="CX296" s="389">
        <v>0</v>
      </c>
      <c r="CY296" s="389">
        <v>0</v>
      </c>
      <c r="CZ296" s="389">
        <v>0</v>
      </c>
      <c r="DA296" s="389">
        <v>0</v>
      </c>
      <c r="DB296" s="318">
        <f>SUM(CX296:DA296)</f>
        <v>0</v>
      </c>
      <c r="DC296" s="318">
        <f>+DB296+CW296</f>
        <v>8000000000</v>
      </c>
      <c r="DD296" s="318">
        <f>+DC296+BV296</f>
        <v>8000000000</v>
      </c>
      <c r="DE296" s="355">
        <f>ROUND(SUM(DD296),-3)</f>
        <v>8000000000</v>
      </c>
      <c r="DF296" s="355">
        <f>+DE296-DD296</f>
        <v>0</v>
      </c>
      <c r="DG296" s="223"/>
      <c r="DH296" s="324"/>
      <c r="DI296" s="167"/>
      <c r="DJ296" s="196">
        <f t="shared" ref="DJ296:DJ327" si="432">+BW296+BX296+BY296+BZ296+CA296+CB296+CC296+CD296+CE296+CF296+CG296+CH296+CI296</f>
        <v>8000000000</v>
      </c>
      <c r="DK296" s="196">
        <f>+CK296+CL296+CM296+CN296</f>
        <v>0</v>
      </c>
      <c r="DL296" s="196">
        <f>+CO296</f>
        <v>0</v>
      </c>
      <c r="DM296" s="196">
        <f>+CP296</f>
        <v>0</v>
      </c>
      <c r="DN296" s="196">
        <f>+CQ296</f>
        <v>0</v>
      </c>
      <c r="DO296" s="196">
        <f>+CX296</f>
        <v>0</v>
      </c>
      <c r="DP296" s="196">
        <f>+CY296+CZ296+DA296</f>
        <v>0</v>
      </c>
      <c r="DQ296" s="196">
        <f>+CS296</f>
        <v>0</v>
      </c>
      <c r="DR296" s="196">
        <v>0</v>
      </c>
      <c r="DS296" s="196">
        <f>+CR296</f>
        <v>0</v>
      </c>
      <c r="DT296" s="196">
        <f>+CT296</f>
        <v>0</v>
      </c>
      <c r="DU296" s="196">
        <f>+CU296</f>
        <v>0</v>
      </c>
      <c r="DV296" s="196">
        <f>+CV296</f>
        <v>0</v>
      </c>
      <c r="DW296" s="196">
        <f>SUM(DJ296:DV296)</f>
        <v>8000000000</v>
      </c>
      <c r="DX296" s="196">
        <f>+Z296+AA296+AB296+AC296+AD296+AE296+AF296+AJ296+AK296+AL296+AM296+AN296+AO296+AP296+AQ296+AR296+AS296+AT296+AU296+AV296+BF296+AW296+AX296+AY296+BG296+BH296+BI296</f>
        <v>0</v>
      </c>
      <c r="DY296" s="196">
        <f>+AG296+AH296</f>
        <v>0</v>
      </c>
      <c r="DZ296" s="196">
        <f>+AH296</f>
        <v>0</v>
      </c>
      <c r="EA296" s="196">
        <f>+AI296</f>
        <v>0</v>
      </c>
      <c r="EB296" s="196">
        <f>+BA296</f>
        <v>0</v>
      </c>
      <c r="EC296" s="196">
        <f>+BJ296+BK296+BL296+BN296+BM296+BT296</f>
        <v>0</v>
      </c>
      <c r="ED296" s="196">
        <f>+BP296</f>
        <v>0</v>
      </c>
      <c r="EE296" s="196">
        <f>+BQ296</f>
        <v>0</v>
      </c>
      <c r="EF296" s="196">
        <f>+BO296</f>
        <v>0</v>
      </c>
      <c r="EG296" s="196">
        <f>+BB296+BC296</f>
        <v>0</v>
      </c>
      <c r="EH296" s="196">
        <f>+BD296</f>
        <v>0</v>
      </c>
      <c r="EI296" s="196">
        <f>+BE296</f>
        <v>0</v>
      </c>
      <c r="EJ296" s="196">
        <f>+BR296</f>
        <v>0</v>
      </c>
      <c r="EK296" s="196">
        <f t="shared" si="431"/>
        <v>0</v>
      </c>
      <c r="EL296" s="196">
        <f>SUM(DX296:EK296)</f>
        <v>0</v>
      </c>
      <c r="EM296" s="169">
        <f>+EL296+DW296</f>
        <v>8000000000</v>
      </c>
      <c r="EN296" s="509">
        <f t="shared" si="430"/>
        <v>0</v>
      </c>
    </row>
    <row r="297" spans="1:144" ht="24.75" hidden="1" customHeight="1">
      <c r="A297" s="147">
        <v>0</v>
      </c>
      <c r="B297" s="66" t="s">
        <v>348</v>
      </c>
      <c r="C297" s="66"/>
      <c r="D297" s="67"/>
      <c r="E297" s="68"/>
      <c r="F297" s="69"/>
      <c r="G297" s="70"/>
      <c r="H297" s="71"/>
      <c r="I297" s="327"/>
      <c r="J297" s="189"/>
      <c r="K297" s="71"/>
      <c r="L297" s="189"/>
      <c r="M297" s="190"/>
      <c r="N297" s="189"/>
      <c r="O297" s="189"/>
      <c r="P297" s="190"/>
      <c r="Q297" s="190"/>
      <c r="R297" s="190"/>
      <c r="S297" s="190"/>
      <c r="T297" s="190"/>
      <c r="U297" s="191"/>
      <c r="V297" s="190"/>
      <c r="W297" s="192"/>
      <c r="X297" s="193"/>
      <c r="Y297" s="75"/>
      <c r="Z297" s="371"/>
      <c r="AA297" s="371"/>
      <c r="AB297" s="371"/>
      <c r="AC297" s="371"/>
      <c r="AD297" s="371"/>
      <c r="AE297" s="401"/>
      <c r="AF297" s="371"/>
      <c r="AG297" s="371"/>
      <c r="AH297" s="371"/>
      <c r="AI297" s="371"/>
      <c r="AJ297" s="371"/>
      <c r="AK297" s="371"/>
      <c r="AL297" s="371"/>
      <c r="AM297" s="371"/>
      <c r="AN297" s="371"/>
      <c r="AO297" s="371"/>
      <c r="AP297" s="371"/>
      <c r="AQ297" s="371"/>
      <c r="AR297" s="371"/>
      <c r="AS297" s="371"/>
      <c r="AT297" s="371"/>
      <c r="AU297" s="371"/>
      <c r="AV297" s="371"/>
      <c r="AW297" s="371"/>
      <c r="AZ297" s="371"/>
      <c r="BA297" s="371"/>
      <c r="BB297" s="371"/>
      <c r="BC297" s="371"/>
      <c r="BD297" s="371"/>
      <c r="BE297" s="371"/>
      <c r="BF297" s="371"/>
      <c r="BG297" s="371"/>
      <c r="BH297" s="371"/>
      <c r="BI297" s="371"/>
      <c r="BJ297" s="371"/>
      <c r="BK297" s="371"/>
      <c r="BM297" s="371"/>
      <c r="BO297" s="371"/>
      <c r="BP297" s="371"/>
      <c r="BQ297" s="371"/>
      <c r="BR297" s="371"/>
      <c r="BS297" s="371"/>
      <c r="BT297" s="371"/>
      <c r="BU297" s="371"/>
      <c r="BV297" s="371"/>
      <c r="BW297" s="862">
        <v>0</v>
      </c>
      <c r="BX297" s="371"/>
      <c r="BY297" s="371"/>
      <c r="BZ297" s="371"/>
      <c r="CA297" s="371"/>
      <c r="CB297" s="371"/>
      <c r="CC297" s="371"/>
      <c r="CD297" s="371"/>
      <c r="CE297" s="371"/>
      <c r="CF297" s="371"/>
      <c r="CG297" s="371"/>
      <c r="CH297" s="371"/>
      <c r="CI297" s="371"/>
      <c r="CJ297" s="371"/>
      <c r="CK297" s="371"/>
      <c r="CL297" s="386"/>
      <c r="CM297" s="386"/>
      <c r="CN297" s="386"/>
      <c r="CO297" s="386"/>
      <c r="CP297" s="386"/>
      <c r="CQ297" s="386"/>
      <c r="CR297" s="386"/>
      <c r="CS297" s="386"/>
      <c r="CT297" s="386"/>
      <c r="CU297" s="386"/>
      <c r="CV297" s="386"/>
      <c r="CW297" s="386"/>
      <c r="CX297" s="386"/>
      <c r="CY297" s="386"/>
      <c r="CZ297" s="386"/>
      <c r="DA297" s="386"/>
      <c r="DB297" s="386"/>
      <c r="DC297" s="386"/>
      <c r="DD297" s="386"/>
      <c r="DE297" s="96"/>
      <c r="DF297" s="96"/>
      <c r="DG297" s="223"/>
      <c r="DH297" s="195"/>
      <c r="DI297" s="88"/>
      <c r="DJ297" s="75">
        <f t="shared" si="432"/>
        <v>0</v>
      </c>
      <c r="DK297" s="75"/>
      <c r="DL297" s="75">
        <f t="shared" ref="DL297:DN298" si="433">+CN297+CO297</f>
        <v>0</v>
      </c>
      <c r="DM297" s="75">
        <f t="shared" si="433"/>
        <v>0</v>
      </c>
      <c r="DN297" s="75">
        <f t="shared" si="433"/>
        <v>0</v>
      </c>
      <c r="DO297" s="75"/>
      <c r="DP297" s="75"/>
      <c r="DQ297" s="75"/>
      <c r="DR297" s="75"/>
      <c r="DS297" s="75"/>
      <c r="DT297" s="75"/>
      <c r="DU297" s="75"/>
      <c r="DV297" s="75"/>
      <c r="DW297" s="75"/>
      <c r="DX297" s="189">
        <f>+Z297+AA297+AB297+AC297+AD297+AF297+AJ297+AK297+AL297+AM297+AN297+AO297+AP297+AQ297+AR297+AS297+AT297+AU297+AV297+BF297+BG297+BH297+BI297+BT297</f>
        <v>0</v>
      </c>
      <c r="DY297" s="75"/>
      <c r="DZ297" s="75"/>
      <c r="EA297" s="75"/>
      <c r="EB297" s="75"/>
      <c r="EC297" s="75"/>
      <c r="ED297" s="75"/>
      <c r="EE297" s="75"/>
      <c r="EF297" s="75"/>
      <c r="EG297" s="75"/>
      <c r="EH297" s="75"/>
      <c r="EI297" s="75"/>
      <c r="EJ297" s="75"/>
      <c r="EK297" s="75">
        <f t="shared" si="431"/>
        <v>0</v>
      </c>
      <c r="EL297" s="75"/>
      <c r="EM297" s="75"/>
      <c r="EN297" s="75">
        <f t="shared" si="430"/>
        <v>0</v>
      </c>
    </row>
    <row r="298" spans="1:144" ht="24.75" hidden="1" customHeight="1">
      <c r="A298" s="138" t="s">
        <v>221</v>
      </c>
      <c r="B298" s="341" t="s">
        <v>348</v>
      </c>
      <c r="C298" s="341" t="s">
        <v>647</v>
      </c>
      <c r="D298" s="521" t="s">
        <v>316</v>
      </c>
      <c r="E298" s="521" t="s">
        <v>318</v>
      </c>
      <c r="F298" s="536"/>
      <c r="G298" s="537"/>
      <c r="H298" s="510">
        <v>1906039</v>
      </c>
      <c r="I298" s="510"/>
      <c r="J298" s="365" t="s">
        <v>549</v>
      </c>
      <c r="K298" s="510">
        <v>1902024</v>
      </c>
      <c r="L298" s="365" t="s">
        <v>356</v>
      </c>
      <c r="M298" s="497"/>
      <c r="N298" s="365"/>
      <c r="O298" s="365"/>
      <c r="P298" s="365"/>
      <c r="Q298" s="365"/>
      <c r="R298" s="365"/>
      <c r="S298" s="365"/>
      <c r="T298" s="365"/>
      <c r="U298" s="312"/>
      <c r="V298" s="454"/>
      <c r="W298" s="455"/>
      <c r="X298" s="456"/>
      <c r="Y298" s="456"/>
      <c r="Z298" s="454">
        <f>+Z299+Z301</f>
        <v>0</v>
      </c>
      <c r="AA298" s="454">
        <f t="shared" ref="AA298:CX298" si="434">+AA299+AA301</f>
        <v>0</v>
      </c>
      <c r="AB298" s="454">
        <f t="shared" si="434"/>
        <v>0</v>
      </c>
      <c r="AC298" s="454">
        <f t="shared" si="434"/>
        <v>0</v>
      </c>
      <c r="AD298" s="454">
        <f t="shared" si="434"/>
        <v>0</v>
      </c>
      <c r="AE298" s="457"/>
      <c r="AF298" s="454">
        <f t="shared" si="434"/>
        <v>0</v>
      </c>
      <c r="AG298" s="454">
        <f t="shared" si="434"/>
        <v>0</v>
      </c>
      <c r="AH298" s="454">
        <f t="shared" si="434"/>
        <v>0</v>
      </c>
      <c r="AI298" s="454">
        <f t="shared" si="434"/>
        <v>0</v>
      </c>
      <c r="AJ298" s="454">
        <f t="shared" si="434"/>
        <v>0</v>
      </c>
      <c r="AK298" s="454">
        <f t="shared" si="434"/>
        <v>0</v>
      </c>
      <c r="AL298" s="454">
        <f t="shared" si="434"/>
        <v>0</v>
      </c>
      <c r="AM298" s="454">
        <f t="shared" si="434"/>
        <v>0</v>
      </c>
      <c r="AN298" s="454">
        <f t="shared" si="434"/>
        <v>0</v>
      </c>
      <c r="AO298" s="454">
        <f t="shared" si="434"/>
        <v>0</v>
      </c>
      <c r="AP298" s="454">
        <f t="shared" si="434"/>
        <v>0</v>
      </c>
      <c r="AQ298" s="454">
        <f t="shared" si="434"/>
        <v>0</v>
      </c>
      <c r="AR298" s="454">
        <f t="shared" si="434"/>
        <v>0</v>
      </c>
      <c r="AS298" s="454">
        <f t="shared" si="434"/>
        <v>0</v>
      </c>
      <c r="AT298" s="454">
        <f t="shared" si="434"/>
        <v>0</v>
      </c>
      <c r="AU298" s="454">
        <f t="shared" si="434"/>
        <v>0</v>
      </c>
      <c r="AV298" s="454">
        <f t="shared" si="434"/>
        <v>0</v>
      </c>
      <c r="AW298" s="454"/>
      <c r="AX298" s="299">
        <f t="shared" ref="AX298" si="435">+AX299+AX301</f>
        <v>0</v>
      </c>
      <c r="AY298" s="299">
        <f t="shared" ref="AY298" si="436">+AY299+AY301</f>
        <v>0</v>
      </c>
      <c r="AZ298" s="454">
        <f t="shared" si="434"/>
        <v>0</v>
      </c>
      <c r="BA298" s="454">
        <f t="shared" si="434"/>
        <v>0</v>
      </c>
      <c r="BB298" s="454">
        <f t="shared" si="434"/>
        <v>0</v>
      </c>
      <c r="BC298" s="454">
        <f t="shared" si="434"/>
        <v>0</v>
      </c>
      <c r="BD298" s="454">
        <f t="shared" si="434"/>
        <v>0</v>
      </c>
      <c r="BE298" s="454">
        <f t="shared" si="434"/>
        <v>0</v>
      </c>
      <c r="BF298" s="454">
        <f t="shared" si="434"/>
        <v>0</v>
      </c>
      <c r="BG298" s="454">
        <f t="shared" si="434"/>
        <v>0</v>
      </c>
      <c r="BH298" s="454">
        <f t="shared" si="434"/>
        <v>0</v>
      </c>
      <c r="BI298" s="454">
        <f t="shared" si="434"/>
        <v>0</v>
      </c>
      <c r="BJ298" s="454">
        <f t="shared" si="434"/>
        <v>0</v>
      </c>
      <c r="BK298" s="454">
        <f t="shared" si="434"/>
        <v>0</v>
      </c>
      <c r="BL298" s="300"/>
      <c r="BM298" s="454">
        <f t="shared" ref="BM298" si="437">+BM299+BM301</f>
        <v>0</v>
      </c>
      <c r="BN298" s="300">
        <f t="shared" si="434"/>
        <v>0</v>
      </c>
      <c r="BO298" s="454">
        <f t="shared" si="434"/>
        <v>0</v>
      </c>
      <c r="BP298" s="454">
        <f t="shared" si="434"/>
        <v>0</v>
      </c>
      <c r="BQ298" s="454">
        <f t="shared" si="434"/>
        <v>0</v>
      </c>
      <c r="BR298" s="454">
        <f t="shared" si="434"/>
        <v>0</v>
      </c>
      <c r="BS298" s="454">
        <f t="shared" si="434"/>
        <v>0</v>
      </c>
      <c r="BT298" s="454">
        <f t="shared" si="434"/>
        <v>0</v>
      </c>
      <c r="BU298" s="454">
        <f t="shared" si="434"/>
        <v>0</v>
      </c>
      <c r="BV298" s="454">
        <f t="shared" si="434"/>
        <v>0</v>
      </c>
      <c r="BW298" s="866">
        <f>+BW299+BW301</f>
        <v>0</v>
      </c>
      <c r="BX298" s="454">
        <f t="shared" si="434"/>
        <v>0</v>
      </c>
      <c r="BY298" s="454">
        <f t="shared" si="434"/>
        <v>0</v>
      </c>
      <c r="BZ298" s="454">
        <f t="shared" si="434"/>
        <v>0</v>
      </c>
      <c r="CA298" s="454">
        <f t="shared" si="434"/>
        <v>0</v>
      </c>
      <c r="CB298" s="454">
        <f>+CB299+CB301</f>
        <v>0</v>
      </c>
      <c r="CC298" s="454">
        <f t="shared" si="434"/>
        <v>0</v>
      </c>
      <c r="CD298" s="454">
        <f>+CD299+CD301</f>
        <v>0</v>
      </c>
      <c r="CE298" s="454">
        <f>+CE299+CE301</f>
        <v>0</v>
      </c>
      <c r="CF298" s="454">
        <f>+CF299+CF301</f>
        <v>0</v>
      </c>
      <c r="CG298" s="454">
        <f>+CG299+CG301</f>
        <v>0</v>
      </c>
      <c r="CH298" s="454">
        <f t="shared" si="434"/>
        <v>0</v>
      </c>
      <c r="CI298" s="454">
        <f t="shared" si="434"/>
        <v>0</v>
      </c>
      <c r="CJ298" s="454">
        <f>+CJ299+CJ301</f>
        <v>0</v>
      </c>
      <c r="CK298" s="454">
        <f t="shared" si="434"/>
        <v>0</v>
      </c>
      <c r="CL298" s="454">
        <f t="shared" si="434"/>
        <v>0</v>
      </c>
      <c r="CM298" s="454">
        <f t="shared" si="434"/>
        <v>0</v>
      </c>
      <c r="CN298" s="454">
        <f t="shared" si="434"/>
        <v>0</v>
      </c>
      <c r="CO298" s="454">
        <f t="shared" ref="CO298:CP298" si="438">+CO299+CO301</f>
        <v>0</v>
      </c>
      <c r="CP298" s="454">
        <f t="shared" si="438"/>
        <v>0</v>
      </c>
      <c r="CQ298" s="454">
        <f t="shared" si="434"/>
        <v>0</v>
      </c>
      <c r="CR298" s="454">
        <f t="shared" si="434"/>
        <v>0</v>
      </c>
      <c r="CS298" s="454">
        <f t="shared" si="434"/>
        <v>0</v>
      </c>
      <c r="CT298" s="454">
        <f t="shared" si="434"/>
        <v>0</v>
      </c>
      <c r="CU298" s="454">
        <f t="shared" si="434"/>
        <v>0</v>
      </c>
      <c r="CV298" s="454">
        <f t="shared" si="434"/>
        <v>0</v>
      </c>
      <c r="CW298" s="454">
        <f t="shared" si="434"/>
        <v>0</v>
      </c>
      <c r="CX298" s="454">
        <f t="shared" si="434"/>
        <v>0</v>
      </c>
      <c r="CY298" s="454">
        <f t="shared" ref="CY298:EN298" si="439">+CY299+CY301</f>
        <v>0</v>
      </c>
      <c r="CZ298" s="454">
        <f>+CZ299+CZ301</f>
        <v>0</v>
      </c>
      <c r="DA298" s="454">
        <f>+DA299+DA301</f>
        <v>0</v>
      </c>
      <c r="DB298" s="454">
        <f t="shared" si="439"/>
        <v>0</v>
      </c>
      <c r="DC298" s="389">
        <f t="shared" si="439"/>
        <v>0</v>
      </c>
      <c r="DD298" s="389">
        <f t="shared" si="439"/>
        <v>0</v>
      </c>
      <c r="DE298" s="458"/>
      <c r="DF298" s="458"/>
      <c r="DG298" s="223"/>
      <c r="DH298" s="302"/>
      <c r="DI298" s="459"/>
      <c r="DJ298" s="454">
        <f t="shared" si="432"/>
        <v>0</v>
      </c>
      <c r="DK298" s="454">
        <f t="shared" si="439"/>
        <v>0</v>
      </c>
      <c r="DL298" s="454">
        <f t="shared" si="433"/>
        <v>0</v>
      </c>
      <c r="DM298" s="454">
        <f t="shared" si="433"/>
        <v>0</v>
      </c>
      <c r="DN298" s="454">
        <f t="shared" si="433"/>
        <v>0</v>
      </c>
      <c r="DO298" s="454">
        <f t="shared" si="439"/>
        <v>0</v>
      </c>
      <c r="DP298" s="454">
        <f t="shared" si="439"/>
        <v>0</v>
      </c>
      <c r="DQ298" s="454">
        <f t="shared" si="439"/>
        <v>0</v>
      </c>
      <c r="DR298" s="454">
        <f t="shared" si="439"/>
        <v>0</v>
      </c>
      <c r="DS298" s="454">
        <f t="shared" si="439"/>
        <v>0</v>
      </c>
      <c r="DT298" s="454">
        <f t="shared" si="439"/>
        <v>0</v>
      </c>
      <c r="DU298" s="454">
        <f t="shared" si="439"/>
        <v>0</v>
      </c>
      <c r="DV298" s="454">
        <f t="shared" si="439"/>
        <v>0</v>
      </c>
      <c r="DW298" s="454">
        <f t="shared" si="439"/>
        <v>0</v>
      </c>
      <c r="DX298" s="454">
        <f t="shared" si="439"/>
        <v>0</v>
      </c>
      <c r="DY298" s="454">
        <f t="shared" si="439"/>
        <v>0</v>
      </c>
      <c r="DZ298" s="454">
        <f t="shared" si="439"/>
        <v>0</v>
      </c>
      <c r="EA298" s="454">
        <f t="shared" si="439"/>
        <v>0</v>
      </c>
      <c r="EB298" s="454">
        <f t="shared" si="439"/>
        <v>0</v>
      </c>
      <c r="EC298" s="454">
        <f t="shared" si="439"/>
        <v>0</v>
      </c>
      <c r="ED298" s="454">
        <f t="shared" si="439"/>
        <v>0</v>
      </c>
      <c r="EE298" s="454">
        <f t="shared" si="439"/>
        <v>0</v>
      </c>
      <c r="EF298" s="454">
        <f t="shared" si="439"/>
        <v>0</v>
      </c>
      <c r="EG298" s="454">
        <f t="shared" si="439"/>
        <v>0</v>
      </c>
      <c r="EH298" s="454">
        <f t="shared" si="439"/>
        <v>0</v>
      </c>
      <c r="EI298" s="454">
        <f t="shared" si="439"/>
        <v>0</v>
      </c>
      <c r="EJ298" s="454">
        <f t="shared" si="439"/>
        <v>0</v>
      </c>
      <c r="EK298" s="454">
        <f t="shared" si="439"/>
        <v>0</v>
      </c>
      <c r="EL298" s="454">
        <f t="shared" si="439"/>
        <v>0</v>
      </c>
      <c r="EM298" s="454">
        <f t="shared" si="439"/>
        <v>0</v>
      </c>
      <c r="EN298" s="454">
        <f t="shared" si="439"/>
        <v>0</v>
      </c>
    </row>
    <row r="299" spans="1:144" s="569" customFormat="1" ht="24.75" hidden="1" customHeight="1">
      <c r="A299" s="529" t="s">
        <v>718</v>
      </c>
      <c r="B299" s="530" t="s">
        <v>348</v>
      </c>
      <c r="C299" s="530" t="s">
        <v>647</v>
      </c>
      <c r="D299" s="531" t="s">
        <v>316</v>
      </c>
      <c r="E299" s="531" t="s">
        <v>318</v>
      </c>
      <c r="F299" s="402" t="s">
        <v>719</v>
      </c>
      <c r="G299" s="428" t="str">
        <f>MID(F299,14,7)</f>
        <v>1906039</v>
      </c>
      <c r="H299" s="358">
        <v>1906039</v>
      </c>
      <c r="I299" s="502">
        <f>+G299-H299</f>
        <v>0</v>
      </c>
      <c r="J299" s="532" t="s">
        <v>549</v>
      </c>
      <c r="K299" s="358">
        <v>1902024</v>
      </c>
      <c r="L299" s="532" t="s">
        <v>356</v>
      </c>
      <c r="M299" s="533" t="s">
        <v>718</v>
      </c>
      <c r="N299" s="532" t="s">
        <v>720</v>
      </c>
      <c r="O299" s="532" t="s">
        <v>656</v>
      </c>
      <c r="P299" s="504" t="str">
        <f>MID(C299,1,7)</f>
        <v>O230117</v>
      </c>
      <c r="Q299" s="504" t="str">
        <f>MID(H299,1,4)</f>
        <v>1906</v>
      </c>
      <c r="R299" s="504" t="str">
        <f>MID(C299,14,8)</f>
        <v>20240203</v>
      </c>
      <c r="S299" s="417" t="str">
        <f>MID(O299,1,2)</f>
        <v>14</v>
      </c>
      <c r="T299" s="504" t="str">
        <f>MID(H299,5,3)</f>
        <v>039</v>
      </c>
      <c r="U299" s="312" t="str">
        <f>CONCATENATE(P299,Q299,R299,S299,T299)</f>
        <v>O23011719062024020314039</v>
      </c>
      <c r="V299" s="505" t="s">
        <v>674</v>
      </c>
      <c r="W299" s="534" t="s">
        <v>684</v>
      </c>
      <c r="X299" s="506" t="s">
        <v>676</v>
      </c>
      <c r="Y299" s="507" t="s">
        <v>347</v>
      </c>
      <c r="Z299" s="389">
        <v>0</v>
      </c>
      <c r="AA299" s="389">
        <v>0</v>
      </c>
      <c r="AB299" s="389">
        <v>0</v>
      </c>
      <c r="AC299" s="389">
        <v>0</v>
      </c>
      <c r="AD299" s="389">
        <v>0</v>
      </c>
      <c r="AE299" s="405">
        <v>0</v>
      </c>
      <c r="AF299" s="389">
        <v>0</v>
      </c>
      <c r="AG299" s="389">
        <v>0</v>
      </c>
      <c r="AH299" s="389">
        <v>0</v>
      </c>
      <c r="AI299" s="389">
        <v>0</v>
      </c>
      <c r="AJ299" s="389">
        <v>0</v>
      </c>
      <c r="AK299" s="389">
        <v>0</v>
      </c>
      <c r="AL299" s="389">
        <v>0</v>
      </c>
      <c r="AM299" s="389">
        <v>0</v>
      </c>
      <c r="AN299" s="389">
        <v>0</v>
      </c>
      <c r="AO299" s="389">
        <v>0</v>
      </c>
      <c r="AP299" s="389">
        <v>0</v>
      </c>
      <c r="AQ299" s="389">
        <v>0</v>
      </c>
      <c r="AR299" s="389">
        <v>0</v>
      </c>
      <c r="AS299" s="389">
        <v>0</v>
      </c>
      <c r="AT299" s="389">
        <v>0</v>
      </c>
      <c r="AU299" s="389">
        <v>0</v>
      </c>
      <c r="AV299" s="389">
        <v>0</v>
      </c>
      <c r="AW299" s="406">
        <v>0</v>
      </c>
      <c r="AX299" s="407">
        <v>0</v>
      </c>
      <c r="AY299" s="407">
        <v>0</v>
      </c>
      <c r="AZ299" s="318">
        <f>SUM(Z299:AY300)</f>
        <v>0</v>
      </c>
      <c r="BA299" s="389">
        <v>0</v>
      </c>
      <c r="BB299" s="389">
        <v>0</v>
      </c>
      <c r="BC299" s="389">
        <v>0</v>
      </c>
      <c r="BD299" s="389">
        <v>0</v>
      </c>
      <c r="BE299" s="389">
        <v>0</v>
      </c>
      <c r="BF299" s="389">
        <v>0</v>
      </c>
      <c r="BG299" s="389">
        <v>0</v>
      </c>
      <c r="BH299" s="389">
        <v>0</v>
      </c>
      <c r="BI299" s="389">
        <v>0</v>
      </c>
      <c r="BJ299" s="389">
        <v>0</v>
      </c>
      <c r="BK299" s="389">
        <v>0</v>
      </c>
      <c r="BL299" s="406">
        <v>0</v>
      </c>
      <c r="BM299" s="389">
        <v>0</v>
      </c>
      <c r="BN299" s="406">
        <v>0</v>
      </c>
      <c r="BO299" s="389">
        <v>0</v>
      </c>
      <c r="BP299" s="389">
        <v>0</v>
      </c>
      <c r="BQ299" s="389">
        <v>0</v>
      </c>
      <c r="BR299" s="389">
        <v>0</v>
      </c>
      <c r="BS299" s="389">
        <v>0</v>
      </c>
      <c r="BT299" s="389">
        <v>0</v>
      </c>
      <c r="BU299" s="389">
        <f>SUM(BA299:BT299)</f>
        <v>0</v>
      </c>
      <c r="BV299" s="389">
        <f>+BU299+AZ299</f>
        <v>0</v>
      </c>
      <c r="BW299" s="870"/>
      <c r="BX299" s="389">
        <v>0</v>
      </c>
      <c r="BY299" s="389">
        <v>0</v>
      </c>
      <c r="BZ299" s="389">
        <v>0</v>
      </c>
      <c r="CA299" s="389">
        <v>0</v>
      </c>
      <c r="CB299" s="389">
        <v>0</v>
      </c>
      <c r="CC299" s="389">
        <v>0</v>
      </c>
      <c r="CD299" s="389">
        <v>0</v>
      </c>
      <c r="CE299" s="389">
        <v>0</v>
      </c>
      <c r="CF299" s="389">
        <v>0</v>
      </c>
      <c r="CG299" s="389">
        <v>0</v>
      </c>
      <c r="CH299" s="389">
        <v>0</v>
      </c>
      <c r="CI299" s="389">
        <v>0</v>
      </c>
      <c r="CJ299" s="389">
        <v>0</v>
      </c>
      <c r="CK299" s="389">
        <v>0</v>
      </c>
      <c r="CL299" s="389">
        <v>0</v>
      </c>
      <c r="CM299" s="389">
        <v>0</v>
      </c>
      <c r="CN299" s="389">
        <v>0</v>
      </c>
      <c r="CO299" s="389">
        <v>0</v>
      </c>
      <c r="CP299" s="389">
        <v>0</v>
      </c>
      <c r="CQ299" s="389">
        <v>0</v>
      </c>
      <c r="CR299" s="389">
        <v>0</v>
      </c>
      <c r="CS299" s="389">
        <v>0</v>
      </c>
      <c r="CT299" s="389">
        <v>0</v>
      </c>
      <c r="CU299" s="389">
        <v>0</v>
      </c>
      <c r="CV299" s="389">
        <v>0</v>
      </c>
      <c r="CW299" s="389">
        <f>SUM(BW299:CV299)</f>
        <v>0</v>
      </c>
      <c r="CX299" s="389">
        <v>0</v>
      </c>
      <c r="CY299" s="389">
        <v>0</v>
      </c>
      <c r="CZ299" s="389">
        <v>0</v>
      </c>
      <c r="DA299" s="389">
        <v>0</v>
      </c>
      <c r="DB299" s="318">
        <f>SUM(CX299:DA299)</f>
        <v>0</v>
      </c>
      <c r="DC299" s="318">
        <f>+DB299+CW299</f>
        <v>0</v>
      </c>
      <c r="DD299" s="318">
        <f>+DC299+BV299</f>
        <v>0</v>
      </c>
      <c r="DE299" s="355">
        <f>ROUND(SUM(DD299),-3)</f>
        <v>0</v>
      </c>
      <c r="DF299" s="355">
        <f>+DE299-DD299</f>
        <v>0</v>
      </c>
      <c r="DG299" s="223"/>
      <c r="DH299" s="324"/>
      <c r="DI299" s="167"/>
      <c r="DJ299" s="196">
        <f t="shared" si="432"/>
        <v>0</v>
      </c>
      <c r="DK299" s="196">
        <f>+CK299+CL299+CM299+CN299</f>
        <v>0</v>
      </c>
      <c r="DL299" s="196">
        <f>+CO299</f>
        <v>0</v>
      </c>
      <c r="DM299" s="196">
        <f>+CP299</f>
        <v>0</v>
      </c>
      <c r="DN299" s="196">
        <f>+CQ299</f>
        <v>0</v>
      </c>
      <c r="DO299" s="196">
        <f>+CX299</f>
        <v>0</v>
      </c>
      <c r="DP299" s="196">
        <f>+CY299+CZ299+DA299</f>
        <v>0</v>
      </c>
      <c r="DQ299" s="196">
        <f>+CS299</f>
        <v>0</v>
      </c>
      <c r="DR299" s="196">
        <v>0</v>
      </c>
      <c r="DS299" s="196">
        <f>+CR299</f>
        <v>0</v>
      </c>
      <c r="DT299" s="196">
        <f>+CT299</f>
        <v>0</v>
      </c>
      <c r="DU299" s="196">
        <f>+CU299</f>
        <v>0</v>
      </c>
      <c r="DV299" s="196">
        <f>+CV299</f>
        <v>0</v>
      </c>
      <c r="DW299" s="196">
        <f>SUM(DJ299:DV299)</f>
        <v>0</v>
      </c>
      <c r="DX299" s="196">
        <f>+Z299+AA299+AB299+AC299+AD299+AE299+AF299+AJ299+AK299+AL299+AM299+AN299+AO299+AP299+AQ299+AR299+AS299+AT299+AU299+AV299+BF299+AW299+AX299+AY299+BG299+BH299+BI299</f>
        <v>0</v>
      </c>
      <c r="DY299" s="196">
        <f>+AG299+AH299</f>
        <v>0</v>
      </c>
      <c r="DZ299" s="196">
        <f>+AH299</f>
        <v>0</v>
      </c>
      <c r="EA299" s="196">
        <f>+AI299</f>
        <v>0</v>
      </c>
      <c r="EB299" s="196">
        <f>+BA299</f>
        <v>0</v>
      </c>
      <c r="EC299" s="196">
        <f>+BJ299+BK299+BL299+BN299+BM299+BT299</f>
        <v>0</v>
      </c>
      <c r="ED299" s="196">
        <f>+BP299</f>
        <v>0</v>
      </c>
      <c r="EE299" s="196">
        <f>+BQ299</f>
        <v>0</v>
      </c>
      <c r="EF299" s="196">
        <f>+BO299</f>
        <v>0</v>
      </c>
      <c r="EG299" s="196">
        <f>+BB299+BC299</f>
        <v>0</v>
      </c>
      <c r="EH299" s="196">
        <f>+BD299</f>
        <v>0</v>
      </c>
      <c r="EI299" s="196">
        <f>+BE299</f>
        <v>0</v>
      </c>
      <c r="EJ299" s="196">
        <f>+BR299</f>
        <v>0</v>
      </c>
      <c r="EK299" s="196">
        <f>+BS299</f>
        <v>0</v>
      </c>
      <c r="EL299" s="196">
        <f>SUM(DX299:EK299)</f>
        <v>0</v>
      </c>
      <c r="EM299" s="169">
        <f>+EL299+DW299</f>
        <v>0</v>
      </c>
      <c r="EN299" s="509">
        <f>+EM299-DD299</f>
        <v>0</v>
      </c>
    </row>
    <row r="300" spans="1:144" s="569" customFormat="1" ht="24.75" hidden="1" customHeight="1">
      <c r="A300" s="340" t="s">
        <v>221</v>
      </c>
      <c r="B300" s="341" t="s">
        <v>348</v>
      </c>
      <c r="C300" s="341"/>
      <c r="D300" s="521"/>
      <c r="E300" s="521"/>
      <c r="F300" s="571"/>
      <c r="G300" s="572"/>
      <c r="H300" s="510"/>
      <c r="I300" s="515"/>
      <c r="J300" s="345"/>
      <c r="K300" s="510"/>
      <c r="L300" s="345"/>
      <c r="M300" s="340"/>
      <c r="N300" s="345"/>
      <c r="O300" s="345"/>
      <c r="P300" s="346"/>
      <c r="Q300" s="346"/>
      <c r="R300" s="346"/>
      <c r="S300" s="346"/>
      <c r="T300" s="346"/>
      <c r="U300" s="347"/>
      <c r="V300" s="348"/>
      <c r="W300" s="573"/>
      <c r="X300" s="350"/>
      <c r="Y300" s="351"/>
      <c r="Z300" s="371"/>
      <c r="AA300" s="371"/>
      <c r="AB300" s="371"/>
      <c r="AC300" s="371"/>
      <c r="AD300" s="371"/>
      <c r="AE300" s="401"/>
      <c r="AF300" s="371"/>
      <c r="AG300" s="371"/>
      <c r="AH300" s="371"/>
      <c r="AI300" s="371"/>
      <c r="AJ300" s="371"/>
      <c r="AK300" s="371"/>
      <c r="AL300" s="371"/>
      <c r="AM300" s="371"/>
      <c r="AN300" s="371"/>
      <c r="AO300" s="371"/>
      <c r="AP300" s="371"/>
      <c r="AQ300" s="371"/>
      <c r="AR300" s="371"/>
      <c r="AS300" s="371"/>
      <c r="AT300" s="371"/>
      <c r="AU300" s="371"/>
      <c r="AV300" s="371"/>
      <c r="AW300" s="371"/>
      <c r="AX300" s="398"/>
      <c r="AY300" s="398"/>
      <c r="AZ300" s="371"/>
      <c r="BA300" s="371"/>
      <c r="BB300" s="371"/>
      <c r="BC300" s="371"/>
      <c r="BD300" s="371"/>
      <c r="BE300" s="371"/>
      <c r="BF300" s="371"/>
      <c r="BG300" s="371"/>
      <c r="BH300" s="371"/>
      <c r="BI300" s="371"/>
      <c r="BJ300" s="371"/>
      <c r="BK300" s="371"/>
      <c r="BL300" s="11"/>
      <c r="BM300" s="371"/>
      <c r="BN300" s="11"/>
      <c r="BO300" s="371"/>
      <c r="BP300" s="371"/>
      <c r="BQ300" s="371"/>
      <c r="BR300" s="371"/>
      <c r="BS300" s="371"/>
      <c r="BT300" s="371"/>
      <c r="BU300" s="371"/>
      <c r="BV300" s="371"/>
      <c r="BW300" s="862"/>
      <c r="BX300" s="371"/>
      <c r="BY300" s="371"/>
      <c r="BZ300" s="371"/>
      <c r="CA300" s="371"/>
      <c r="CB300" s="371"/>
      <c r="CC300" s="371"/>
      <c r="CD300" s="371"/>
      <c r="CE300" s="371"/>
      <c r="CF300" s="371"/>
      <c r="CG300" s="371"/>
      <c r="CH300" s="371"/>
      <c r="CI300" s="371"/>
      <c r="CJ300" s="371"/>
      <c r="CK300" s="371"/>
      <c r="CL300" s="386"/>
      <c r="CM300" s="386"/>
      <c r="CN300" s="386"/>
      <c r="CO300" s="386"/>
      <c r="CP300" s="386"/>
      <c r="CQ300" s="386"/>
      <c r="CR300" s="386"/>
      <c r="CS300" s="386"/>
      <c r="CT300" s="386"/>
      <c r="CU300" s="386"/>
      <c r="CV300" s="386"/>
      <c r="CW300" s="386"/>
      <c r="CX300" s="386"/>
      <c r="CY300" s="386"/>
      <c r="CZ300" s="386"/>
      <c r="DA300" s="386"/>
      <c r="DB300" s="386"/>
      <c r="DC300" s="386"/>
      <c r="DD300" s="386"/>
      <c r="DE300" s="354"/>
      <c r="DF300" s="354"/>
      <c r="DG300" s="223"/>
      <c r="DH300" s="324"/>
      <c r="DI300" s="355"/>
      <c r="DJ300" s="356">
        <f t="shared" si="432"/>
        <v>0</v>
      </c>
      <c r="DK300" s="356"/>
      <c r="DL300" s="356">
        <f>+CN300+CO300</f>
        <v>0</v>
      </c>
      <c r="DM300" s="356">
        <f>+CO300+CP300</f>
        <v>0</v>
      </c>
      <c r="DN300" s="356">
        <f>+CP300+CQ300</f>
        <v>0</v>
      </c>
      <c r="DO300" s="356"/>
      <c r="DP300" s="356"/>
      <c r="DQ300" s="356"/>
      <c r="DR300" s="356"/>
      <c r="DS300" s="356"/>
      <c r="DT300" s="356"/>
      <c r="DU300" s="356"/>
      <c r="DV300" s="356"/>
      <c r="DW300" s="356"/>
      <c r="DX300" s="356"/>
      <c r="DY300" s="356"/>
      <c r="DZ300" s="356"/>
      <c r="EA300" s="356"/>
      <c r="EB300" s="356"/>
      <c r="EC300" s="356"/>
      <c r="ED300" s="356"/>
      <c r="EE300" s="356"/>
      <c r="EF300" s="356"/>
      <c r="EG300" s="356"/>
      <c r="EH300" s="356"/>
      <c r="EI300" s="356"/>
      <c r="EJ300" s="356"/>
      <c r="EK300" s="356"/>
      <c r="EL300" s="356"/>
      <c r="EM300" s="356"/>
      <c r="EN300" s="357"/>
    </row>
    <row r="301" spans="1:144" s="569" customFormat="1" ht="24.75" hidden="1" customHeight="1">
      <c r="A301" s="529" t="s">
        <v>721</v>
      </c>
      <c r="B301" s="530" t="s">
        <v>348</v>
      </c>
      <c r="C301" s="530" t="s">
        <v>647</v>
      </c>
      <c r="D301" s="531" t="s">
        <v>316</v>
      </c>
      <c r="E301" s="531" t="s">
        <v>318</v>
      </c>
      <c r="F301" s="402" t="s">
        <v>722</v>
      </c>
      <c r="G301" s="428" t="str">
        <f>MID(F301,14,7)</f>
        <v>1906039</v>
      </c>
      <c r="H301" s="358" t="s">
        <v>548</v>
      </c>
      <c r="I301" s="502">
        <f>+G301-H301</f>
        <v>0</v>
      </c>
      <c r="J301" s="532" t="s">
        <v>549</v>
      </c>
      <c r="K301" s="358" t="s">
        <v>670</v>
      </c>
      <c r="L301" s="532" t="s">
        <v>549</v>
      </c>
      <c r="M301" s="533" t="s">
        <v>721</v>
      </c>
      <c r="N301" s="532" t="s">
        <v>723</v>
      </c>
      <c r="O301" s="532" t="s">
        <v>673</v>
      </c>
      <c r="P301" s="504" t="str">
        <f>MID(C301,1,7)</f>
        <v>O230117</v>
      </c>
      <c r="Q301" s="504" t="str">
        <f>MID(H301,1,4)</f>
        <v>1906</v>
      </c>
      <c r="R301" s="504" t="str">
        <f>MID(C301,14,8)</f>
        <v>20240203</v>
      </c>
      <c r="S301" s="417" t="str">
        <f>MID(O301,1,2)</f>
        <v>15</v>
      </c>
      <c r="T301" s="504" t="str">
        <f>MID(H301,5,3)</f>
        <v>039</v>
      </c>
      <c r="U301" s="312" t="str">
        <f>CONCATENATE(P301,Q301,R301,S301,T301)</f>
        <v>O23011719062024020315039</v>
      </c>
      <c r="V301" s="505" t="s">
        <v>674</v>
      </c>
      <c r="W301" s="534" t="s">
        <v>724</v>
      </c>
      <c r="X301" s="506" t="s">
        <v>676</v>
      </c>
      <c r="Y301" s="507" t="s">
        <v>347</v>
      </c>
      <c r="Z301" s="389">
        <v>0</v>
      </c>
      <c r="AA301" s="389">
        <v>0</v>
      </c>
      <c r="AB301" s="389">
        <v>0</v>
      </c>
      <c r="AC301" s="389">
        <v>0</v>
      </c>
      <c r="AD301" s="389">
        <v>0</v>
      </c>
      <c r="AE301" s="405">
        <v>0</v>
      </c>
      <c r="AF301" s="389">
        <v>0</v>
      </c>
      <c r="AG301" s="389">
        <v>0</v>
      </c>
      <c r="AH301" s="389">
        <v>0</v>
      </c>
      <c r="AI301" s="389">
        <v>0</v>
      </c>
      <c r="AJ301" s="389">
        <v>0</v>
      </c>
      <c r="AK301" s="389">
        <v>0</v>
      </c>
      <c r="AL301" s="389">
        <v>0</v>
      </c>
      <c r="AM301" s="389">
        <v>0</v>
      </c>
      <c r="AN301" s="389">
        <v>0</v>
      </c>
      <c r="AO301" s="389">
        <v>0</v>
      </c>
      <c r="AP301" s="389">
        <v>0</v>
      </c>
      <c r="AQ301" s="389">
        <v>0</v>
      </c>
      <c r="AR301" s="389">
        <v>0</v>
      </c>
      <c r="AS301" s="389">
        <v>0</v>
      </c>
      <c r="AT301" s="389">
        <v>0</v>
      </c>
      <c r="AU301" s="389">
        <v>0</v>
      </c>
      <c r="AV301" s="389">
        <v>0</v>
      </c>
      <c r="AW301" s="406">
        <v>0</v>
      </c>
      <c r="AX301" s="407">
        <v>0</v>
      </c>
      <c r="AY301" s="407">
        <v>0</v>
      </c>
      <c r="AZ301" s="318">
        <f>SUM(Z301:AY302)</f>
        <v>0</v>
      </c>
      <c r="BA301" s="389">
        <v>0</v>
      </c>
      <c r="BB301" s="389">
        <v>0</v>
      </c>
      <c r="BC301" s="389">
        <v>0</v>
      </c>
      <c r="BD301" s="389">
        <v>0</v>
      </c>
      <c r="BE301" s="389">
        <v>0</v>
      </c>
      <c r="BF301" s="389">
        <v>0</v>
      </c>
      <c r="BG301" s="389">
        <v>0</v>
      </c>
      <c r="BH301" s="389">
        <v>0</v>
      </c>
      <c r="BI301" s="389">
        <v>0</v>
      </c>
      <c r="BJ301" s="389">
        <v>0</v>
      </c>
      <c r="BK301" s="389">
        <v>0</v>
      </c>
      <c r="BL301" s="406">
        <v>0</v>
      </c>
      <c r="BM301" s="389">
        <v>0</v>
      </c>
      <c r="BN301" s="406">
        <v>0</v>
      </c>
      <c r="BO301" s="389">
        <v>0</v>
      </c>
      <c r="BP301" s="389">
        <v>0</v>
      </c>
      <c r="BQ301" s="389">
        <v>0</v>
      </c>
      <c r="BR301" s="389">
        <v>0</v>
      </c>
      <c r="BS301" s="389">
        <v>0</v>
      </c>
      <c r="BT301" s="389">
        <v>0</v>
      </c>
      <c r="BU301" s="389">
        <f>SUM(BA301:BT301)</f>
        <v>0</v>
      </c>
      <c r="BV301" s="389">
        <f>+BU301+AZ301</f>
        <v>0</v>
      </c>
      <c r="BW301" s="870"/>
      <c r="BX301" s="389">
        <v>0</v>
      </c>
      <c r="BY301" s="389">
        <v>0</v>
      </c>
      <c r="BZ301" s="389">
        <v>0</v>
      </c>
      <c r="CA301" s="389">
        <v>0</v>
      </c>
      <c r="CB301" s="389">
        <v>0</v>
      </c>
      <c r="CC301" s="389">
        <v>0</v>
      </c>
      <c r="CD301" s="389">
        <v>0</v>
      </c>
      <c r="CE301" s="389">
        <v>0</v>
      </c>
      <c r="CF301" s="389">
        <v>0</v>
      </c>
      <c r="CG301" s="389">
        <v>0</v>
      </c>
      <c r="CH301" s="389">
        <v>0</v>
      </c>
      <c r="CI301" s="389">
        <v>0</v>
      </c>
      <c r="CJ301" s="389">
        <v>0</v>
      </c>
      <c r="CK301" s="389">
        <v>0</v>
      </c>
      <c r="CL301" s="389">
        <v>0</v>
      </c>
      <c r="CM301" s="389">
        <v>0</v>
      </c>
      <c r="CN301" s="389">
        <v>0</v>
      </c>
      <c r="CO301" s="389">
        <v>0</v>
      </c>
      <c r="CP301" s="389">
        <v>0</v>
      </c>
      <c r="CQ301" s="389">
        <v>0</v>
      </c>
      <c r="CR301" s="389">
        <v>0</v>
      </c>
      <c r="CS301" s="389">
        <v>0</v>
      </c>
      <c r="CT301" s="389">
        <v>0</v>
      </c>
      <c r="CU301" s="389">
        <v>0</v>
      </c>
      <c r="CV301" s="389">
        <v>0</v>
      </c>
      <c r="CW301" s="389">
        <f>SUM(BW301:CV301)</f>
        <v>0</v>
      </c>
      <c r="CX301" s="389">
        <v>0</v>
      </c>
      <c r="CY301" s="389">
        <v>0</v>
      </c>
      <c r="CZ301" s="389">
        <v>0</v>
      </c>
      <c r="DA301" s="389">
        <v>0</v>
      </c>
      <c r="DB301" s="318">
        <f>SUM(CX301:DA301)</f>
        <v>0</v>
      </c>
      <c r="DC301" s="318">
        <f>+DB301+CW301</f>
        <v>0</v>
      </c>
      <c r="DD301" s="318">
        <f>+DC301+BV301</f>
        <v>0</v>
      </c>
      <c r="DE301" s="355">
        <f>ROUND(SUM(DD301),-3)</f>
        <v>0</v>
      </c>
      <c r="DF301" s="355">
        <f>+DE301-DD301</f>
        <v>0</v>
      </c>
      <c r="DG301" s="223"/>
      <c r="DH301" s="324"/>
      <c r="DI301" s="167"/>
      <c r="DJ301" s="196">
        <f t="shared" si="432"/>
        <v>0</v>
      </c>
      <c r="DK301" s="196">
        <f>+CK301+CL301+CM301+CN301</f>
        <v>0</v>
      </c>
      <c r="DL301" s="196">
        <f>+CO301</f>
        <v>0</v>
      </c>
      <c r="DM301" s="196">
        <f>+CP301</f>
        <v>0</v>
      </c>
      <c r="DN301" s="196">
        <f>+CQ301</f>
        <v>0</v>
      </c>
      <c r="DO301" s="196">
        <f>+CX301</f>
        <v>0</v>
      </c>
      <c r="DP301" s="196">
        <f>+CY301+CZ301+DA301</f>
        <v>0</v>
      </c>
      <c r="DQ301" s="196">
        <f>+CS301</f>
        <v>0</v>
      </c>
      <c r="DR301" s="196">
        <v>0</v>
      </c>
      <c r="DS301" s="196">
        <f>+CR301</f>
        <v>0</v>
      </c>
      <c r="DT301" s="196">
        <f>+CT301</f>
        <v>0</v>
      </c>
      <c r="DU301" s="196">
        <f>+CU301</f>
        <v>0</v>
      </c>
      <c r="DV301" s="196">
        <f>+CV301</f>
        <v>0</v>
      </c>
      <c r="DW301" s="196">
        <f>SUM(DJ301:DV301)</f>
        <v>0</v>
      </c>
      <c r="DX301" s="196">
        <f>+Z301+AA301+AB301+AC301+AD301+AE301+AF301+AJ301+AK301+AL301+AM301+AN301+AO301+AP301+AQ301+AR301+AS301+AT301+AU301+AV301+BF301+AW301+AX301+AY301+BG301+BH301+BI301</f>
        <v>0</v>
      </c>
      <c r="DY301" s="196">
        <f>+AG301+AH301</f>
        <v>0</v>
      </c>
      <c r="DZ301" s="196">
        <f>+AH301</f>
        <v>0</v>
      </c>
      <c r="EA301" s="196">
        <f>+AI301</f>
        <v>0</v>
      </c>
      <c r="EB301" s="196">
        <f>+BA301</f>
        <v>0</v>
      </c>
      <c r="EC301" s="196">
        <f>+BJ301+BK301+BL301+BN301+BM301+BT301</f>
        <v>0</v>
      </c>
      <c r="ED301" s="196">
        <f>+BP301</f>
        <v>0</v>
      </c>
      <c r="EE301" s="196">
        <f>+BQ301</f>
        <v>0</v>
      </c>
      <c r="EF301" s="196">
        <f>+BO301</f>
        <v>0</v>
      </c>
      <c r="EG301" s="196">
        <f>+BB301+BC301</f>
        <v>0</v>
      </c>
      <c r="EH301" s="196">
        <f>+BD301</f>
        <v>0</v>
      </c>
      <c r="EI301" s="196">
        <f>+BE301</f>
        <v>0</v>
      </c>
      <c r="EJ301" s="196">
        <f>+BR301</f>
        <v>0</v>
      </c>
      <c r="EK301" s="196">
        <f>+BS301</f>
        <v>0</v>
      </c>
      <c r="EL301" s="196">
        <f>SUM(DX301:EK301)</f>
        <v>0</v>
      </c>
      <c r="EM301" s="169">
        <f>+EL301+DW301</f>
        <v>0</v>
      </c>
      <c r="EN301" s="509">
        <f>+EM301-DD301</f>
        <v>0</v>
      </c>
    </row>
    <row r="302" spans="1:144" s="400" customFormat="1" ht="24.75" hidden="1" customHeight="1">
      <c r="A302" s="574" t="s">
        <v>221</v>
      </c>
      <c r="B302" s="575" t="s">
        <v>348</v>
      </c>
      <c r="C302" s="575"/>
      <c r="D302" s="576"/>
      <c r="E302" s="576"/>
      <c r="F302" s="309"/>
      <c r="G302" s="343"/>
      <c r="H302" s="577"/>
      <c r="I302" s="577"/>
      <c r="J302" s="578"/>
      <c r="K302" s="313"/>
      <c r="L302" s="579"/>
      <c r="M302" s="574"/>
      <c r="N302" s="579"/>
      <c r="O302" s="579"/>
      <c r="P302" s="579"/>
      <c r="Q302" s="579"/>
      <c r="R302" s="579"/>
      <c r="S302" s="579"/>
      <c r="T302" s="579"/>
      <c r="U302" s="580"/>
      <c r="V302" s="366"/>
      <c r="W302" s="367"/>
      <c r="X302" s="368"/>
      <c r="Y302" s="351"/>
      <c r="Z302" s="371"/>
      <c r="AA302" s="371"/>
      <c r="AB302" s="371"/>
      <c r="AC302" s="371"/>
      <c r="AD302" s="371"/>
      <c r="AE302" s="401"/>
      <c r="AF302" s="371"/>
      <c r="AG302" s="371"/>
      <c r="AH302" s="371"/>
      <c r="AI302" s="371"/>
      <c r="AJ302" s="371"/>
      <c r="AK302" s="371"/>
      <c r="AL302" s="371"/>
      <c r="AM302" s="371"/>
      <c r="AN302" s="371"/>
      <c r="AO302" s="371"/>
      <c r="AP302" s="371"/>
      <c r="AQ302" s="371"/>
      <c r="AR302" s="371"/>
      <c r="AS302" s="371"/>
      <c r="AT302" s="371"/>
      <c r="AU302" s="371"/>
      <c r="AV302" s="371"/>
      <c r="AW302" s="371"/>
      <c r="AX302" s="398"/>
      <c r="AY302" s="398"/>
      <c r="AZ302" s="371"/>
      <c r="BA302" s="371"/>
      <c r="BB302" s="371"/>
      <c r="BC302" s="371"/>
      <c r="BD302" s="371"/>
      <c r="BE302" s="371"/>
      <c r="BF302" s="371"/>
      <c r="BG302" s="371"/>
      <c r="BH302" s="371"/>
      <c r="BI302" s="371"/>
      <c r="BJ302" s="371"/>
      <c r="BK302" s="371"/>
      <c r="BL302" s="11"/>
      <c r="BM302" s="371"/>
      <c r="BN302" s="11"/>
      <c r="BO302" s="371"/>
      <c r="BP302" s="371"/>
      <c r="BQ302" s="371"/>
      <c r="BR302" s="371"/>
      <c r="BS302" s="371"/>
      <c r="BT302" s="371"/>
      <c r="BU302" s="371"/>
      <c r="BV302" s="371"/>
      <c r="BW302" s="862"/>
      <c r="BX302" s="371"/>
      <c r="BY302" s="371"/>
      <c r="BZ302" s="371"/>
      <c r="CA302" s="371"/>
      <c r="CB302" s="371"/>
      <c r="CC302" s="371"/>
      <c r="CD302" s="371"/>
      <c r="CE302" s="371"/>
      <c r="CF302" s="371"/>
      <c r="CG302" s="371"/>
      <c r="CH302" s="371"/>
      <c r="CI302" s="371"/>
      <c r="CJ302" s="371"/>
      <c r="CK302" s="371"/>
      <c r="CL302" s="386"/>
      <c r="CM302" s="386"/>
      <c r="CN302" s="386"/>
      <c r="CO302" s="386"/>
      <c r="CP302" s="386"/>
      <c r="CQ302" s="386"/>
      <c r="CR302" s="386"/>
      <c r="CS302" s="386"/>
      <c r="CT302" s="386"/>
      <c r="CU302" s="386"/>
      <c r="CV302" s="386"/>
      <c r="CW302" s="386"/>
      <c r="CX302" s="386"/>
      <c r="CY302" s="386"/>
      <c r="CZ302" s="386"/>
      <c r="DA302" s="386"/>
      <c r="DB302" s="386"/>
      <c r="DC302" s="386"/>
      <c r="DD302" s="386"/>
      <c r="DE302" s="581"/>
      <c r="DF302" s="581"/>
      <c r="DG302" s="223"/>
      <c r="DH302" s="582"/>
      <c r="DI302" s="583"/>
      <c r="DJ302" s="584">
        <f t="shared" si="432"/>
        <v>0</v>
      </c>
      <c r="DK302" s="584"/>
      <c r="DL302" s="584">
        <f t="shared" ref="DL302:DN304" si="440">+CN302+CO302</f>
        <v>0</v>
      </c>
      <c r="DM302" s="584">
        <f t="shared" si="440"/>
        <v>0</v>
      </c>
      <c r="DN302" s="584">
        <f t="shared" si="440"/>
        <v>0</v>
      </c>
      <c r="DO302" s="584"/>
      <c r="DP302" s="584"/>
      <c r="DQ302" s="584"/>
      <c r="DR302" s="584"/>
      <c r="DS302" s="584"/>
      <c r="DT302" s="584"/>
      <c r="DU302" s="584"/>
      <c r="DV302" s="584"/>
      <c r="DW302" s="584"/>
      <c r="DX302" s="584"/>
      <c r="DY302" s="584"/>
      <c r="DZ302" s="584"/>
      <c r="EA302" s="584"/>
      <c r="EB302" s="584"/>
      <c r="EC302" s="584"/>
      <c r="ED302" s="584"/>
      <c r="EE302" s="584"/>
      <c r="EF302" s="584"/>
      <c r="EG302" s="584"/>
      <c r="EH302" s="584"/>
      <c r="EI302" s="584"/>
      <c r="EJ302" s="584"/>
      <c r="EK302" s="584"/>
      <c r="EL302" s="584"/>
      <c r="EM302" s="584"/>
      <c r="EN302" s="585"/>
    </row>
    <row r="303" spans="1:144" ht="24.75" hidden="1" customHeight="1">
      <c r="A303" s="276" t="s">
        <v>221</v>
      </c>
      <c r="B303" s="277" t="s">
        <v>348</v>
      </c>
      <c r="C303" s="277" t="s">
        <v>647</v>
      </c>
      <c r="D303" s="586" t="s">
        <v>725</v>
      </c>
      <c r="E303" s="279"/>
      <c r="F303" s="240"/>
      <c r="G303" s="280"/>
      <c r="H303" s="281"/>
      <c r="I303" s="281"/>
      <c r="J303" s="282"/>
      <c r="K303" s="281"/>
      <c r="L303" s="282" t="s">
        <v>726</v>
      </c>
      <c r="M303" s="281"/>
      <c r="N303" s="282"/>
      <c r="O303" s="282"/>
      <c r="P303" s="282"/>
      <c r="Q303" s="282"/>
      <c r="R303" s="282"/>
      <c r="S303" s="282"/>
      <c r="T303" s="282"/>
      <c r="U303" s="283"/>
      <c r="V303" s="284"/>
      <c r="W303" s="285"/>
      <c r="X303" s="286"/>
      <c r="Y303" s="286"/>
      <c r="Z303" s="284">
        <f>+Z304</f>
        <v>0</v>
      </c>
      <c r="AA303" s="284">
        <f t="shared" ref="AA303:CX303" si="441">+AA304</f>
        <v>0</v>
      </c>
      <c r="AB303" s="284">
        <f t="shared" si="441"/>
        <v>0</v>
      </c>
      <c r="AC303" s="284">
        <f t="shared" si="441"/>
        <v>0</v>
      </c>
      <c r="AD303" s="284">
        <f t="shared" si="441"/>
        <v>0</v>
      </c>
      <c r="AE303" s="287"/>
      <c r="AF303" s="284">
        <f t="shared" si="441"/>
        <v>0</v>
      </c>
      <c r="AG303" s="284">
        <f t="shared" si="441"/>
        <v>0</v>
      </c>
      <c r="AH303" s="284">
        <f t="shared" si="441"/>
        <v>0</v>
      </c>
      <c r="AI303" s="284">
        <f t="shared" si="441"/>
        <v>11609358000</v>
      </c>
      <c r="AJ303" s="284">
        <f t="shared" si="441"/>
        <v>0</v>
      </c>
      <c r="AK303" s="284">
        <f t="shared" si="441"/>
        <v>0</v>
      </c>
      <c r="AL303" s="284">
        <f t="shared" si="441"/>
        <v>0</v>
      </c>
      <c r="AM303" s="284">
        <f t="shared" si="441"/>
        <v>0</v>
      </c>
      <c r="AN303" s="284">
        <f t="shared" si="441"/>
        <v>0</v>
      </c>
      <c r="AO303" s="284">
        <f t="shared" si="441"/>
        <v>0</v>
      </c>
      <c r="AP303" s="284">
        <f t="shared" si="441"/>
        <v>0</v>
      </c>
      <c r="AQ303" s="284">
        <f t="shared" si="441"/>
        <v>0</v>
      </c>
      <c r="AR303" s="284">
        <f t="shared" si="441"/>
        <v>0</v>
      </c>
      <c r="AS303" s="284">
        <f t="shared" si="441"/>
        <v>0</v>
      </c>
      <c r="AT303" s="284">
        <f t="shared" si="441"/>
        <v>0</v>
      </c>
      <c r="AU303" s="284">
        <f t="shared" si="441"/>
        <v>0</v>
      </c>
      <c r="AV303" s="284">
        <f t="shared" si="441"/>
        <v>0</v>
      </c>
      <c r="AW303" s="284"/>
      <c r="AX303" s="220">
        <f t="shared" si="441"/>
        <v>0</v>
      </c>
      <c r="AY303" s="220">
        <f t="shared" si="441"/>
        <v>0</v>
      </c>
      <c r="AZ303" s="284">
        <f t="shared" si="441"/>
        <v>11609358000</v>
      </c>
      <c r="BA303" s="284">
        <f t="shared" si="441"/>
        <v>0</v>
      </c>
      <c r="BB303" s="284">
        <f t="shared" si="441"/>
        <v>0</v>
      </c>
      <c r="BC303" s="284">
        <f t="shared" si="441"/>
        <v>0</v>
      </c>
      <c r="BD303" s="284">
        <f t="shared" si="441"/>
        <v>0</v>
      </c>
      <c r="BE303" s="284">
        <f t="shared" si="441"/>
        <v>0</v>
      </c>
      <c r="BF303" s="284">
        <f t="shared" si="441"/>
        <v>0</v>
      </c>
      <c r="BG303" s="284">
        <f t="shared" si="441"/>
        <v>0</v>
      </c>
      <c r="BH303" s="284">
        <f t="shared" si="441"/>
        <v>0</v>
      </c>
      <c r="BI303" s="284">
        <f t="shared" si="441"/>
        <v>0</v>
      </c>
      <c r="BJ303" s="284">
        <f t="shared" si="441"/>
        <v>0</v>
      </c>
      <c r="BK303" s="284">
        <f t="shared" si="441"/>
        <v>0</v>
      </c>
      <c r="BL303" s="221"/>
      <c r="BM303" s="284">
        <f t="shared" si="441"/>
        <v>0</v>
      </c>
      <c r="BN303" s="221">
        <f t="shared" si="441"/>
        <v>0</v>
      </c>
      <c r="BO303" s="284">
        <f t="shared" si="441"/>
        <v>0</v>
      </c>
      <c r="BP303" s="284">
        <f t="shared" si="441"/>
        <v>0</v>
      </c>
      <c r="BQ303" s="284">
        <f t="shared" si="441"/>
        <v>0</v>
      </c>
      <c r="BR303" s="284">
        <f t="shared" si="441"/>
        <v>0</v>
      </c>
      <c r="BS303" s="284">
        <f t="shared" si="441"/>
        <v>0</v>
      </c>
      <c r="BT303" s="284">
        <f t="shared" si="441"/>
        <v>0</v>
      </c>
      <c r="BU303" s="284">
        <f>+BU304</f>
        <v>0</v>
      </c>
      <c r="BV303" s="284">
        <f t="shared" si="441"/>
        <v>11609358000</v>
      </c>
      <c r="BW303" s="853">
        <f t="shared" si="441"/>
        <v>2103000000</v>
      </c>
      <c r="BX303" s="284">
        <f t="shared" si="441"/>
        <v>0</v>
      </c>
      <c r="BY303" s="284">
        <f t="shared" si="441"/>
        <v>0</v>
      </c>
      <c r="BZ303" s="284">
        <f t="shared" si="441"/>
        <v>0</v>
      </c>
      <c r="CA303" s="284">
        <f t="shared" si="441"/>
        <v>0</v>
      </c>
      <c r="CB303" s="284">
        <f t="shared" si="441"/>
        <v>0</v>
      </c>
      <c r="CC303" s="284">
        <f t="shared" si="441"/>
        <v>0</v>
      </c>
      <c r="CD303" s="284">
        <f t="shared" si="441"/>
        <v>0</v>
      </c>
      <c r="CE303" s="284">
        <f t="shared" si="441"/>
        <v>0</v>
      </c>
      <c r="CF303" s="284">
        <f t="shared" si="441"/>
        <v>0</v>
      </c>
      <c r="CG303" s="284">
        <f t="shared" si="441"/>
        <v>0</v>
      </c>
      <c r="CH303" s="284">
        <f t="shared" si="441"/>
        <v>0</v>
      </c>
      <c r="CI303" s="284">
        <f t="shared" si="441"/>
        <v>0</v>
      </c>
      <c r="CJ303" s="284">
        <f>+CJ304</f>
        <v>0</v>
      </c>
      <c r="CK303" s="284">
        <f t="shared" si="441"/>
        <v>0</v>
      </c>
      <c r="CL303" s="284">
        <f t="shared" si="441"/>
        <v>0</v>
      </c>
      <c r="CM303" s="284">
        <f t="shared" si="441"/>
        <v>0</v>
      </c>
      <c r="CN303" s="284">
        <f t="shared" si="441"/>
        <v>0</v>
      </c>
      <c r="CO303" s="284">
        <f t="shared" si="441"/>
        <v>0</v>
      </c>
      <c r="CP303" s="284">
        <f t="shared" si="441"/>
        <v>0</v>
      </c>
      <c r="CQ303" s="284">
        <f t="shared" si="441"/>
        <v>0</v>
      </c>
      <c r="CR303" s="284">
        <f t="shared" si="441"/>
        <v>0</v>
      </c>
      <c r="CS303" s="284">
        <f t="shared" si="441"/>
        <v>0</v>
      </c>
      <c r="CT303" s="284">
        <f t="shared" si="441"/>
        <v>0</v>
      </c>
      <c r="CU303" s="284">
        <f t="shared" si="441"/>
        <v>0</v>
      </c>
      <c r="CV303" s="284">
        <f t="shared" si="441"/>
        <v>0</v>
      </c>
      <c r="CW303" s="284">
        <f t="shared" si="441"/>
        <v>2103000000</v>
      </c>
      <c r="CX303" s="284">
        <f t="shared" si="441"/>
        <v>0</v>
      </c>
      <c r="CY303" s="284">
        <f t="shared" ref="CY303:EN303" si="442">+CY304</f>
        <v>0</v>
      </c>
      <c r="CZ303" s="284">
        <f t="shared" si="442"/>
        <v>0</v>
      </c>
      <c r="DA303" s="284">
        <f t="shared" si="442"/>
        <v>0</v>
      </c>
      <c r="DB303" s="284">
        <f t="shared" si="442"/>
        <v>0</v>
      </c>
      <c r="DC303" s="284">
        <f t="shared" si="442"/>
        <v>2103000000</v>
      </c>
      <c r="DD303" s="284">
        <f t="shared" si="442"/>
        <v>13712358000</v>
      </c>
      <c r="DE303" s="222"/>
      <c r="DF303" s="222"/>
      <c r="DG303" s="223"/>
      <c r="DH303" s="223"/>
      <c r="DI303" s="224"/>
      <c r="DJ303" s="284">
        <f t="shared" si="432"/>
        <v>2103000000</v>
      </c>
      <c r="DK303" s="284">
        <f t="shared" si="442"/>
        <v>0</v>
      </c>
      <c r="DL303" s="284">
        <f t="shared" si="440"/>
        <v>0</v>
      </c>
      <c r="DM303" s="284">
        <f t="shared" si="440"/>
        <v>0</v>
      </c>
      <c r="DN303" s="284">
        <f t="shared" si="440"/>
        <v>0</v>
      </c>
      <c r="DO303" s="284">
        <f t="shared" si="442"/>
        <v>0</v>
      </c>
      <c r="DP303" s="284">
        <f t="shared" si="442"/>
        <v>0</v>
      </c>
      <c r="DQ303" s="284">
        <f t="shared" si="442"/>
        <v>0</v>
      </c>
      <c r="DR303" s="284">
        <f t="shared" si="442"/>
        <v>0</v>
      </c>
      <c r="DS303" s="284">
        <f t="shared" si="442"/>
        <v>0</v>
      </c>
      <c r="DT303" s="284">
        <f t="shared" si="442"/>
        <v>0</v>
      </c>
      <c r="DU303" s="284">
        <f t="shared" si="442"/>
        <v>0</v>
      </c>
      <c r="DV303" s="284">
        <f t="shared" si="442"/>
        <v>0</v>
      </c>
      <c r="DW303" s="284">
        <f t="shared" si="442"/>
        <v>2103000000</v>
      </c>
      <c r="DX303" s="284">
        <f t="shared" si="442"/>
        <v>0</v>
      </c>
      <c r="DY303" s="284">
        <f t="shared" si="442"/>
        <v>0</v>
      </c>
      <c r="DZ303" s="284">
        <f t="shared" si="442"/>
        <v>0</v>
      </c>
      <c r="EA303" s="284">
        <f t="shared" si="442"/>
        <v>0</v>
      </c>
      <c r="EB303" s="284">
        <f t="shared" si="442"/>
        <v>0</v>
      </c>
      <c r="EC303" s="284">
        <f t="shared" si="442"/>
        <v>0</v>
      </c>
      <c r="ED303" s="284">
        <f t="shared" si="442"/>
        <v>0</v>
      </c>
      <c r="EE303" s="284">
        <f t="shared" si="442"/>
        <v>0</v>
      </c>
      <c r="EF303" s="284">
        <f t="shared" si="442"/>
        <v>0</v>
      </c>
      <c r="EG303" s="284">
        <f t="shared" si="442"/>
        <v>0</v>
      </c>
      <c r="EH303" s="284">
        <f t="shared" si="442"/>
        <v>0</v>
      </c>
      <c r="EI303" s="284">
        <f t="shared" si="442"/>
        <v>0</v>
      </c>
      <c r="EJ303" s="284">
        <f t="shared" si="442"/>
        <v>0</v>
      </c>
      <c r="EK303" s="284">
        <f t="shared" si="442"/>
        <v>0</v>
      </c>
      <c r="EL303" s="284">
        <f t="shared" si="442"/>
        <v>0</v>
      </c>
      <c r="EM303" s="284">
        <f t="shared" si="442"/>
        <v>2103000000</v>
      </c>
      <c r="EN303" s="284">
        <f t="shared" si="442"/>
        <v>0</v>
      </c>
    </row>
    <row r="304" spans="1:144" s="304" customFormat="1" ht="24.75" hidden="1" customHeight="1">
      <c r="A304" s="288" t="s">
        <v>221</v>
      </c>
      <c r="B304" s="289" t="s">
        <v>348</v>
      </c>
      <c r="C304" s="289" t="s">
        <v>647</v>
      </c>
      <c r="D304" s="587" t="s">
        <v>725</v>
      </c>
      <c r="E304" s="587" t="s">
        <v>727</v>
      </c>
      <c r="F304" s="291"/>
      <c r="G304" s="291"/>
      <c r="H304" s="292"/>
      <c r="I304" s="292"/>
      <c r="J304" s="293"/>
      <c r="K304" s="294"/>
      <c r="L304" s="293" t="s">
        <v>728</v>
      </c>
      <c r="M304" s="292"/>
      <c r="N304" s="293"/>
      <c r="O304" s="293"/>
      <c r="P304" s="293"/>
      <c r="Q304" s="293"/>
      <c r="R304" s="293"/>
      <c r="S304" s="293"/>
      <c r="T304" s="293"/>
      <c r="U304" s="293"/>
      <c r="V304" s="295"/>
      <c r="W304" s="296"/>
      <c r="X304" s="297"/>
      <c r="Y304" s="297"/>
      <c r="Z304" s="295">
        <f>+Z305+Z307+Z308</f>
        <v>0</v>
      </c>
      <c r="AA304" s="295">
        <f t="shared" ref="AA304:CN304" si="443">+AA305+AA307+AA308</f>
        <v>0</v>
      </c>
      <c r="AB304" s="295">
        <f t="shared" si="443"/>
        <v>0</v>
      </c>
      <c r="AC304" s="295">
        <f t="shared" si="443"/>
        <v>0</v>
      </c>
      <c r="AD304" s="295">
        <f t="shared" si="443"/>
        <v>0</v>
      </c>
      <c r="AE304" s="295">
        <f t="shared" si="443"/>
        <v>0</v>
      </c>
      <c r="AF304" s="295">
        <f t="shared" si="443"/>
        <v>0</v>
      </c>
      <c r="AG304" s="295">
        <f t="shared" si="443"/>
        <v>0</v>
      </c>
      <c r="AH304" s="295">
        <f t="shared" si="443"/>
        <v>0</v>
      </c>
      <c r="AI304" s="295">
        <f t="shared" si="443"/>
        <v>11609358000</v>
      </c>
      <c r="AJ304" s="295">
        <f t="shared" si="443"/>
        <v>0</v>
      </c>
      <c r="AK304" s="295">
        <f t="shared" si="443"/>
        <v>0</v>
      </c>
      <c r="AL304" s="295">
        <f t="shared" si="443"/>
        <v>0</v>
      </c>
      <c r="AM304" s="295">
        <f t="shared" si="443"/>
        <v>0</v>
      </c>
      <c r="AN304" s="295">
        <f t="shared" si="443"/>
        <v>0</v>
      </c>
      <c r="AO304" s="295">
        <f t="shared" si="443"/>
        <v>0</v>
      </c>
      <c r="AP304" s="295">
        <f t="shared" si="443"/>
        <v>0</v>
      </c>
      <c r="AQ304" s="295">
        <f t="shared" si="443"/>
        <v>0</v>
      </c>
      <c r="AR304" s="295">
        <f t="shared" si="443"/>
        <v>0</v>
      </c>
      <c r="AS304" s="295">
        <f t="shared" si="443"/>
        <v>0</v>
      </c>
      <c r="AT304" s="295">
        <f t="shared" si="443"/>
        <v>0</v>
      </c>
      <c r="AU304" s="295">
        <f t="shared" si="443"/>
        <v>0</v>
      </c>
      <c r="AV304" s="295">
        <f t="shared" si="443"/>
        <v>0</v>
      </c>
      <c r="AW304" s="295">
        <f t="shared" ref="AW304:AX304" si="444">+AW305+AW307+AW308</f>
        <v>0</v>
      </c>
      <c r="AX304" s="299">
        <f t="shared" si="444"/>
        <v>0</v>
      </c>
      <c r="AY304" s="299">
        <f t="shared" ref="AY304" si="445">+AY305+AY307+AY308</f>
        <v>0</v>
      </c>
      <c r="AZ304" s="295">
        <f t="shared" si="443"/>
        <v>11609358000</v>
      </c>
      <c r="BA304" s="295">
        <f t="shared" si="443"/>
        <v>0</v>
      </c>
      <c r="BB304" s="295">
        <f t="shared" si="443"/>
        <v>0</v>
      </c>
      <c r="BC304" s="295">
        <f t="shared" si="443"/>
        <v>0</v>
      </c>
      <c r="BD304" s="295">
        <f t="shared" si="443"/>
        <v>0</v>
      </c>
      <c r="BE304" s="295">
        <f t="shared" si="443"/>
        <v>0</v>
      </c>
      <c r="BF304" s="295">
        <f t="shared" si="443"/>
        <v>0</v>
      </c>
      <c r="BG304" s="295">
        <f t="shared" si="443"/>
        <v>0</v>
      </c>
      <c r="BH304" s="295">
        <f t="shared" si="443"/>
        <v>0</v>
      </c>
      <c r="BI304" s="295">
        <f t="shared" si="443"/>
        <v>0</v>
      </c>
      <c r="BJ304" s="295">
        <f t="shared" si="443"/>
        <v>0</v>
      </c>
      <c r="BK304" s="295">
        <f t="shared" si="443"/>
        <v>0</v>
      </c>
      <c r="BL304" s="295">
        <f t="shared" si="443"/>
        <v>0</v>
      </c>
      <c r="BM304" s="295">
        <f t="shared" si="443"/>
        <v>0</v>
      </c>
      <c r="BN304" s="295">
        <f t="shared" si="443"/>
        <v>0</v>
      </c>
      <c r="BO304" s="295">
        <f t="shared" si="443"/>
        <v>0</v>
      </c>
      <c r="BP304" s="295">
        <f t="shared" si="443"/>
        <v>0</v>
      </c>
      <c r="BQ304" s="295">
        <f t="shared" si="443"/>
        <v>0</v>
      </c>
      <c r="BR304" s="295">
        <f t="shared" si="443"/>
        <v>0</v>
      </c>
      <c r="BS304" s="295">
        <f t="shared" si="443"/>
        <v>0</v>
      </c>
      <c r="BT304" s="295">
        <f t="shared" si="443"/>
        <v>0</v>
      </c>
      <c r="BU304" s="295">
        <f t="shared" si="443"/>
        <v>0</v>
      </c>
      <c r="BV304" s="295">
        <f t="shared" si="443"/>
        <v>11609358000</v>
      </c>
      <c r="BW304" s="854">
        <f t="shared" si="443"/>
        <v>2103000000</v>
      </c>
      <c r="BX304" s="295">
        <f t="shared" si="443"/>
        <v>0</v>
      </c>
      <c r="BY304" s="295">
        <f t="shared" si="443"/>
        <v>0</v>
      </c>
      <c r="BZ304" s="295">
        <f t="shared" si="443"/>
        <v>0</v>
      </c>
      <c r="CA304" s="295">
        <f t="shared" si="443"/>
        <v>0</v>
      </c>
      <c r="CB304" s="295">
        <f t="shared" si="443"/>
        <v>0</v>
      </c>
      <c r="CC304" s="295">
        <f t="shared" si="443"/>
        <v>0</v>
      </c>
      <c r="CD304" s="295">
        <f t="shared" si="443"/>
        <v>0</v>
      </c>
      <c r="CE304" s="295">
        <f t="shared" si="443"/>
        <v>0</v>
      </c>
      <c r="CF304" s="295">
        <f t="shared" si="443"/>
        <v>0</v>
      </c>
      <c r="CG304" s="295">
        <f t="shared" si="443"/>
        <v>0</v>
      </c>
      <c r="CH304" s="295">
        <f t="shared" si="443"/>
        <v>0</v>
      </c>
      <c r="CI304" s="295">
        <f t="shared" si="443"/>
        <v>0</v>
      </c>
      <c r="CJ304" s="295">
        <f t="shared" si="443"/>
        <v>0</v>
      </c>
      <c r="CK304" s="295">
        <f t="shared" si="443"/>
        <v>0</v>
      </c>
      <c r="CL304" s="295">
        <f t="shared" si="443"/>
        <v>0</v>
      </c>
      <c r="CM304" s="295">
        <f t="shared" si="443"/>
        <v>0</v>
      </c>
      <c r="CN304" s="295">
        <f t="shared" si="443"/>
        <v>0</v>
      </c>
      <c r="CO304" s="295">
        <f t="shared" ref="CO304:DD304" si="446">+CO305+CO307+CO308</f>
        <v>0</v>
      </c>
      <c r="CP304" s="295">
        <f t="shared" si="446"/>
        <v>0</v>
      </c>
      <c r="CQ304" s="295">
        <f t="shared" si="446"/>
        <v>0</v>
      </c>
      <c r="CR304" s="295">
        <f t="shared" si="446"/>
        <v>0</v>
      </c>
      <c r="CS304" s="295">
        <f t="shared" si="446"/>
        <v>0</v>
      </c>
      <c r="CT304" s="295">
        <f t="shared" si="446"/>
        <v>0</v>
      </c>
      <c r="CU304" s="295">
        <f t="shared" si="446"/>
        <v>0</v>
      </c>
      <c r="CV304" s="295">
        <f t="shared" si="446"/>
        <v>0</v>
      </c>
      <c r="CW304" s="295">
        <f t="shared" si="446"/>
        <v>2103000000</v>
      </c>
      <c r="CX304" s="295">
        <f t="shared" si="446"/>
        <v>0</v>
      </c>
      <c r="CY304" s="295">
        <f t="shared" si="446"/>
        <v>0</v>
      </c>
      <c r="CZ304" s="295">
        <f t="shared" ref="CZ304" si="447">+CZ305+CZ307+CZ308</f>
        <v>0</v>
      </c>
      <c r="DA304" s="295">
        <f t="shared" si="446"/>
        <v>0</v>
      </c>
      <c r="DB304" s="295">
        <f t="shared" si="446"/>
        <v>0</v>
      </c>
      <c r="DC304" s="295">
        <f t="shared" si="446"/>
        <v>2103000000</v>
      </c>
      <c r="DD304" s="295">
        <f t="shared" si="446"/>
        <v>13712358000</v>
      </c>
      <c r="DE304" s="301"/>
      <c r="DF304" s="301"/>
      <c r="DG304" s="223"/>
      <c r="DH304" s="302"/>
      <c r="DI304" s="303"/>
      <c r="DJ304" s="295">
        <f t="shared" si="432"/>
        <v>2103000000</v>
      </c>
      <c r="DK304" s="295">
        <f t="shared" ref="DK304:EN304" si="448">+DK305+DK308</f>
        <v>0</v>
      </c>
      <c r="DL304" s="295">
        <f t="shared" si="440"/>
        <v>0</v>
      </c>
      <c r="DM304" s="295">
        <f t="shared" si="440"/>
        <v>0</v>
      </c>
      <c r="DN304" s="295">
        <f t="shared" si="440"/>
        <v>0</v>
      </c>
      <c r="DO304" s="295">
        <f t="shared" si="448"/>
        <v>0</v>
      </c>
      <c r="DP304" s="295">
        <f t="shared" si="448"/>
        <v>0</v>
      </c>
      <c r="DQ304" s="295">
        <f t="shared" si="448"/>
        <v>0</v>
      </c>
      <c r="DR304" s="295">
        <f t="shared" si="448"/>
        <v>0</v>
      </c>
      <c r="DS304" s="295">
        <f t="shared" si="448"/>
        <v>0</v>
      </c>
      <c r="DT304" s="295">
        <f t="shared" si="448"/>
        <v>0</v>
      </c>
      <c r="DU304" s="295">
        <f t="shared" si="448"/>
        <v>0</v>
      </c>
      <c r="DV304" s="295">
        <f t="shared" si="448"/>
        <v>0</v>
      </c>
      <c r="DW304" s="295">
        <f t="shared" si="448"/>
        <v>2103000000</v>
      </c>
      <c r="DX304" s="295">
        <f t="shared" si="448"/>
        <v>0</v>
      </c>
      <c r="DY304" s="295">
        <f t="shared" si="448"/>
        <v>0</v>
      </c>
      <c r="DZ304" s="295">
        <f t="shared" si="448"/>
        <v>0</v>
      </c>
      <c r="EA304" s="295">
        <f t="shared" si="448"/>
        <v>0</v>
      </c>
      <c r="EB304" s="295">
        <f t="shared" si="448"/>
        <v>0</v>
      </c>
      <c r="EC304" s="295">
        <f t="shared" si="448"/>
        <v>0</v>
      </c>
      <c r="ED304" s="295">
        <f t="shared" si="448"/>
        <v>0</v>
      </c>
      <c r="EE304" s="295">
        <f t="shared" si="448"/>
        <v>0</v>
      </c>
      <c r="EF304" s="295">
        <f t="shared" si="448"/>
        <v>0</v>
      </c>
      <c r="EG304" s="295">
        <f t="shared" si="448"/>
        <v>0</v>
      </c>
      <c r="EH304" s="295">
        <f t="shared" si="448"/>
        <v>0</v>
      </c>
      <c r="EI304" s="295">
        <f t="shared" si="448"/>
        <v>0</v>
      </c>
      <c r="EJ304" s="295">
        <f t="shared" si="448"/>
        <v>0</v>
      </c>
      <c r="EK304" s="295">
        <f t="shared" si="448"/>
        <v>0</v>
      </c>
      <c r="EL304" s="295">
        <f t="shared" si="448"/>
        <v>0</v>
      </c>
      <c r="EM304" s="295">
        <f t="shared" si="448"/>
        <v>2103000000</v>
      </c>
      <c r="EN304" s="295">
        <f t="shared" si="448"/>
        <v>0</v>
      </c>
    </row>
    <row r="305" spans="1:144" s="326" customFormat="1" ht="24.75" hidden="1" customHeight="1">
      <c r="A305" s="305" t="s">
        <v>729</v>
      </c>
      <c r="B305" s="306" t="s">
        <v>348</v>
      </c>
      <c r="C305" s="307" t="s">
        <v>647</v>
      </c>
      <c r="D305" s="402" t="s">
        <v>725</v>
      </c>
      <c r="E305" s="402" t="s">
        <v>727</v>
      </c>
      <c r="F305" s="495" t="s">
        <v>652</v>
      </c>
      <c r="G305" s="310" t="str">
        <f>MID(F305,14,7)</f>
        <v>1906044</v>
      </c>
      <c r="H305" s="442">
        <v>1906044</v>
      </c>
      <c r="I305" s="311">
        <f>+G305-H305</f>
        <v>0</v>
      </c>
      <c r="J305" s="312" t="s">
        <v>653</v>
      </c>
      <c r="K305" s="369" t="s">
        <v>654</v>
      </c>
      <c r="L305" s="312" t="s">
        <v>664</v>
      </c>
      <c r="M305" s="305" t="s">
        <v>729</v>
      </c>
      <c r="N305" s="312" t="s">
        <v>730</v>
      </c>
      <c r="O305" s="312" t="s">
        <v>656</v>
      </c>
      <c r="P305" s="314" t="str">
        <f>MID(C305,1,7)</f>
        <v>O230117</v>
      </c>
      <c r="Q305" s="314" t="str">
        <f>MID(H305,1,4)</f>
        <v>1906</v>
      </c>
      <c r="R305" s="314" t="str">
        <f>MID(C305,14,8)</f>
        <v>20240203</v>
      </c>
      <c r="S305" s="314" t="str">
        <f>MID(O305,1,2)</f>
        <v>14</v>
      </c>
      <c r="T305" s="314" t="str">
        <f>MID(H305,5,3)</f>
        <v>044</v>
      </c>
      <c r="U305" s="312" t="str">
        <f>CONCATENATE(P305,Q305,R305,S305,T305)</f>
        <v>O23011719062024020314044</v>
      </c>
      <c r="V305" s="315" t="s">
        <v>657</v>
      </c>
      <c r="W305" s="308" t="s">
        <v>731</v>
      </c>
      <c r="X305" s="316" t="s">
        <v>659</v>
      </c>
      <c r="Y305" s="317" t="s">
        <v>347</v>
      </c>
      <c r="Z305" s="318">
        <v>0</v>
      </c>
      <c r="AA305" s="318">
        <v>0</v>
      </c>
      <c r="AB305" s="318">
        <v>0</v>
      </c>
      <c r="AC305" s="318">
        <v>0</v>
      </c>
      <c r="AD305" s="318">
        <v>0</v>
      </c>
      <c r="AE305" s="319">
        <v>0</v>
      </c>
      <c r="AF305" s="318">
        <v>0</v>
      </c>
      <c r="AG305" s="318">
        <v>0</v>
      </c>
      <c r="AH305" s="318">
        <v>0</v>
      </c>
      <c r="AI305" s="318">
        <v>0</v>
      </c>
      <c r="AJ305" s="318">
        <v>0</v>
      </c>
      <c r="AK305" s="318">
        <v>0</v>
      </c>
      <c r="AL305" s="318">
        <v>0</v>
      </c>
      <c r="AM305" s="318">
        <v>0</v>
      </c>
      <c r="AN305" s="318">
        <v>0</v>
      </c>
      <c r="AO305" s="318">
        <v>0</v>
      </c>
      <c r="AP305" s="318">
        <v>0</v>
      </c>
      <c r="AQ305" s="318">
        <v>0</v>
      </c>
      <c r="AR305" s="318">
        <v>0</v>
      </c>
      <c r="AS305" s="318">
        <v>0</v>
      </c>
      <c r="AT305" s="318">
        <v>0</v>
      </c>
      <c r="AU305" s="318">
        <v>0</v>
      </c>
      <c r="AV305" s="318">
        <v>0</v>
      </c>
      <c r="AW305" s="320">
        <v>0</v>
      </c>
      <c r="AX305" s="321">
        <v>0</v>
      </c>
      <c r="AY305" s="321">
        <v>0</v>
      </c>
      <c r="AZ305" s="318">
        <f>SUM(Z305:AY306)</f>
        <v>0</v>
      </c>
      <c r="BA305" s="318">
        <v>0</v>
      </c>
      <c r="BB305" s="318">
        <v>0</v>
      </c>
      <c r="BC305" s="318">
        <v>0</v>
      </c>
      <c r="BD305" s="318">
        <v>0</v>
      </c>
      <c r="BE305" s="318">
        <v>0</v>
      </c>
      <c r="BF305" s="318">
        <v>0</v>
      </c>
      <c r="BG305" s="318">
        <v>0</v>
      </c>
      <c r="BH305" s="318">
        <v>0</v>
      </c>
      <c r="BI305" s="318">
        <v>0</v>
      </c>
      <c r="BJ305" s="318">
        <v>0</v>
      </c>
      <c r="BK305" s="318">
        <v>0</v>
      </c>
      <c r="BL305" s="320">
        <v>0</v>
      </c>
      <c r="BM305" s="318">
        <v>0</v>
      </c>
      <c r="BN305" s="320">
        <v>0</v>
      </c>
      <c r="BO305" s="318">
        <v>0</v>
      </c>
      <c r="BP305" s="318">
        <v>0</v>
      </c>
      <c r="BQ305" s="318">
        <v>0</v>
      </c>
      <c r="BR305" s="318">
        <v>0</v>
      </c>
      <c r="BS305" s="318">
        <v>0</v>
      </c>
      <c r="BT305" s="318">
        <v>0</v>
      </c>
      <c r="BU305" s="318">
        <f>SUM(BA305:BT305)</f>
        <v>0</v>
      </c>
      <c r="BV305" s="318">
        <f>+BU305+AZ305</f>
        <v>0</v>
      </c>
      <c r="BW305" s="855">
        <v>103000000</v>
      </c>
      <c r="BX305" s="318">
        <v>0</v>
      </c>
      <c r="BY305" s="318">
        <v>0</v>
      </c>
      <c r="BZ305" s="318">
        <v>0</v>
      </c>
      <c r="CA305" s="318">
        <v>0</v>
      </c>
      <c r="CB305" s="318">
        <v>0</v>
      </c>
      <c r="CC305" s="318">
        <v>0</v>
      </c>
      <c r="CD305" s="318">
        <v>0</v>
      </c>
      <c r="CE305" s="318">
        <v>0</v>
      </c>
      <c r="CF305" s="318">
        <v>0</v>
      </c>
      <c r="CG305" s="318">
        <v>0</v>
      </c>
      <c r="CH305" s="318">
        <v>0</v>
      </c>
      <c r="CI305" s="318">
        <v>0</v>
      </c>
      <c r="CJ305" s="318">
        <v>0</v>
      </c>
      <c r="CK305" s="318">
        <v>0</v>
      </c>
      <c r="CL305" s="318">
        <v>0</v>
      </c>
      <c r="CM305" s="318">
        <v>0</v>
      </c>
      <c r="CN305" s="318">
        <v>0</v>
      </c>
      <c r="CO305" s="318">
        <v>0</v>
      </c>
      <c r="CP305" s="318">
        <v>0</v>
      </c>
      <c r="CQ305" s="318">
        <v>0</v>
      </c>
      <c r="CR305" s="318">
        <v>0</v>
      </c>
      <c r="CS305" s="318">
        <v>0</v>
      </c>
      <c r="CT305" s="318">
        <v>0</v>
      </c>
      <c r="CU305" s="318">
        <v>0</v>
      </c>
      <c r="CV305" s="318">
        <v>0</v>
      </c>
      <c r="CW305" s="318">
        <f>SUM(BW305:CV305)</f>
        <v>103000000</v>
      </c>
      <c r="CX305" s="318">
        <v>0</v>
      </c>
      <c r="CY305" s="318">
        <v>0</v>
      </c>
      <c r="CZ305" s="318">
        <v>0</v>
      </c>
      <c r="DA305" s="318">
        <v>0</v>
      </c>
      <c r="DB305" s="318">
        <f>SUM(CX305:DA305)</f>
        <v>0</v>
      </c>
      <c r="DC305" s="318">
        <f>+DB305+CW305</f>
        <v>103000000</v>
      </c>
      <c r="DD305" s="318">
        <f>+DC305+BV305</f>
        <v>103000000</v>
      </c>
      <c r="DE305" s="322">
        <f>ROUND(SUM(DD305),-3)</f>
        <v>103000000</v>
      </c>
      <c r="DF305" s="322">
        <f>+DE305-DD305</f>
        <v>0</v>
      </c>
      <c r="DG305" s="223"/>
      <c r="DH305" s="324"/>
      <c r="DI305" s="167"/>
      <c r="DJ305" s="196">
        <f t="shared" si="432"/>
        <v>103000000</v>
      </c>
      <c r="DK305" s="196">
        <f>+CK305+CL305+CM305+CN305</f>
        <v>0</v>
      </c>
      <c r="DL305" s="196">
        <f>+CO305</f>
        <v>0</v>
      </c>
      <c r="DM305" s="196">
        <f>+CP305</f>
        <v>0</v>
      </c>
      <c r="DN305" s="196">
        <f>+CQ305</f>
        <v>0</v>
      </c>
      <c r="DO305" s="196">
        <f>+CX305</f>
        <v>0</v>
      </c>
      <c r="DP305" s="196">
        <f>+CY305+CZ305+DA305</f>
        <v>0</v>
      </c>
      <c r="DQ305" s="196">
        <f>+CS305</f>
        <v>0</v>
      </c>
      <c r="DR305" s="196">
        <v>0</v>
      </c>
      <c r="DS305" s="196">
        <f>+CR305</f>
        <v>0</v>
      </c>
      <c r="DT305" s="196">
        <f>+CT305</f>
        <v>0</v>
      </c>
      <c r="DU305" s="196">
        <f>+CU305</f>
        <v>0</v>
      </c>
      <c r="DV305" s="196">
        <f>+CV305</f>
        <v>0</v>
      </c>
      <c r="DW305" s="196">
        <f>SUM(DJ305:DV305)</f>
        <v>103000000</v>
      </c>
      <c r="DX305" s="196">
        <f>+Z305+AA305+AB305+AC305+AD305+AE305+AF305+AJ305+AK305+AL305+AM305+AN305+AO305+AP305+AQ305+AR305+AS305+AT305+AU305+AV305+BF305+AW305+AX305+AY305+BG305+BH305+BI305</f>
        <v>0</v>
      </c>
      <c r="DY305" s="196">
        <f>+AG305+AH305</f>
        <v>0</v>
      </c>
      <c r="DZ305" s="196">
        <f>+AH305</f>
        <v>0</v>
      </c>
      <c r="EA305" s="196">
        <f>+AI305</f>
        <v>0</v>
      </c>
      <c r="EB305" s="196">
        <f>+BA305</f>
        <v>0</v>
      </c>
      <c r="EC305" s="196">
        <f>+BJ305+BK305+BL305+BN305+BM305+BT305</f>
        <v>0</v>
      </c>
      <c r="ED305" s="196">
        <f>+BP305</f>
        <v>0</v>
      </c>
      <c r="EE305" s="196">
        <f>+BQ305</f>
        <v>0</v>
      </c>
      <c r="EF305" s="196">
        <f>+BO305</f>
        <v>0</v>
      </c>
      <c r="EG305" s="196">
        <f>+BB305+BC305</f>
        <v>0</v>
      </c>
      <c r="EH305" s="196">
        <f>+BD305</f>
        <v>0</v>
      </c>
      <c r="EI305" s="196">
        <f>+BE305</f>
        <v>0</v>
      </c>
      <c r="EJ305" s="196">
        <f>+BR305</f>
        <v>0</v>
      </c>
      <c r="EK305" s="196">
        <f>+BS305</f>
        <v>0</v>
      </c>
      <c r="EL305" s="196">
        <f>SUM(DX305:EK305)</f>
        <v>0</v>
      </c>
      <c r="EM305" s="169">
        <f>+EL305+DW305</f>
        <v>103000000</v>
      </c>
      <c r="EN305" s="325">
        <f>+EM305-DD305</f>
        <v>0</v>
      </c>
    </row>
    <row r="306" spans="1:144" ht="24.75" hidden="1" customHeight="1">
      <c r="A306" s="147">
        <v>0</v>
      </c>
      <c r="B306" s="66" t="s">
        <v>348</v>
      </c>
      <c r="C306" s="66"/>
      <c r="D306" s="67"/>
      <c r="E306" s="68"/>
      <c r="F306" s="69"/>
      <c r="G306" s="70"/>
      <c r="H306" s="71"/>
      <c r="I306" s="327"/>
      <c r="J306" s="189"/>
      <c r="K306" s="71"/>
      <c r="L306" s="189"/>
      <c r="M306" s="190"/>
      <c r="N306" s="189"/>
      <c r="O306" s="189"/>
      <c r="P306" s="190"/>
      <c r="Q306" s="190"/>
      <c r="R306" s="190"/>
      <c r="S306" s="190"/>
      <c r="T306" s="190"/>
      <c r="U306" s="191"/>
      <c r="V306" s="190"/>
      <c r="W306" s="192"/>
      <c r="X306" s="193"/>
      <c r="Y306" s="75"/>
      <c r="Z306" s="75"/>
      <c r="AA306" s="75"/>
      <c r="AB306" s="75"/>
      <c r="AC306" s="75"/>
      <c r="AD306" s="75"/>
      <c r="AE306" s="194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5"/>
      <c r="AX306" s="87"/>
      <c r="AY306" s="87"/>
      <c r="AZ306" s="75"/>
      <c r="BA306" s="75"/>
      <c r="BB306" s="75"/>
      <c r="BC306" s="75"/>
      <c r="BD306" s="75"/>
      <c r="BE306" s="75"/>
      <c r="BF306" s="75"/>
      <c r="BG306" s="75"/>
      <c r="BH306" s="75"/>
      <c r="BI306" s="75"/>
      <c r="BJ306" s="75"/>
      <c r="BK306" s="75"/>
      <c r="BL306" s="76"/>
      <c r="BM306" s="75"/>
      <c r="BN306" s="76"/>
      <c r="BO306" s="75"/>
      <c r="BP306" s="75"/>
      <c r="BQ306" s="75"/>
      <c r="BR306" s="75"/>
      <c r="BS306" s="75"/>
      <c r="BT306" s="75"/>
      <c r="BU306" s="75"/>
      <c r="BV306" s="75"/>
      <c r="BW306" s="846">
        <v>0</v>
      </c>
      <c r="BX306" s="75"/>
      <c r="BY306" s="75"/>
      <c r="BZ306" s="75"/>
      <c r="CA306" s="75"/>
      <c r="CB306" s="75"/>
      <c r="CC306" s="75"/>
      <c r="CD306" s="75"/>
      <c r="CE306" s="75"/>
      <c r="CF306" s="75"/>
      <c r="CG306" s="75"/>
      <c r="CH306" s="75"/>
      <c r="CI306" s="75"/>
      <c r="CJ306" s="75"/>
      <c r="CK306" s="78"/>
      <c r="CL306" s="75"/>
      <c r="CM306" s="75"/>
      <c r="CN306" s="75"/>
      <c r="CO306" s="75"/>
      <c r="CP306" s="75"/>
      <c r="CQ306" s="75"/>
      <c r="CR306" s="75"/>
      <c r="CS306" s="75"/>
      <c r="CT306" s="75"/>
      <c r="CU306" s="75"/>
      <c r="CV306" s="75"/>
      <c r="CW306" s="75"/>
      <c r="CX306" s="75"/>
      <c r="CY306" s="75"/>
      <c r="CZ306" s="75"/>
      <c r="DA306" s="75"/>
      <c r="DB306" s="75"/>
      <c r="DC306" s="75"/>
      <c r="DD306" s="75"/>
      <c r="DE306" s="96"/>
      <c r="DF306" s="96"/>
      <c r="DG306" s="223"/>
      <c r="DH306" s="195"/>
      <c r="DI306" s="88"/>
      <c r="DJ306" s="75">
        <f t="shared" si="432"/>
        <v>0</v>
      </c>
      <c r="DK306" s="75"/>
      <c r="DL306" s="75">
        <f>+CN306+CO306</f>
        <v>0</v>
      </c>
      <c r="DM306" s="75">
        <f>+CO306+CP306</f>
        <v>0</v>
      </c>
      <c r="DN306" s="75">
        <f>+CP306+CQ306</f>
        <v>0</v>
      </c>
      <c r="DO306" s="75"/>
      <c r="DP306" s="75"/>
      <c r="DQ306" s="75"/>
      <c r="DR306" s="75"/>
      <c r="DS306" s="75"/>
      <c r="DT306" s="75"/>
      <c r="DU306" s="75"/>
      <c r="DV306" s="75"/>
      <c r="DW306" s="75"/>
      <c r="DX306" s="75">
        <f>+Z306+AA306+AB306+AC306+AD306+AF306+AJ306+AK306+AL306+AM306+AN306+AO306+AP306+AQ306+AR306+AS306+AT306+AU306+AV306+BF306+BG306+BH306+BI306+BT306</f>
        <v>0</v>
      </c>
      <c r="DY306" s="75"/>
      <c r="DZ306" s="75"/>
      <c r="EA306" s="75"/>
      <c r="EB306" s="75"/>
      <c r="EC306" s="75"/>
      <c r="ED306" s="75"/>
      <c r="EE306" s="75"/>
      <c r="EF306" s="75"/>
      <c r="EG306" s="75"/>
      <c r="EH306" s="75"/>
      <c r="EI306" s="75"/>
      <c r="EJ306" s="75"/>
      <c r="EK306" s="75">
        <f>+BS306</f>
        <v>0</v>
      </c>
      <c r="EL306" s="75"/>
      <c r="EM306" s="75"/>
      <c r="EN306" s="75">
        <f>+EM306-DD306</f>
        <v>0</v>
      </c>
    </row>
    <row r="307" spans="1:144" s="326" customFormat="1" ht="24.75" hidden="1" customHeight="1">
      <c r="A307" s="305" t="s">
        <v>732</v>
      </c>
      <c r="B307" s="306" t="s">
        <v>348</v>
      </c>
      <c r="C307" s="307" t="s">
        <v>647</v>
      </c>
      <c r="D307" s="402" t="s">
        <v>725</v>
      </c>
      <c r="E307" s="402" t="s">
        <v>733</v>
      </c>
      <c r="F307" s="495" t="s">
        <v>652</v>
      </c>
      <c r="G307" s="310" t="str">
        <f>MID(F307,14,7)</f>
        <v>1906044</v>
      </c>
      <c r="H307" s="442">
        <v>1906044</v>
      </c>
      <c r="I307" s="311">
        <f>+G307-H307</f>
        <v>0</v>
      </c>
      <c r="J307" s="312" t="s">
        <v>653</v>
      </c>
      <c r="K307" s="369" t="s">
        <v>654</v>
      </c>
      <c r="L307" s="312" t="s">
        <v>653</v>
      </c>
      <c r="M307" s="305" t="s">
        <v>732</v>
      </c>
      <c r="N307" s="312" t="s">
        <v>728</v>
      </c>
      <c r="O307" s="312" t="s">
        <v>656</v>
      </c>
      <c r="P307" s="314" t="str">
        <f>MID(C307,1,7)</f>
        <v>O230117</v>
      </c>
      <c r="Q307" s="314" t="str">
        <f>MID(H307,1,4)</f>
        <v>1906</v>
      </c>
      <c r="R307" s="314" t="str">
        <f>MID(C307,14,8)</f>
        <v>20240203</v>
      </c>
      <c r="S307" s="314" t="str">
        <f>MID(O307,1,2)</f>
        <v>14</v>
      </c>
      <c r="T307" s="314" t="str">
        <f>MID(H307,5,3)</f>
        <v>044</v>
      </c>
      <c r="U307" s="312" t="str">
        <f>CONCATENATE(P307,Q307,R307,S307,T307)</f>
        <v>O23011719062024020314044</v>
      </c>
      <c r="V307" s="315" t="s">
        <v>657</v>
      </c>
      <c r="W307" s="308" t="s">
        <v>731</v>
      </c>
      <c r="X307" s="316" t="s">
        <v>659</v>
      </c>
      <c r="Y307" s="317" t="s">
        <v>347</v>
      </c>
      <c r="Z307" s="318">
        <v>0</v>
      </c>
      <c r="AA307" s="318">
        <v>0</v>
      </c>
      <c r="AB307" s="318">
        <v>0</v>
      </c>
      <c r="AC307" s="318">
        <v>0</v>
      </c>
      <c r="AD307" s="318">
        <v>0</v>
      </c>
      <c r="AE307" s="319">
        <v>0</v>
      </c>
      <c r="AF307" s="318">
        <v>0</v>
      </c>
      <c r="AG307" s="318">
        <v>0</v>
      </c>
      <c r="AH307" s="318">
        <v>0</v>
      </c>
      <c r="AI307" s="588">
        <v>11609358000</v>
      </c>
      <c r="AJ307" s="318">
        <v>0</v>
      </c>
      <c r="AK307" s="318">
        <v>0</v>
      </c>
      <c r="AL307" s="318">
        <v>0</v>
      </c>
      <c r="AM307" s="318">
        <v>0</v>
      </c>
      <c r="AN307" s="318">
        <v>0</v>
      </c>
      <c r="AO307" s="318">
        <v>0</v>
      </c>
      <c r="AP307" s="318">
        <v>0</v>
      </c>
      <c r="AQ307" s="318">
        <v>0</v>
      </c>
      <c r="AR307" s="318">
        <v>0</v>
      </c>
      <c r="AS307" s="318">
        <v>0</v>
      </c>
      <c r="AT307" s="318">
        <v>0</v>
      </c>
      <c r="AU307" s="320">
        <v>0</v>
      </c>
      <c r="AV307" s="318">
        <v>0</v>
      </c>
      <c r="AW307" s="320">
        <v>0</v>
      </c>
      <c r="AX307" s="321">
        <v>0</v>
      </c>
      <c r="AY307" s="321">
        <v>0</v>
      </c>
      <c r="AZ307" s="318">
        <f>SUM(Z307:AY307)</f>
        <v>11609358000</v>
      </c>
      <c r="BA307" s="318">
        <v>0</v>
      </c>
      <c r="BB307" s="318">
        <v>0</v>
      </c>
      <c r="BC307" s="318">
        <v>0</v>
      </c>
      <c r="BD307" s="318">
        <v>0</v>
      </c>
      <c r="BE307" s="318">
        <v>0</v>
      </c>
      <c r="BF307" s="318">
        <v>0</v>
      </c>
      <c r="BG307" s="318">
        <v>0</v>
      </c>
      <c r="BH307" s="318">
        <v>0</v>
      </c>
      <c r="BI307" s="318">
        <v>0</v>
      </c>
      <c r="BJ307" s="318">
        <v>0</v>
      </c>
      <c r="BK307" s="318">
        <v>0</v>
      </c>
      <c r="BL307" s="320">
        <v>0</v>
      </c>
      <c r="BM307" s="318">
        <v>0</v>
      </c>
      <c r="BN307" s="320">
        <v>0</v>
      </c>
      <c r="BO307" s="318">
        <v>0</v>
      </c>
      <c r="BP307" s="318">
        <v>0</v>
      </c>
      <c r="BQ307" s="318">
        <v>0</v>
      </c>
      <c r="BR307" s="318">
        <v>0</v>
      </c>
      <c r="BS307" s="318">
        <v>0</v>
      </c>
      <c r="BT307" s="318">
        <v>0</v>
      </c>
      <c r="BU307" s="318">
        <f>SUM(BA307:BT307)</f>
        <v>0</v>
      </c>
      <c r="BV307" s="318">
        <f>+BU307+AZ307</f>
        <v>11609358000</v>
      </c>
      <c r="BW307" s="855"/>
      <c r="BX307" s="318">
        <v>0</v>
      </c>
      <c r="BY307" s="318">
        <v>0</v>
      </c>
      <c r="BZ307" s="318">
        <v>0</v>
      </c>
      <c r="CA307" s="318">
        <v>0</v>
      </c>
      <c r="CB307" s="318">
        <v>0</v>
      </c>
      <c r="CC307" s="318">
        <v>0</v>
      </c>
      <c r="CD307" s="318">
        <v>0</v>
      </c>
      <c r="CE307" s="318">
        <v>0</v>
      </c>
      <c r="CF307" s="318">
        <v>0</v>
      </c>
      <c r="CG307" s="318">
        <v>0</v>
      </c>
      <c r="CH307" s="318">
        <v>0</v>
      </c>
      <c r="CI307" s="318">
        <v>0</v>
      </c>
      <c r="CJ307" s="318">
        <v>0</v>
      </c>
      <c r="CK307" s="318">
        <v>0</v>
      </c>
      <c r="CL307" s="318">
        <v>0</v>
      </c>
      <c r="CM307" s="318">
        <v>0</v>
      </c>
      <c r="CN307" s="318">
        <v>0</v>
      </c>
      <c r="CO307" s="318">
        <v>0</v>
      </c>
      <c r="CP307" s="318">
        <v>0</v>
      </c>
      <c r="CQ307" s="318">
        <v>0</v>
      </c>
      <c r="CR307" s="318">
        <v>0</v>
      </c>
      <c r="CS307" s="318">
        <v>0</v>
      </c>
      <c r="CT307" s="318">
        <v>0</v>
      </c>
      <c r="CU307" s="318">
        <v>0</v>
      </c>
      <c r="CV307" s="318">
        <v>0</v>
      </c>
      <c r="CW307" s="318">
        <f>SUM(BW307:CV307)</f>
        <v>0</v>
      </c>
      <c r="CX307" s="318">
        <v>0</v>
      </c>
      <c r="CY307" s="318">
        <v>0</v>
      </c>
      <c r="CZ307" s="318">
        <v>0</v>
      </c>
      <c r="DA307" s="318">
        <v>0</v>
      </c>
      <c r="DB307" s="318">
        <f>SUM(CX307:DA307)</f>
        <v>0</v>
      </c>
      <c r="DC307" s="318">
        <f>+DB307+CW307</f>
        <v>0</v>
      </c>
      <c r="DD307" s="318">
        <f>+DC307+BV307</f>
        <v>11609358000</v>
      </c>
      <c r="DE307" s="322">
        <f>ROUND(SUM(DD307),-3)</f>
        <v>11609358000</v>
      </c>
      <c r="DF307" s="322">
        <f>+DE307-DD307</f>
        <v>0</v>
      </c>
      <c r="DG307" s="223"/>
      <c r="DH307" s="324"/>
      <c r="DI307" s="167"/>
      <c r="DJ307" s="196">
        <f t="shared" si="432"/>
        <v>0</v>
      </c>
      <c r="DK307" s="196">
        <f>+CK307+CL307+CM307+CN307</f>
        <v>0</v>
      </c>
      <c r="DL307" s="196">
        <f t="shared" ref="DL307:DN308" si="449">+CO307</f>
        <v>0</v>
      </c>
      <c r="DM307" s="196">
        <f t="shared" si="449"/>
        <v>0</v>
      </c>
      <c r="DN307" s="196">
        <f t="shared" si="449"/>
        <v>0</v>
      </c>
      <c r="DO307" s="196">
        <f>+CX307</f>
        <v>0</v>
      </c>
      <c r="DP307" s="196">
        <f>+CY307+CZ307+DA307</f>
        <v>0</v>
      </c>
      <c r="DQ307" s="196">
        <f>+CS307</f>
        <v>0</v>
      </c>
      <c r="DR307" s="196">
        <v>0</v>
      </c>
      <c r="DS307" s="196">
        <f>+CR307</f>
        <v>0</v>
      </c>
      <c r="DT307" s="196">
        <f t="shared" ref="DT307:DV308" si="450">+CT307</f>
        <v>0</v>
      </c>
      <c r="DU307" s="196">
        <f t="shared" si="450"/>
        <v>0</v>
      </c>
      <c r="DV307" s="196">
        <f t="shared" si="450"/>
        <v>0</v>
      </c>
      <c r="DW307" s="196">
        <f>SUM(DJ307:DV307)</f>
        <v>0</v>
      </c>
      <c r="DX307" s="196">
        <f>+Z307+AA307+AB307+AC307+AD307+AE307+AF307+AJ307+AK307+AL307+AM307+AN307+AO307+AP307+AQ307+AR307+AS307+AT307+AU307+AV307+BF307+AW307+AX307+AY307+BG307+BH307+BI307</f>
        <v>0</v>
      </c>
      <c r="DY307" s="196">
        <f>+AG307+AH307</f>
        <v>0</v>
      </c>
      <c r="DZ307" s="196">
        <f>+AH307</f>
        <v>0</v>
      </c>
      <c r="EA307" s="196">
        <f>+AI307</f>
        <v>11609358000</v>
      </c>
      <c r="EB307" s="196">
        <f>+BA307</f>
        <v>0</v>
      </c>
      <c r="EC307" s="196">
        <f>+BJ307+BK307+BL307+BN307+BM307+BT307</f>
        <v>0</v>
      </c>
      <c r="ED307" s="196">
        <f>+BP307</f>
        <v>0</v>
      </c>
      <c r="EE307" s="196">
        <f>+BQ307</f>
        <v>0</v>
      </c>
      <c r="EF307" s="196">
        <f>+BO307</f>
        <v>0</v>
      </c>
      <c r="EG307" s="196">
        <f>+BB307+BC307</f>
        <v>0</v>
      </c>
      <c r="EH307" s="196">
        <f>+BD307</f>
        <v>0</v>
      </c>
      <c r="EI307" s="196">
        <f>+BE307</f>
        <v>0</v>
      </c>
      <c r="EJ307" s="196">
        <f>+BR307</f>
        <v>0</v>
      </c>
      <c r="EK307" s="196">
        <f>+BS307</f>
        <v>0</v>
      </c>
      <c r="EL307" s="196">
        <f>SUM(DX307:EK307)</f>
        <v>11609358000</v>
      </c>
      <c r="EM307" s="169">
        <f>+EL307+DW307</f>
        <v>11609358000</v>
      </c>
      <c r="EN307" s="325">
        <f>+EM307-DD307</f>
        <v>0</v>
      </c>
    </row>
    <row r="308" spans="1:144" s="326" customFormat="1" ht="24.75" hidden="1" customHeight="1">
      <c r="A308" s="305"/>
      <c r="B308" s="306" t="s">
        <v>348</v>
      </c>
      <c r="C308" s="530" t="s">
        <v>647</v>
      </c>
      <c r="D308" s="531" t="s">
        <v>316</v>
      </c>
      <c r="E308" s="531" t="s">
        <v>318</v>
      </c>
      <c r="F308" s="402" t="s">
        <v>668</v>
      </c>
      <c r="G308" s="310"/>
      <c r="H308" s="442" t="s">
        <v>714</v>
      </c>
      <c r="I308" s="311"/>
      <c r="J308" s="312" t="s">
        <v>653</v>
      </c>
      <c r="K308" s="369" t="s">
        <v>654</v>
      </c>
      <c r="L308" s="312" t="s">
        <v>653</v>
      </c>
      <c r="M308" s="589" t="s">
        <v>734</v>
      </c>
      <c r="N308" s="590" t="s">
        <v>735</v>
      </c>
      <c r="O308" s="532" t="s">
        <v>673</v>
      </c>
      <c r="P308" s="314" t="str">
        <f>MID(C308,1,7)</f>
        <v>O230117</v>
      </c>
      <c r="Q308" s="314" t="str">
        <f>MID(H308,1,4)</f>
        <v>1906</v>
      </c>
      <c r="R308" s="314" t="str">
        <f>MID(C308,14,8)</f>
        <v>20240203</v>
      </c>
      <c r="S308" s="314" t="str">
        <f>MID(O308,1,2)</f>
        <v>15</v>
      </c>
      <c r="T308" s="314" t="str">
        <f>MID(H308,5,3)</f>
        <v>004</v>
      </c>
      <c r="U308" s="312" t="str">
        <f>CONCATENATE(P308,Q308,R308,S308,T308)</f>
        <v>O23011719062024020315004</v>
      </c>
      <c r="V308" s="315" t="s">
        <v>657</v>
      </c>
      <c r="W308" s="308" t="s">
        <v>731</v>
      </c>
      <c r="X308" s="316" t="s">
        <v>659</v>
      </c>
      <c r="Y308" s="317" t="s">
        <v>347</v>
      </c>
      <c r="Z308" s="318">
        <v>0</v>
      </c>
      <c r="AA308" s="318">
        <v>0</v>
      </c>
      <c r="AB308" s="318">
        <v>0</v>
      </c>
      <c r="AC308" s="318">
        <v>0</v>
      </c>
      <c r="AD308" s="318">
        <v>0</v>
      </c>
      <c r="AE308" s="319">
        <v>0</v>
      </c>
      <c r="AF308" s="318">
        <v>0</v>
      </c>
      <c r="AG308" s="318">
        <v>0</v>
      </c>
      <c r="AH308" s="318">
        <v>0</v>
      </c>
      <c r="AI308" s="588">
        <v>0</v>
      </c>
      <c r="AJ308" s="318">
        <v>0</v>
      </c>
      <c r="AK308" s="318">
        <v>0</v>
      </c>
      <c r="AL308" s="318">
        <v>0</v>
      </c>
      <c r="AM308" s="318">
        <v>0</v>
      </c>
      <c r="AN308" s="318">
        <v>0</v>
      </c>
      <c r="AO308" s="318">
        <v>0</v>
      </c>
      <c r="AP308" s="318">
        <v>0</v>
      </c>
      <c r="AQ308" s="318">
        <v>0</v>
      </c>
      <c r="AR308" s="318">
        <v>0</v>
      </c>
      <c r="AS308" s="318">
        <v>0</v>
      </c>
      <c r="AT308" s="318">
        <v>0</v>
      </c>
      <c r="AU308" s="320">
        <v>0</v>
      </c>
      <c r="AV308" s="318">
        <v>0</v>
      </c>
      <c r="AW308" s="320">
        <v>0</v>
      </c>
      <c r="AX308" s="321">
        <v>0</v>
      </c>
      <c r="AY308" s="321">
        <v>0</v>
      </c>
      <c r="AZ308" s="318">
        <f>SUM(Z308:AY309)</f>
        <v>0</v>
      </c>
      <c r="BA308" s="318">
        <v>0</v>
      </c>
      <c r="BB308" s="318">
        <v>0</v>
      </c>
      <c r="BC308" s="318">
        <v>0</v>
      </c>
      <c r="BD308" s="318">
        <v>0</v>
      </c>
      <c r="BE308" s="318">
        <v>0</v>
      </c>
      <c r="BF308" s="318">
        <v>0</v>
      </c>
      <c r="BG308" s="318">
        <v>0</v>
      </c>
      <c r="BH308" s="318">
        <v>0</v>
      </c>
      <c r="BI308" s="318">
        <v>0</v>
      </c>
      <c r="BJ308" s="318">
        <v>0</v>
      </c>
      <c r="BK308" s="318">
        <v>0</v>
      </c>
      <c r="BL308" s="320">
        <v>0</v>
      </c>
      <c r="BM308" s="318">
        <v>0</v>
      </c>
      <c r="BN308" s="320">
        <v>0</v>
      </c>
      <c r="BO308" s="318">
        <v>0</v>
      </c>
      <c r="BP308" s="318">
        <v>0</v>
      </c>
      <c r="BQ308" s="318">
        <v>0</v>
      </c>
      <c r="BR308" s="318">
        <v>0</v>
      </c>
      <c r="BS308" s="318">
        <v>0</v>
      </c>
      <c r="BT308" s="318">
        <v>0</v>
      </c>
      <c r="BU308" s="318">
        <f>SUM(BA308:BT308)</f>
        <v>0</v>
      </c>
      <c r="BV308" s="318">
        <f>+BU308+AZ308</f>
        <v>0</v>
      </c>
      <c r="BW308" s="855">
        <v>2000000000</v>
      </c>
      <c r="BX308" s="318">
        <v>0</v>
      </c>
      <c r="BY308" s="318">
        <v>0</v>
      </c>
      <c r="BZ308" s="318">
        <v>0</v>
      </c>
      <c r="CA308" s="318">
        <v>0</v>
      </c>
      <c r="CB308" s="318">
        <v>0</v>
      </c>
      <c r="CC308" s="318">
        <v>0</v>
      </c>
      <c r="CD308" s="318">
        <v>0</v>
      </c>
      <c r="CE308" s="318">
        <v>0</v>
      </c>
      <c r="CF308" s="318">
        <v>0</v>
      </c>
      <c r="CG308" s="318">
        <v>0</v>
      </c>
      <c r="CH308" s="318">
        <v>0</v>
      </c>
      <c r="CI308" s="318">
        <v>0</v>
      </c>
      <c r="CJ308" s="318">
        <v>0</v>
      </c>
      <c r="CK308" s="318">
        <v>0</v>
      </c>
      <c r="CL308" s="318">
        <v>0</v>
      </c>
      <c r="CM308" s="318">
        <v>0</v>
      </c>
      <c r="CN308" s="318">
        <v>0</v>
      </c>
      <c r="CO308" s="318">
        <v>0</v>
      </c>
      <c r="CP308" s="318">
        <v>0</v>
      </c>
      <c r="CQ308" s="318">
        <v>0</v>
      </c>
      <c r="CR308" s="318">
        <v>0</v>
      </c>
      <c r="CS308" s="318">
        <v>0</v>
      </c>
      <c r="CT308" s="318">
        <v>0</v>
      </c>
      <c r="CU308" s="318">
        <v>0</v>
      </c>
      <c r="CV308" s="318">
        <v>0</v>
      </c>
      <c r="CW308" s="318">
        <f>SUM(BW308:CV308)</f>
        <v>2000000000</v>
      </c>
      <c r="CX308" s="318">
        <v>0</v>
      </c>
      <c r="CY308" s="318">
        <v>0</v>
      </c>
      <c r="CZ308" s="318">
        <v>0</v>
      </c>
      <c r="DA308" s="318">
        <v>0</v>
      </c>
      <c r="DB308" s="318">
        <f>SUM(CX308:DA308)</f>
        <v>0</v>
      </c>
      <c r="DC308" s="318">
        <f>+DB308+CW308</f>
        <v>2000000000</v>
      </c>
      <c r="DD308" s="318">
        <f>+DC308+BV308</f>
        <v>2000000000</v>
      </c>
      <c r="DE308" s="322">
        <f>ROUND(SUM(DD308),-3)</f>
        <v>2000000000</v>
      </c>
      <c r="DF308" s="322">
        <f>+DE308-DD308</f>
        <v>0</v>
      </c>
      <c r="DG308" s="223"/>
      <c r="DH308" s="324"/>
      <c r="DI308" s="167"/>
      <c r="DJ308" s="196">
        <f t="shared" si="432"/>
        <v>2000000000</v>
      </c>
      <c r="DK308" s="196">
        <f>+CK308+CL308+CM308+CN308</f>
        <v>0</v>
      </c>
      <c r="DL308" s="196">
        <f t="shared" si="449"/>
        <v>0</v>
      </c>
      <c r="DM308" s="196">
        <f t="shared" si="449"/>
        <v>0</v>
      </c>
      <c r="DN308" s="196">
        <f t="shared" si="449"/>
        <v>0</v>
      </c>
      <c r="DO308" s="196">
        <f>+CX308</f>
        <v>0</v>
      </c>
      <c r="DP308" s="196">
        <f>+CY308+CZ308+DA308</f>
        <v>0</v>
      </c>
      <c r="DQ308" s="196">
        <f>+CS308</f>
        <v>0</v>
      </c>
      <c r="DR308" s="196">
        <v>0</v>
      </c>
      <c r="DS308" s="196">
        <f>+CR308</f>
        <v>0</v>
      </c>
      <c r="DT308" s="196">
        <f t="shared" si="450"/>
        <v>0</v>
      </c>
      <c r="DU308" s="196">
        <f t="shared" si="450"/>
        <v>0</v>
      </c>
      <c r="DV308" s="196">
        <f t="shared" si="450"/>
        <v>0</v>
      </c>
      <c r="DW308" s="196">
        <f>SUM(DJ308:DV308)</f>
        <v>2000000000</v>
      </c>
      <c r="DX308" s="196">
        <f>+Z308+AA308+AB308+AC308+AD308+AE308+AF308+AJ308+AK308+AL308+AM308+AN308+AO308+AP308+AQ308+AR308+AS308+AT308+AU308+AV308+BF308+AW308+AX308+AY308+BG308+BH308+BI308</f>
        <v>0</v>
      </c>
      <c r="DY308" s="196">
        <f>+AG308+AH308</f>
        <v>0</v>
      </c>
      <c r="DZ308" s="196">
        <f>+AH308</f>
        <v>0</v>
      </c>
      <c r="EA308" s="196">
        <f>+AI308</f>
        <v>0</v>
      </c>
      <c r="EB308" s="196">
        <f>+BA308</f>
        <v>0</v>
      </c>
      <c r="EC308" s="196">
        <f>+BJ308+BK308+BL308+BN308+BM308+BT308</f>
        <v>0</v>
      </c>
      <c r="ED308" s="196">
        <f>+BP308</f>
        <v>0</v>
      </c>
      <c r="EE308" s="196">
        <f>+BQ308</f>
        <v>0</v>
      </c>
      <c r="EF308" s="196">
        <f>+BO308</f>
        <v>0</v>
      </c>
      <c r="EG308" s="196">
        <f>+BB308+BC308</f>
        <v>0</v>
      </c>
      <c r="EH308" s="196">
        <f>+BD308</f>
        <v>0</v>
      </c>
      <c r="EI308" s="196">
        <f>+BE308</f>
        <v>0</v>
      </c>
      <c r="EJ308" s="196">
        <f>+BR308</f>
        <v>0</v>
      </c>
      <c r="EK308" s="196">
        <f>+BS308</f>
        <v>0</v>
      </c>
      <c r="EL308" s="196">
        <f>SUM(DX308:EK308)</f>
        <v>0</v>
      </c>
      <c r="EM308" s="169">
        <f>+EL308+DW308</f>
        <v>2000000000</v>
      </c>
      <c r="EN308" s="325">
        <f>+EM308-DD308</f>
        <v>0</v>
      </c>
    </row>
    <row r="309" spans="1:144" ht="24.75" hidden="1" customHeight="1">
      <c r="A309" s="147">
        <v>0</v>
      </c>
      <c r="B309" s="66"/>
      <c r="C309" s="66"/>
      <c r="D309" s="67"/>
      <c r="E309" s="68"/>
      <c r="F309" s="69"/>
      <c r="G309" s="70"/>
      <c r="H309" s="71"/>
      <c r="I309" s="327"/>
      <c r="J309" s="189"/>
      <c r="K309" s="71"/>
      <c r="L309" s="189"/>
      <c r="M309" s="190"/>
      <c r="N309" s="189"/>
      <c r="O309" s="189"/>
      <c r="P309" s="190"/>
      <c r="Q309" s="190"/>
      <c r="R309" s="190"/>
      <c r="S309" s="190"/>
      <c r="T309" s="190"/>
      <c r="U309" s="191"/>
      <c r="V309" s="190"/>
      <c r="W309" s="192"/>
      <c r="X309" s="193"/>
      <c r="Y309" s="75"/>
      <c r="Z309" s="75"/>
      <c r="AA309" s="75"/>
      <c r="AB309" s="75"/>
      <c r="AC309" s="75"/>
      <c r="AD309" s="75"/>
      <c r="AE309" s="194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5"/>
      <c r="AX309" s="87"/>
      <c r="AY309" s="87"/>
      <c r="AZ309" s="75"/>
      <c r="BA309" s="75"/>
      <c r="BB309" s="75"/>
      <c r="BC309" s="75"/>
      <c r="BD309" s="75"/>
      <c r="BE309" s="75"/>
      <c r="BF309" s="75"/>
      <c r="BG309" s="75"/>
      <c r="BH309" s="75"/>
      <c r="BI309" s="75"/>
      <c r="BJ309" s="75"/>
      <c r="BK309" s="75"/>
      <c r="BL309" s="76"/>
      <c r="BM309" s="75"/>
      <c r="BN309" s="76"/>
      <c r="BO309" s="75"/>
      <c r="BP309" s="75"/>
      <c r="BQ309" s="75"/>
      <c r="BR309" s="75"/>
      <c r="BS309" s="75"/>
      <c r="BT309" s="75"/>
      <c r="BU309" s="75"/>
      <c r="BV309" s="75"/>
      <c r="BW309" s="846">
        <v>0</v>
      </c>
      <c r="BX309" s="75"/>
      <c r="BY309" s="75"/>
      <c r="BZ309" s="75"/>
      <c r="CA309" s="75"/>
      <c r="CB309" s="75"/>
      <c r="CC309" s="75"/>
      <c r="CD309" s="75"/>
      <c r="CE309" s="75"/>
      <c r="CF309" s="75"/>
      <c r="CG309" s="75"/>
      <c r="CH309" s="75"/>
      <c r="CI309" s="75"/>
      <c r="CJ309" s="75"/>
      <c r="CK309" s="78"/>
      <c r="CL309" s="75"/>
      <c r="CM309" s="75"/>
      <c r="CN309" s="75"/>
      <c r="CO309" s="75"/>
      <c r="CP309" s="75"/>
      <c r="CQ309" s="75"/>
      <c r="CR309" s="75"/>
      <c r="CS309" s="75"/>
      <c r="CT309" s="75"/>
      <c r="CU309" s="75"/>
      <c r="CV309" s="75"/>
      <c r="CW309" s="75"/>
      <c r="CX309" s="75"/>
      <c r="CY309" s="75"/>
      <c r="CZ309" s="75"/>
      <c r="DA309" s="75"/>
      <c r="DB309" s="75"/>
      <c r="DC309" s="75"/>
      <c r="DD309" s="75"/>
      <c r="DE309" s="96"/>
      <c r="DF309" s="96"/>
      <c r="DG309" s="223"/>
      <c r="DH309" s="195"/>
      <c r="DI309" s="88"/>
      <c r="DJ309" s="75">
        <f t="shared" si="432"/>
        <v>0</v>
      </c>
      <c r="DK309" s="75"/>
      <c r="DL309" s="75">
        <f t="shared" ref="DL309:DN311" si="451">+CN309+CO309</f>
        <v>0</v>
      </c>
      <c r="DM309" s="75">
        <f t="shared" si="451"/>
        <v>0</v>
      </c>
      <c r="DN309" s="75">
        <f t="shared" si="451"/>
        <v>0</v>
      </c>
      <c r="DO309" s="75"/>
      <c r="DP309" s="75"/>
      <c r="DQ309" s="75"/>
      <c r="DR309" s="75"/>
      <c r="DS309" s="75"/>
      <c r="DT309" s="75"/>
      <c r="DU309" s="75"/>
      <c r="DV309" s="75"/>
      <c r="DW309" s="75"/>
      <c r="DX309" s="75">
        <f>+Z309+AA309+AB309+AC309+AD309+AF309+AJ309+AK309+AL309+AM309+AN309+AO309+AP309+AQ309+AR309+AS309+AT309+AU309+AV309+BF309+BG309+BH309+BI309+BT309</f>
        <v>0</v>
      </c>
      <c r="DY309" s="75"/>
      <c r="DZ309" s="75"/>
      <c r="EA309" s="75"/>
      <c r="EB309" s="75"/>
      <c r="EC309" s="75"/>
      <c r="ED309" s="75"/>
      <c r="EE309" s="75"/>
      <c r="EF309" s="75"/>
      <c r="EG309" s="75"/>
      <c r="EH309" s="75"/>
      <c r="EI309" s="75"/>
      <c r="EJ309" s="75"/>
      <c r="EK309" s="75">
        <f>+BS309</f>
        <v>0</v>
      </c>
      <c r="EL309" s="75"/>
      <c r="EM309" s="75"/>
      <c r="EN309" s="75">
        <f>+EM309-DD309</f>
        <v>0</v>
      </c>
    </row>
    <row r="310" spans="1:144" s="275" customFormat="1" ht="24.75" hidden="1" customHeight="1">
      <c r="A310" s="260" t="s">
        <v>221</v>
      </c>
      <c r="B310" s="261" t="s">
        <v>348</v>
      </c>
      <c r="C310" s="262" t="s">
        <v>736</v>
      </c>
      <c r="D310" s="263"/>
      <c r="E310" s="264"/>
      <c r="F310" s="240"/>
      <c r="G310" s="265"/>
      <c r="H310" s="266"/>
      <c r="I310" s="266"/>
      <c r="J310" s="269"/>
      <c r="K310" s="266"/>
      <c r="L310" s="269" t="s">
        <v>737</v>
      </c>
      <c r="M310" s="266"/>
      <c r="N310" s="269"/>
      <c r="O310" s="269"/>
      <c r="P310" s="269"/>
      <c r="Q310" s="269"/>
      <c r="R310" s="269"/>
      <c r="S310" s="269"/>
      <c r="T310" s="269"/>
      <c r="U310" s="283"/>
      <c r="V310" s="268"/>
      <c r="W310" s="269"/>
      <c r="X310" s="270"/>
      <c r="Y310" s="270"/>
      <c r="Z310" s="271">
        <f>+Z311</f>
        <v>0</v>
      </c>
      <c r="AA310" s="271">
        <f t="shared" ref="AA310:CX311" si="452">+AA311</f>
        <v>0</v>
      </c>
      <c r="AB310" s="271">
        <f t="shared" si="452"/>
        <v>0</v>
      </c>
      <c r="AC310" s="271">
        <f t="shared" si="452"/>
        <v>0</v>
      </c>
      <c r="AD310" s="271">
        <f t="shared" si="452"/>
        <v>0</v>
      </c>
      <c r="AE310" s="336"/>
      <c r="AF310" s="271">
        <f t="shared" si="452"/>
        <v>0</v>
      </c>
      <c r="AG310" s="271">
        <f t="shared" si="452"/>
        <v>0</v>
      </c>
      <c r="AH310" s="271">
        <f t="shared" si="452"/>
        <v>0</v>
      </c>
      <c r="AI310" s="271">
        <f t="shared" si="452"/>
        <v>0</v>
      </c>
      <c r="AJ310" s="271">
        <f t="shared" si="452"/>
        <v>0</v>
      </c>
      <c r="AK310" s="271">
        <f t="shared" si="452"/>
        <v>0</v>
      </c>
      <c r="AL310" s="271">
        <f t="shared" si="452"/>
        <v>0</v>
      </c>
      <c r="AM310" s="271">
        <f t="shared" si="452"/>
        <v>0</v>
      </c>
      <c r="AN310" s="271">
        <f t="shared" si="452"/>
        <v>0</v>
      </c>
      <c r="AO310" s="271">
        <f t="shared" si="452"/>
        <v>0</v>
      </c>
      <c r="AP310" s="271">
        <f t="shared" si="452"/>
        <v>0</v>
      </c>
      <c r="AQ310" s="271">
        <f t="shared" si="452"/>
        <v>0</v>
      </c>
      <c r="AR310" s="271">
        <f t="shared" si="452"/>
        <v>0</v>
      </c>
      <c r="AS310" s="271">
        <f t="shared" si="452"/>
        <v>0</v>
      </c>
      <c r="AT310" s="271">
        <f t="shared" si="452"/>
        <v>0</v>
      </c>
      <c r="AU310" s="271">
        <f t="shared" si="452"/>
        <v>0</v>
      </c>
      <c r="AV310" s="271">
        <f t="shared" si="452"/>
        <v>0</v>
      </c>
      <c r="AW310" s="271"/>
      <c r="AX310" s="220">
        <f t="shared" si="452"/>
        <v>0</v>
      </c>
      <c r="AY310" s="220">
        <f t="shared" si="452"/>
        <v>0</v>
      </c>
      <c r="AZ310" s="271">
        <f t="shared" si="452"/>
        <v>0</v>
      </c>
      <c r="BA310" s="271">
        <f t="shared" si="452"/>
        <v>0</v>
      </c>
      <c r="BB310" s="271">
        <f t="shared" si="452"/>
        <v>0</v>
      </c>
      <c r="BC310" s="271">
        <f t="shared" si="452"/>
        <v>0</v>
      </c>
      <c r="BD310" s="271">
        <f t="shared" si="452"/>
        <v>0</v>
      </c>
      <c r="BE310" s="271">
        <f t="shared" si="452"/>
        <v>0</v>
      </c>
      <c r="BF310" s="271">
        <f t="shared" si="452"/>
        <v>0</v>
      </c>
      <c r="BG310" s="271">
        <f t="shared" si="452"/>
        <v>0</v>
      </c>
      <c r="BH310" s="271">
        <f t="shared" si="452"/>
        <v>0</v>
      </c>
      <c r="BI310" s="271">
        <f t="shared" si="452"/>
        <v>0</v>
      </c>
      <c r="BJ310" s="271">
        <f t="shared" si="452"/>
        <v>0</v>
      </c>
      <c r="BK310" s="271">
        <f t="shared" si="452"/>
        <v>0</v>
      </c>
      <c r="BL310" s="221">
        <f t="shared" si="452"/>
        <v>0</v>
      </c>
      <c r="BM310" s="271">
        <f t="shared" si="452"/>
        <v>0</v>
      </c>
      <c r="BN310" s="221">
        <f t="shared" si="452"/>
        <v>0</v>
      </c>
      <c r="BO310" s="271">
        <f t="shared" si="452"/>
        <v>0</v>
      </c>
      <c r="BP310" s="271">
        <f t="shared" si="452"/>
        <v>0</v>
      </c>
      <c r="BQ310" s="271">
        <f t="shared" si="452"/>
        <v>0</v>
      </c>
      <c r="BR310" s="271">
        <f t="shared" si="452"/>
        <v>0</v>
      </c>
      <c r="BS310" s="271">
        <f t="shared" si="452"/>
        <v>0</v>
      </c>
      <c r="BT310" s="271">
        <f t="shared" si="452"/>
        <v>0</v>
      </c>
      <c r="BU310" s="271">
        <f t="shared" si="452"/>
        <v>0</v>
      </c>
      <c r="BV310" s="271">
        <f t="shared" si="452"/>
        <v>0</v>
      </c>
      <c r="BW310" s="852">
        <f>+BW311</f>
        <v>8748299310</v>
      </c>
      <c r="BX310" s="271">
        <f t="shared" ref="BX310:CS310" si="453">+BX311</f>
        <v>0</v>
      </c>
      <c r="BY310" s="271">
        <f t="shared" si="453"/>
        <v>0</v>
      </c>
      <c r="BZ310" s="271">
        <f t="shared" si="453"/>
        <v>0</v>
      </c>
      <c r="CA310" s="271">
        <f t="shared" si="453"/>
        <v>0</v>
      </c>
      <c r="CB310" s="271">
        <f t="shared" si="453"/>
        <v>0</v>
      </c>
      <c r="CC310" s="271">
        <f t="shared" si="453"/>
        <v>0</v>
      </c>
      <c r="CD310" s="271">
        <f t="shared" si="453"/>
        <v>0</v>
      </c>
      <c r="CE310" s="271">
        <f t="shared" si="453"/>
        <v>0</v>
      </c>
      <c r="CF310" s="271">
        <f t="shared" si="453"/>
        <v>0</v>
      </c>
      <c r="CG310" s="271">
        <f t="shared" si="453"/>
        <v>0</v>
      </c>
      <c r="CH310" s="271">
        <f t="shared" si="453"/>
        <v>10107423000</v>
      </c>
      <c r="CI310" s="271">
        <f t="shared" si="453"/>
        <v>303222690</v>
      </c>
      <c r="CJ310" s="271">
        <f t="shared" si="453"/>
        <v>0</v>
      </c>
      <c r="CK310" s="271">
        <f t="shared" si="453"/>
        <v>0</v>
      </c>
      <c r="CL310" s="271">
        <f t="shared" si="453"/>
        <v>0</v>
      </c>
      <c r="CM310" s="271">
        <f t="shared" si="453"/>
        <v>0</v>
      </c>
      <c r="CN310" s="271">
        <f t="shared" si="453"/>
        <v>0</v>
      </c>
      <c r="CO310" s="271">
        <f t="shared" si="453"/>
        <v>0</v>
      </c>
      <c r="CP310" s="271">
        <f t="shared" si="453"/>
        <v>0</v>
      </c>
      <c r="CQ310" s="271">
        <f t="shared" si="453"/>
        <v>0</v>
      </c>
      <c r="CR310" s="271">
        <f t="shared" si="453"/>
        <v>0</v>
      </c>
      <c r="CS310" s="271">
        <f t="shared" si="453"/>
        <v>0</v>
      </c>
      <c r="CT310" s="271">
        <f>+CT311</f>
        <v>0</v>
      </c>
      <c r="CU310" s="272">
        <f t="shared" si="452"/>
        <v>0</v>
      </c>
      <c r="CV310" s="272">
        <f t="shared" si="452"/>
        <v>0</v>
      </c>
      <c r="CW310" s="271">
        <f>+CW311</f>
        <v>19158945000</v>
      </c>
      <c r="CX310" s="271">
        <f t="shared" si="452"/>
        <v>0</v>
      </c>
      <c r="CY310" s="271">
        <f t="shared" ref="CY310:EN311" si="454">+CY311</f>
        <v>0</v>
      </c>
      <c r="CZ310" s="271">
        <f t="shared" si="454"/>
        <v>0</v>
      </c>
      <c r="DA310" s="271">
        <f t="shared" si="454"/>
        <v>0</v>
      </c>
      <c r="DB310" s="271">
        <f t="shared" si="454"/>
        <v>0</v>
      </c>
      <c r="DC310" s="271">
        <f>+DC311</f>
        <v>19158945000</v>
      </c>
      <c r="DD310" s="271">
        <f>+DD311</f>
        <v>19158945000</v>
      </c>
      <c r="DE310" s="273"/>
      <c r="DF310" s="273"/>
      <c r="DG310" s="223">
        <v>19158945000</v>
      </c>
      <c r="DH310" s="166">
        <f>+DG310-DD310</f>
        <v>0</v>
      </c>
      <c r="DI310" s="274"/>
      <c r="DJ310" s="271">
        <f t="shared" si="432"/>
        <v>19158945000</v>
      </c>
      <c r="DK310" s="271">
        <f t="shared" si="454"/>
        <v>0</v>
      </c>
      <c r="DL310" s="271">
        <f t="shared" si="451"/>
        <v>0</v>
      </c>
      <c r="DM310" s="271">
        <f t="shared" si="451"/>
        <v>0</v>
      </c>
      <c r="DN310" s="271">
        <f t="shared" si="451"/>
        <v>0</v>
      </c>
      <c r="DO310" s="271">
        <f t="shared" si="454"/>
        <v>0</v>
      </c>
      <c r="DP310" s="271">
        <f t="shared" si="454"/>
        <v>0</v>
      </c>
      <c r="DQ310" s="271">
        <f t="shared" si="454"/>
        <v>0</v>
      </c>
      <c r="DR310" s="271">
        <f t="shared" si="454"/>
        <v>0</v>
      </c>
      <c r="DS310" s="271">
        <f t="shared" si="454"/>
        <v>0</v>
      </c>
      <c r="DT310" s="271">
        <f t="shared" si="454"/>
        <v>0</v>
      </c>
      <c r="DU310" s="271">
        <f t="shared" si="454"/>
        <v>0</v>
      </c>
      <c r="DV310" s="271">
        <f t="shared" si="454"/>
        <v>0</v>
      </c>
      <c r="DW310" s="271">
        <f t="shared" si="454"/>
        <v>17352705000</v>
      </c>
      <c r="DX310" s="271">
        <f t="shared" si="454"/>
        <v>0</v>
      </c>
      <c r="DY310" s="271">
        <f t="shared" si="454"/>
        <v>0</v>
      </c>
      <c r="DZ310" s="271">
        <f t="shared" si="454"/>
        <v>0</v>
      </c>
      <c r="EA310" s="271">
        <f t="shared" si="454"/>
        <v>0</v>
      </c>
      <c r="EB310" s="271">
        <f t="shared" si="454"/>
        <v>0</v>
      </c>
      <c r="EC310" s="271">
        <f t="shared" si="454"/>
        <v>0</v>
      </c>
      <c r="ED310" s="271">
        <f t="shared" si="454"/>
        <v>0</v>
      </c>
      <c r="EE310" s="271">
        <f t="shared" si="454"/>
        <v>0</v>
      </c>
      <c r="EF310" s="271">
        <f t="shared" si="454"/>
        <v>0</v>
      </c>
      <c r="EG310" s="271">
        <f t="shared" si="454"/>
        <v>0</v>
      </c>
      <c r="EH310" s="271">
        <f t="shared" si="454"/>
        <v>0</v>
      </c>
      <c r="EI310" s="271">
        <f t="shared" si="454"/>
        <v>0</v>
      </c>
      <c r="EJ310" s="271">
        <f t="shared" si="454"/>
        <v>0</v>
      </c>
      <c r="EK310" s="271">
        <f t="shared" si="454"/>
        <v>0</v>
      </c>
      <c r="EL310" s="271">
        <f t="shared" si="454"/>
        <v>0</v>
      </c>
      <c r="EM310" s="271">
        <f t="shared" si="454"/>
        <v>17352705000</v>
      </c>
      <c r="EN310" s="271">
        <f t="shared" si="454"/>
        <v>0</v>
      </c>
    </row>
    <row r="311" spans="1:144" s="304" customFormat="1" ht="24.75" hidden="1" customHeight="1">
      <c r="A311" s="288" t="s">
        <v>221</v>
      </c>
      <c r="B311" s="289" t="s">
        <v>348</v>
      </c>
      <c r="C311" s="289" t="s">
        <v>736</v>
      </c>
      <c r="D311" s="290" t="s">
        <v>316</v>
      </c>
      <c r="E311" s="290" t="s">
        <v>318</v>
      </c>
      <c r="F311" s="291"/>
      <c r="G311" s="291"/>
      <c r="H311" s="292"/>
      <c r="I311" s="292"/>
      <c r="J311" s="293"/>
      <c r="K311" s="294"/>
      <c r="L311" s="293" t="s">
        <v>738</v>
      </c>
      <c r="M311" s="292"/>
      <c r="N311" s="293"/>
      <c r="O311" s="293"/>
      <c r="P311" s="293"/>
      <c r="Q311" s="293"/>
      <c r="R311" s="293"/>
      <c r="S311" s="293"/>
      <c r="T311" s="293"/>
      <c r="U311" s="293"/>
      <c r="V311" s="295"/>
      <c r="W311" s="296"/>
      <c r="X311" s="297"/>
      <c r="Y311" s="297"/>
      <c r="Z311" s="295">
        <f>+Z312+Z314</f>
        <v>0</v>
      </c>
      <c r="AA311" s="295">
        <f t="shared" ref="AA311:AJ311" si="455">+AA312+AA314</f>
        <v>0</v>
      </c>
      <c r="AB311" s="295">
        <f t="shared" si="455"/>
        <v>0</v>
      </c>
      <c r="AC311" s="295">
        <f t="shared" si="455"/>
        <v>0</v>
      </c>
      <c r="AD311" s="295">
        <f t="shared" si="455"/>
        <v>0</v>
      </c>
      <c r="AE311" s="298"/>
      <c r="AF311" s="295">
        <f t="shared" si="455"/>
        <v>0</v>
      </c>
      <c r="AG311" s="295">
        <f t="shared" si="455"/>
        <v>0</v>
      </c>
      <c r="AH311" s="295">
        <f t="shared" si="455"/>
        <v>0</v>
      </c>
      <c r="AI311" s="295">
        <f t="shared" si="455"/>
        <v>0</v>
      </c>
      <c r="AJ311" s="295">
        <f t="shared" si="455"/>
        <v>0</v>
      </c>
      <c r="AK311" s="295">
        <f t="shared" ref="AK311" si="456">+AK312+AK314</f>
        <v>0</v>
      </c>
      <c r="AL311" s="295">
        <f t="shared" ref="AL311" si="457">+AL312+AL314</f>
        <v>0</v>
      </c>
      <c r="AM311" s="295">
        <f t="shared" ref="AM311" si="458">+AM312+AM314</f>
        <v>0</v>
      </c>
      <c r="AN311" s="295">
        <f t="shared" ref="AN311" si="459">+AN312+AN314</f>
        <v>0</v>
      </c>
      <c r="AO311" s="295">
        <f t="shared" ref="AO311" si="460">+AO312+AO314</f>
        <v>0</v>
      </c>
      <c r="AP311" s="295">
        <f t="shared" ref="AP311" si="461">+AP312+AP314</f>
        <v>0</v>
      </c>
      <c r="AQ311" s="295">
        <f t="shared" ref="AQ311" si="462">+AQ312+AQ314</f>
        <v>0</v>
      </c>
      <c r="AR311" s="295">
        <f t="shared" ref="AR311" si="463">+AR312+AR314</f>
        <v>0</v>
      </c>
      <c r="AS311" s="295">
        <f t="shared" ref="AS311" si="464">+AS312+AS314</f>
        <v>0</v>
      </c>
      <c r="AT311" s="295">
        <f t="shared" ref="AT311" si="465">+AT312+AT314</f>
        <v>0</v>
      </c>
      <c r="AU311" s="295">
        <f t="shared" ref="AU311" si="466">+AU312+AU314</f>
        <v>0</v>
      </c>
      <c r="AV311" s="295">
        <f t="shared" ref="AV311" si="467">+AV312+AV314</f>
        <v>0</v>
      </c>
      <c r="AW311" s="295"/>
      <c r="AX311" s="299">
        <f t="shared" ref="AX311" si="468">+AX312+AX314</f>
        <v>0</v>
      </c>
      <c r="AY311" s="299">
        <f t="shared" ref="AY311" si="469">+AY312+AY314</f>
        <v>0</v>
      </c>
      <c r="AZ311" s="295">
        <f t="shared" ref="AZ311" si="470">+AZ312+AZ314</f>
        <v>0</v>
      </c>
      <c r="BA311" s="295">
        <f t="shared" ref="BA311" si="471">+BA312+BA314</f>
        <v>0</v>
      </c>
      <c r="BB311" s="295">
        <f t="shared" ref="BB311" si="472">+BB312+BB314</f>
        <v>0</v>
      </c>
      <c r="BC311" s="295">
        <f t="shared" ref="BC311" si="473">+BC312+BC314</f>
        <v>0</v>
      </c>
      <c r="BD311" s="295">
        <f t="shared" ref="BD311" si="474">+BD312+BD314</f>
        <v>0</v>
      </c>
      <c r="BE311" s="295">
        <f t="shared" ref="BE311" si="475">+BE312+BE314</f>
        <v>0</v>
      </c>
      <c r="BF311" s="295">
        <f t="shared" ref="BF311" si="476">+BF312+BF314</f>
        <v>0</v>
      </c>
      <c r="BG311" s="295">
        <f t="shared" ref="BG311" si="477">+BG312+BG314</f>
        <v>0</v>
      </c>
      <c r="BH311" s="295">
        <f t="shared" ref="BH311" si="478">+BH312+BH314</f>
        <v>0</v>
      </c>
      <c r="BI311" s="295">
        <f t="shared" ref="BI311" si="479">+BI312+BI314</f>
        <v>0</v>
      </c>
      <c r="BJ311" s="295">
        <f t="shared" ref="BJ311" si="480">+BJ312+BJ314</f>
        <v>0</v>
      </c>
      <c r="BK311" s="295">
        <f t="shared" ref="BK311:BL311" si="481">+BK312+BK314</f>
        <v>0</v>
      </c>
      <c r="BL311" s="300">
        <f t="shared" si="481"/>
        <v>0</v>
      </c>
      <c r="BM311" s="295">
        <f t="shared" ref="BM311:BN311" si="482">+BM312+BM314</f>
        <v>0</v>
      </c>
      <c r="BN311" s="300">
        <f t="shared" si="482"/>
        <v>0</v>
      </c>
      <c r="BO311" s="295">
        <f t="shared" ref="BO311" si="483">+BO312+BO314</f>
        <v>0</v>
      </c>
      <c r="BP311" s="295">
        <f t="shared" ref="BP311" si="484">+BP312+BP314</f>
        <v>0</v>
      </c>
      <c r="BQ311" s="295">
        <f t="shared" ref="BQ311" si="485">+BQ312+BQ314</f>
        <v>0</v>
      </c>
      <c r="BR311" s="295">
        <f t="shared" ref="BR311" si="486">+BR312+BR314</f>
        <v>0</v>
      </c>
      <c r="BS311" s="295">
        <f t="shared" ref="BS311" si="487">+BS312+BS314</f>
        <v>0</v>
      </c>
      <c r="BT311" s="295">
        <f t="shared" ref="BT311" si="488">+BT312+BT314</f>
        <v>0</v>
      </c>
      <c r="BU311" s="295">
        <f t="shared" ref="BU311:BV311" si="489">+BU312+BU314</f>
        <v>0</v>
      </c>
      <c r="BV311" s="295">
        <f t="shared" si="489"/>
        <v>0</v>
      </c>
      <c r="BW311" s="854">
        <f>+BW312+BW314</f>
        <v>8748299310</v>
      </c>
      <c r="BX311" s="295">
        <f t="shared" si="452"/>
        <v>0</v>
      </c>
      <c r="BY311" s="295">
        <f t="shared" si="452"/>
        <v>0</v>
      </c>
      <c r="BZ311" s="295">
        <f t="shared" si="452"/>
        <v>0</v>
      </c>
      <c r="CA311" s="295">
        <f t="shared" si="452"/>
        <v>0</v>
      </c>
      <c r="CB311" s="295">
        <f t="shared" si="452"/>
        <v>0</v>
      </c>
      <c r="CC311" s="295">
        <f t="shared" si="452"/>
        <v>0</v>
      </c>
      <c r="CD311" s="295">
        <f t="shared" si="452"/>
        <v>0</v>
      </c>
      <c r="CE311" s="295">
        <f t="shared" si="452"/>
        <v>0</v>
      </c>
      <c r="CF311" s="295">
        <f t="shared" si="452"/>
        <v>0</v>
      </c>
      <c r="CG311" s="295">
        <f t="shared" si="452"/>
        <v>0</v>
      </c>
      <c r="CH311" s="295">
        <f>+CH312+CH314</f>
        <v>10107423000</v>
      </c>
      <c r="CI311" s="295">
        <f>+CI312+CI314</f>
        <v>303222690</v>
      </c>
      <c r="CJ311" s="295">
        <f>+CJ312</f>
        <v>0</v>
      </c>
      <c r="CK311" s="295">
        <f t="shared" si="452"/>
        <v>0</v>
      </c>
      <c r="CL311" s="295">
        <f t="shared" si="452"/>
        <v>0</v>
      </c>
      <c r="CM311" s="295">
        <f t="shared" si="452"/>
        <v>0</v>
      </c>
      <c r="CN311" s="295">
        <f t="shared" si="452"/>
        <v>0</v>
      </c>
      <c r="CO311" s="295">
        <f t="shared" si="452"/>
        <v>0</v>
      </c>
      <c r="CP311" s="295">
        <f t="shared" si="452"/>
        <v>0</v>
      </c>
      <c r="CQ311" s="295">
        <f t="shared" si="452"/>
        <v>0</v>
      </c>
      <c r="CR311" s="295">
        <f t="shared" si="452"/>
        <v>0</v>
      </c>
      <c r="CS311" s="295">
        <f t="shared" si="452"/>
        <v>0</v>
      </c>
      <c r="CT311" s="295">
        <f>+CT312</f>
        <v>0</v>
      </c>
      <c r="CU311" s="295">
        <f t="shared" si="452"/>
        <v>0</v>
      </c>
      <c r="CV311" s="295">
        <f t="shared" si="452"/>
        <v>0</v>
      </c>
      <c r="CW311" s="295">
        <f>+CW312+CW314</f>
        <v>19158945000</v>
      </c>
      <c r="CX311" s="295">
        <f t="shared" si="452"/>
        <v>0</v>
      </c>
      <c r="CY311" s="295">
        <f t="shared" si="454"/>
        <v>0</v>
      </c>
      <c r="CZ311" s="295">
        <f t="shared" si="454"/>
        <v>0</v>
      </c>
      <c r="DA311" s="295">
        <f t="shared" si="454"/>
        <v>0</v>
      </c>
      <c r="DB311" s="295">
        <f t="shared" si="454"/>
        <v>0</v>
      </c>
      <c r="DC311" s="295">
        <f>+DC312+DC314</f>
        <v>19158945000</v>
      </c>
      <c r="DD311" s="295">
        <f>+DD312+DD314</f>
        <v>19158945000</v>
      </c>
      <c r="DE311" s="301"/>
      <c r="DF311" s="301"/>
      <c r="DG311" s="302"/>
      <c r="DH311" s="302"/>
      <c r="DI311" s="303"/>
      <c r="DJ311" s="295">
        <f t="shared" si="432"/>
        <v>19158945000</v>
      </c>
      <c r="DK311" s="295">
        <f t="shared" si="454"/>
        <v>0</v>
      </c>
      <c r="DL311" s="295">
        <f t="shared" si="451"/>
        <v>0</v>
      </c>
      <c r="DM311" s="295">
        <f t="shared" si="451"/>
        <v>0</v>
      </c>
      <c r="DN311" s="295">
        <f t="shared" si="451"/>
        <v>0</v>
      </c>
      <c r="DO311" s="295">
        <f t="shared" si="454"/>
        <v>0</v>
      </c>
      <c r="DP311" s="295">
        <f t="shared" si="454"/>
        <v>0</v>
      </c>
      <c r="DQ311" s="295">
        <f t="shared" si="454"/>
        <v>0</v>
      </c>
      <c r="DR311" s="295">
        <f t="shared" si="454"/>
        <v>0</v>
      </c>
      <c r="DS311" s="295">
        <f t="shared" si="454"/>
        <v>0</v>
      </c>
      <c r="DT311" s="295">
        <f t="shared" si="454"/>
        <v>0</v>
      </c>
      <c r="DU311" s="295">
        <f t="shared" si="454"/>
        <v>0</v>
      </c>
      <c r="DV311" s="295">
        <f t="shared" si="454"/>
        <v>0</v>
      </c>
      <c r="DW311" s="295">
        <f t="shared" si="454"/>
        <v>17352705000</v>
      </c>
      <c r="DX311" s="295">
        <f t="shared" si="454"/>
        <v>0</v>
      </c>
      <c r="DY311" s="295">
        <f t="shared" si="454"/>
        <v>0</v>
      </c>
      <c r="DZ311" s="295">
        <f t="shared" si="454"/>
        <v>0</v>
      </c>
      <c r="EA311" s="295">
        <f t="shared" si="454"/>
        <v>0</v>
      </c>
      <c r="EB311" s="295">
        <f t="shared" si="454"/>
        <v>0</v>
      </c>
      <c r="EC311" s="295">
        <f t="shared" si="454"/>
        <v>0</v>
      </c>
      <c r="ED311" s="295">
        <f t="shared" si="454"/>
        <v>0</v>
      </c>
      <c r="EE311" s="295">
        <f t="shared" si="454"/>
        <v>0</v>
      </c>
      <c r="EF311" s="295">
        <f t="shared" si="454"/>
        <v>0</v>
      </c>
      <c r="EG311" s="295">
        <f t="shared" si="454"/>
        <v>0</v>
      </c>
      <c r="EH311" s="295">
        <f t="shared" si="454"/>
        <v>0</v>
      </c>
      <c r="EI311" s="295">
        <f t="shared" si="454"/>
        <v>0</v>
      </c>
      <c r="EJ311" s="295">
        <f t="shared" si="454"/>
        <v>0</v>
      </c>
      <c r="EK311" s="295">
        <f t="shared" si="454"/>
        <v>0</v>
      </c>
      <c r="EL311" s="295">
        <f t="shared" si="454"/>
        <v>0</v>
      </c>
      <c r="EM311" s="295">
        <f t="shared" si="454"/>
        <v>17352705000</v>
      </c>
      <c r="EN311" s="295">
        <f t="shared" si="454"/>
        <v>0</v>
      </c>
    </row>
    <row r="312" spans="1:144" s="326" customFormat="1" ht="24.75" hidden="1" customHeight="1">
      <c r="A312" s="305" t="s">
        <v>739</v>
      </c>
      <c r="B312" s="306" t="s">
        <v>348</v>
      </c>
      <c r="C312" s="307" t="s">
        <v>736</v>
      </c>
      <c r="D312" s="308" t="s">
        <v>316</v>
      </c>
      <c r="E312" s="308" t="s">
        <v>318</v>
      </c>
      <c r="F312" s="402" t="s">
        <v>740</v>
      </c>
      <c r="G312" s="310" t="str">
        <f>MID(F312,14,7)</f>
        <v>1903051</v>
      </c>
      <c r="H312" s="305" t="s">
        <v>741</v>
      </c>
      <c r="I312" s="311">
        <f>+G312-H312</f>
        <v>0</v>
      </c>
      <c r="J312" s="312" t="s">
        <v>571</v>
      </c>
      <c r="K312" s="313" t="s">
        <v>742</v>
      </c>
      <c r="L312" s="312" t="s">
        <v>743</v>
      </c>
      <c r="M312" s="305" t="s">
        <v>739</v>
      </c>
      <c r="N312" s="312" t="s">
        <v>744</v>
      </c>
      <c r="O312" s="312" t="s">
        <v>745</v>
      </c>
      <c r="P312" s="314" t="str">
        <f>MID(C312,1,7)</f>
        <v>O230117</v>
      </c>
      <c r="Q312" s="314" t="str">
        <f>MID(H312,1,4)</f>
        <v>1903</v>
      </c>
      <c r="R312" s="314" t="str">
        <f>MID(C312,14,8)</f>
        <v>20240137</v>
      </c>
      <c r="S312" s="314" t="str">
        <f>MID(O312,1,2)</f>
        <v>25</v>
      </c>
      <c r="T312" s="314" t="str">
        <f>MID(H312,5,3)</f>
        <v>051</v>
      </c>
      <c r="U312" s="312" t="str">
        <f>CONCATENATE(P312,Q312,R312,S312,T312)</f>
        <v>O23011719032024013725051</v>
      </c>
      <c r="V312" s="315" t="s">
        <v>345</v>
      </c>
      <c r="W312" s="308" t="s">
        <v>346</v>
      </c>
      <c r="X312" s="316">
        <v>10</v>
      </c>
      <c r="Y312" s="317" t="s">
        <v>347</v>
      </c>
      <c r="Z312" s="318">
        <v>0</v>
      </c>
      <c r="AA312" s="318">
        <v>0</v>
      </c>
      <c r="AB312" s="318">
        <v>0</v>
      </c>
      <c r="AC312" s="318">
        <v>0</v>
      </c>
      <c r="AD312" s="318">
        <v>0</v>
      </c>
      <c r="AE312" s="319">
        <v>0</v>
      </c>
      <c r="AF312" s="318">
        <v>0</v>
      </c>
      <c r="AG312" s="318">
        <v>0</v>
      </c>
      <c r="AH312" s="318">
        <v>0</v>
      </c>
      <c r="AI312" s="318">
        <v>0</v>
      </c>
      <c r="AJ312" s="318">
        <v>0</v>
      </c>
      <c r="AK312" s="318">
        <v>0</v>
      </c>
      <c r="AL312" s="318">
        <v>0</v>
      </c>
      <c r="AM312" s="318">
        <v>0</v>
      </c>
      <c r="AN312" s="318">
        <v>0</v>
      </c>
      <c r="AO312" s="318">
        <v>0</v>
      </c>
      <c r="AP312" s="318">
        <v>0</v>
      </c>
      <c r="AQ312" s="318">
        <v>0</v>
      </c>
      <c r="AR312" s="318">
        <v>0</v>
      </c>
      <c r="AS312" s="318">
        <v>0</v>
      </c>
      <c r="AT312" s="318">
        <v>0</v>
      </c>
      <c r="AU312" s="318">
        <v>0</v>
      </c>
      <c r="AV312" s="318">
        <v>0</v>
      </c>
      <c r="AW312" s="320">
        <v>0</v>
      </c>
      <c r="AX312" s="321">
        <v>0</v>
      </c>
      <c r="AY312" s="321">
        <v>0</v>
      </c>
      <c r="AZ312" s="318">
        <f>SUM(Z312:AY313)</f>
        <v>0</v>
      </c>
      <c r="BA312" s="318">
        <v>0</v>
      </c>
      <c r="BB312" s="318">
        <v>0</v>
      </c>
      <c r="BC312" s="318">
        <v>0</v>
      </c>
      <c r="BD312" s="318">
        <v>0</v>
      </c>
      <c r="BE312" s="318">
        <v>0</v>
      </c>
      <c r="BF312" s="318">
        <v>0</v>
      </c>
      <c r="BG312" s="318">
        <v>0</v>
      </c>
      <c r="BH312" s="318">
        <v>0</v>
      </c>
      <c r="BI312" s="318">
        <v>0</v>
      </c>
      <c r="BJ312" s="318">
        <v>0</v>
      </c>
      <c r="BK312" s="318">
        <v>0</v>
      </c>
      <c r="BL312" s="320">
        <v>0</v>
      </c>
      <c r="BM312" s="318">
        <v>0</v>
      </c>
      <c r="BN312" s="320">
        <v>0</v>
      </c>
      <c r="BO312" s="318">
        <v>0</v>
      </c>
      <c r="BP312" s="318">
        <v>0</v>
      </c>
      <c r="BQ312" s="318">
        <v>0</v>
      </c>
      <c r="BR312" s="318">
        <v>0</v>
      </c>
      <c r="BS312" s="318">
        <v>0</v>
      </c>
      <c r="BT312" s="318">
        <v>0</v>
      </c>
      <c r="BU312" s="318">
        <f>SUM(BA312:BT312)</f>
        <v>0</v>
      </c>
      <c r="BV312" s="318">
        <f>+BU312+AZ312</f>
        <v>0</v>
      </c>
      <c r="BW312" s="855">
        <f>4538234310+4158945000</f>
        <v>8697179310</v>
      </c>
      <c r="BX312" s="318">
        <v>0</v>
      </c>
      <c r="BY312" s="318">
        <v>0</v>
      </c>
      <c r="BZ312" s="318">
        <v>0</v>
      </c>
      <c r="CA312" s="318">
        <v>0</v>
      </c>
      <c r="CB312" s="318">
        <v>0</v>
      </c>
      <c r="CC312" s="318">
        <v>0</v>
      </c>
      <c r="CD312" s="318">
        <v>0</v>
      </c>
      <c r="CE312" s="318">
        <v>0</v>
      </c>
      <c r="CF312" s="318">
        <v>0</v>
      </c>
      <c r="CG312" s="318">
        <v>0</v>
      </c>
      <c r="CH312" s="318">
        <v>8403423000</v>
      </c>
      <c r="CI312" s="318">
        <v>252102690</v>
      </c>
      <c r="CJ312" s="318">
        <v>0</v>
      </c>
      <c r="CK312" s="318">
        <v>0</v>
      </c>
      <c r="CL312" s="318">
        <v>0</v>
      </c>
      <c r="CM312" s="318">
        <v>0</v>
      </c>
      <c r="CN312" s="318">
        <v>0</v>
      </c>
      <c r="CO312" s="318">
        <v>0</v>
      </c>
      <c r="CP312" s="318">
        <v>0</v>
      </c>
      <c r="CQ312" s="318">
        <v>0</v>
      </c>
      <c r="CR312" s="318">
        <v>0</v>
      </c>
      <c r="CS312" s="318">
        <v>0</v>
      </c>
      <c r="CT312" s="318">
        <v>0</v>
      </c>
      <c r="CU312" s="318">
        <v>0</v>
      </c>
      <c r="CV312" s="318">
        <v>0</v>
      </c>
      <c r="CW312" s="318">
        <f>SUM(BW312:CV312)</f>
        <v>17352705000</v>
      </c>
      <c r="CX312" s="318">
        <v>0</v>
      </c>
      <c r="CY312" s="318">
        <v>0</v>
      </c>
      <c r="CZ312" s="318">
        <v>0</v>
      </c>
      <c r="DA312" s="318">
        <v>0</v>
      </c>
      <c r="DB312" s="318">
        <f>SUM(CX312:DA312)</f>
        <v>0</v>
      </c>
      <c r="DC312" s="318">
        <f>+DB312+CW312</f>
        <v>17352705000</v>
      </c>
      <c r="DD312" s="318">
        <f>+DC312+BV312</f>
        <v>17352705000</v>
      </c>
      <c r="DE312" s="322">
        <f>ROUND(SUM(DD312),-3)</f>
        <v>17352705000</v>
      </c>
      <c r="DF312" s="322">
        <f>+DE312-DD312</f>
        <v>0</v>
      </c>
      <c r="DG312" s="223"/>
      <c r="DH312" s="324"/>
      <c r="DI312" s="167"/>
      <c r="DJ312" s="196">
        <f t="shared" si="432"/>
        <v>17352705000</v>
      </c>
      <c r="DK312" s="196">
        <f>+CK312+CL312+CM312+CN312</f>
        <v>0</v>
      </c>
      <c r="DL312" s="196">
        <f>+CO312</f>
        <v>0</v>
      </c>
      <c r="DM312" s="196">
        <f>+CP312</f>
        <v>0</v>
      </c>
      <c r="DN312" s="196">
        <f>+CQ312</f>
        <v>0</v>
      </c>
      <c r="DO312" s="196">
        <f>+CX312</f>
        <v>0</v>
      </c>
      <c r="DP312" s="196">
        <f>+CY312+CZ312+DA312</f>
        <v>0</v>
      </c>
      <c r="DQ312" s="196">
        <f>+CS312</f>
        <v>0</v>
      </c>
      <c r="DR312" s="196">
        <v>0</v>
      </c>
      <c r="DS312" s="196">
        <f>+CR312</f>
        <v>0</v>
      </c>
      <c r="DT312" s="196">
        <f>+CT312</f>
        <v>0</v>
      </c>
      <c r="DU312" s="196">
        <f>+CU312</f>
        <v>0</v>
      </c>
      <c r="DV312" s="196">
        <f>+CV312</f>
        <v>0</v>
      </c>
      <c r="DW312" s="196">
        <f>SUM(DJ312:DV312)</f>
        <v>17352705000</v>
      </c>
      <c r="DX312" s="196">
        <f>+Z312+AA312+AB312+AC312+AD312+AE312+AF312+AJ312+AK312+AL312+AM312+AN312+AO312+AP312+AQ312+AR312+AS312+AT312+AU312+AV312+BF312+AW312+AX312+AY312+BG312+BH312+BI312</f>
        <v>0</v>
      </c>
      <c r="DY312" s="196">
        <f>+AG312+AH312</f>
        <v>0</v>
      </c>
      <c r="DZ312" s="196">
        <f>+AH312</f>
        <v>0</v>
      </c>
      <c r="EA312" s="196">
        <f>+AI312</f>
        <v>0</v>
      </c>
      <c r="EB312" s="196">
        <f>+BA312</f>
        <v>0</v>
      </c>
      <c r="EC312" s="196">
        <f>+BJ312+BK312+BL312+BN312+BM312+BT312</f>
        <v>0</v>
      </c>
      <c r="ED312" s="196">
        <f>+BP312</f>
        <v>0</v>
      </c>
      <c r="EE312" s="196">
        <f>+BQ312</f>
        <v>0</v>
      </c>
      <c r="EF312" s="196">
        <f>+BO312</f>
        <v>0</v>
      </c>
      <c r="EG312" s="196">
        <f>+BB312+BC312</f>
        <v>0</v>
      </c>
      <c r="EH312" s="196">
        <f>+BD312</f>
        <v>0</v>
      </c>
      <c r="EI312" s="196">
        <f>+BE312</f>
        <v>0</v>
      </c>
      <c r="EJ312" s="196">
        <f>+BR312</f>
        <v>0</v>
      </c>
      <c r="EK312" s="196">
        <f>+BS312</f>
        <v>0</v>
      </c>
      <c r="EL312" s="196">
        <f>SUM(DX312:EK312)</f>
        <v>0</v>
      </c>
      <c r="EM312" s="169">
        <f>+EL312+DW312</f>
        <v>17352705000</v>
      </c>
      <c r="EN312" s="325">
        <f>+EM312-DD312</f>
        <v>0</v>
      </c>
    </row>
    <row r="313" spans="1:144" ht="16.5" hidden="1" customHeight="1">
      <c r="A313" s="147">
        <v>0</v>
      </c>
      <c r="B313" s="66" t="s">
        <v>348</v>
      </c>
      <c r="C313" s="66"/>
      <c r="D313" s="67"/>
      <c r="E313" s="68"/>
      <c r="F313" s="69"/>
      <c r="G313" s="70"/>
      <c r="H313" s="71"/>
      <c r="I313" s="327"/>
      <c r="J313" s="189"/>
      <c r="K313" s="71"/>
      <c r="L313" s="189"/>
      <c r="M313" s="190"/>
      <c r="N313" s="189"/>
      <c r="O313" s="189"/>
      <c r="P313" s="190"/>
      <c r="Q313" s="190"/>
      <c r="R313" s="190"/>
      <c r="S313" s="190"/>
      <c r="T313" s="190"/>
      <c r="U313" s="191"/>
      <c r="V313" s="190"/>
      <c r="W313" s="192"/>
      <c r="X313" s="193"/>
      <c r="Y313" s="75"/>
      <c r="Z313" s="75"/>
      <c r="AA313" s="75"/>
      <c r="AB313" s="75"/>
      <c r="AC313" s="75"/>
      <c r="AD313" s="75"/>
      <c r="AE313" s="194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5"/>
      <c r="AX313" s="87"/>
      <c r="AY313" s="87"/>
      <c r="AZ313" s="75"/>
      <c r="BA313" s="75"/>
      <c r="BB313" s="75"/>
      <c r="BC313" s="75"/>
      <c r="BD313" s="75"/>
      <c r="BE313" s="75"/>
      <c r="BF313" s="75"/>
      <c r="BG313" s="75"/>
      <c r="BH313" s="75"/>
      <c r="BI313" s="75"/>
      <c r="BJ313" s="75"/>
      <c r="BK313" s="75"/>
      <c r="BL313" s="76"/>
      <c r="BM313" s="75"/>
      <c r="BN313" s="76"/>
      <c r="BO313" s="75"/>
      <c r="BP313" s="75"/>
      <c r="BQ313" s="75"/>
      <c r="BR313" s="75"/>
      <c r="BS313" s="75"/>
      <c r="BT313" s="75"/>
      <c r="BU313" s="75"/>
      <c r="BV313" s="75"/>
      <c r="BW313" s="846"/>
      <c r="BX313" s="75"/>
      <c r="BY313" s="75"/>
      <c r="BZ313" s="75"/>
      <c r="CA313" s="75"/>
      <c r="CB313" s="75"/>
      <c r="CC313" s="75"/>
      <c r="CD313" s="75"/>
      <c r="CE313" s="75"/>
      <c r="CF313" s="75"/>
      <c r="CG313" s="75"/>
      <c r="CH313" s="75"/>
      <c r="CI313" s="75"/>
      <c r="CJ313" s="75"/>
      <c r="CK313" s="78"/>
      <c r="CL313" s="75"/>
      <c r="CM313" s="75"/>
      <c r="CN313" s="75"/>
      <c r="CO313" s="75"/>
      <c r="CP313" s="75"/>
      <c r="CQ313" s="75"/>
      <c r="CR313" s="75"/>
      <c r="CS313" s="75"/>
      <c r="CT313" s="75"/>
      <c r="CU313" s="75"/>
      <c r="CV313" s="75"/>
      <c r="CW313" s="75"/>
      <c r="CX313" s="75"/>
      <c r="CY313" s="75"/>
      <c r="CZ313" s="75"/>
      <c r="DA313" s="75"/>
      <c r="DB313" s="75"/>
      <c r="DC313" s="75"/>
      <c r="DD313" s="75"/>
      <c r="DE313" s="96"/>
      <c r="DF313" s="96"/>
      <c r="DG313" s="302"/>
      <c r="DH313" s="195"/>
      <c r="DI313" s="88"/>
      <c r="DJ313" s="75">
        <f t="shared" si="432"/>
        <v>0</v>
      </c>
      <c r="DK313" s="75"/>
      <c r="DL313" s="75">
        <f>+CN313+CO313</f>
        <v>0</v>
      </c>
      <c r="DM313" s="75">
        <f>+CO313+CP313</f>
        <v>0</v>
      </c>
      <c r="DN313" s="75">
        <f>+CP313+CQ313</f>
        <v>0</v>
      </c>
      <c r="DO313" s="75"/>
      <c r="DP313" s="75"/>
      <c r="DQ313" s="75"/>
      <c r="DR313" s="75"/>
      <c r="DS313" s="75"/>
      <c r="DT313" s="75"/>
      <c r="DU313" s="75"/>
      <c r="DV313" s="75"/>
      <c r="DW313" s="75"/>
      <c r="DX313" s="75">
        <f>+Z313+AA313+AB313+AC313+AD313+AF313+AJ313+AK313+AL313+AM313+AN313+AO313+AP313+AQ313+AR313+AS313+AT313+AU313+AV313+BF313+BG313+BH313+BI313+BT313</f>
        <v>0</v>
      </c>
      <c r="DY313" s="75"/>
      <c r="DZ313" s="75"/>
      <c r="EA313" s="75"/>
      <c r="EB313" s="75"/>
      <c r="EC313" s="75"/>
      <c r="ED313" s="75"/>
      <c r="EE313" s="75"/>
      <c r="EF313" s="75"/>
      <c r="EG313" s="75"/>
      <c r="EH313" s="75"/>
      <c r="EI313" s="75"/>
      <c r="EJ313" s="75"/>
      <c r="EK313" s="75">
        <f>+BS313</f>
        <v>0</v>
      </c>
      <c r="EL313" s="75"/>
      <c r="EM313" s="75"/>
      <c r="EN313" s="75">
        <f>+EM313-DD313</f>
        <v>0</v>
      </c>
    </row>
    <row r="314" spans="1:144" s="326" customFormat="1" ht="24.75" hidden="1" customHeight="1">
      <c r="A314" s="305" t="s">
        <v>746</v>
      </c>
      <c r="B314" s="306" t="s">
        <v>348</v>
      </c>
      <c r="C314" s="307" t="s">
        <v>736</v>
      </c>
      <c r="D314" s="308" t="s">
        <v>747</v>
      </c>
      <c r="E314" s="308" t="s">
        <v>748</v>
      </c>
      <c r="F314" s="402" t="s">
        <v>740</v>
      </c>
      <c r="G314" s="310" t="str">
        <f>MID(F314,14,7)</f>
        <v>1903051</v>
      </c>
      <c r="H314" s="305" t="s">
        <v>741</v>
      </c>
      <c r="I314" s="311">
        <f>+G314-H314</f>
        <v>0</v>
      </c>
      <c r="J314" s="312" t="s">
        <v>571</v>
      </c>
      <c r="K314" s="313" t="s">
        <v>742</v>
      </c>
      <c r="L314" s="312" t="s">
        <v>749</v>
      </c>
      <c r="M314" s="305" t="s">
        <v>746</v>
      </c>
      <c r="N314" s="312" t="s">
        <v>750</v>
      </c>
      <c r="O314" s="312" t="s">
        <v>745</v>
      </c>
      <c r="P314" s="314" t="str">
        <f>MID(C314,1,7)</f>
        <v>O230117</v>
      </c>
      <c r="Q314" s="314" t="str">
        <f>MID(H314,1,4)</f>
        <v>1903</v>
      </c>
      <c r="R314" s="314" t="str">
        <f>MID(C314,14,8)</f>
        <v>20240137</v>
      </c>
      <c r="S314" s="314" t="str">
        <f>MID(O314,1,2)</f>
        <v>25</v>
      </c>
      <c r="T314" s="314" t="str">
        <f>MID(H314,5,3)</f>
        <v>051</v>
      </c>
      <c r="U314" s="312" t="str">
        <f>CONCATENATE(P314,Q314,R314,S314,T314)</f>
        <v>O23011719032024013725051</v>
      </c>
      <c r="V314" s="315" t="s">
        <v>345</v>
      </c>
      <c r="W314" s="308" t="s">
        <v>346</v>
      </c>
      <c r="X314" s="316">
        <v>10</v>
      </c>
      <c r="Y314" s="317" t="s">
        <v>347</v>
      </c>
      <c r="Z314" s="318">
        <v>0</v>
      </c>
      <c r="AA314" s="318">
        <v>0</v>
      </c>
      <c r="AB314" s="318">
        <v>0</v>
      </c>
      <c r="AC314" s="318">
        <v>0</v>
      </c>
      <c r="AD314" s="318">
        <v>0</v>
      </c>
      <c r="AE314" s="319">
        <v>0</v>
      </c>
      <c r="AF314" s="318">
        <v>0</v>
      </c>
      <c r="AG314" s="318">
        <v>0</v>
      </c>
      <c r="AH314" s="318">
        <v>0</v>
      </c>
      <c r="AI314" s="318">
        <v>0</v>
      </c>
      <c r="AJ314" s="318">
        <v>0</v>
      </c>
      <c r="AK314" s="318">
        <v>0</v>
      </c>
      <c r="AL314" s="318">
        <v>0</v>
      </c>
      <c r="AM314" s="318">
        <v>0</v>
      </c>
      <c r="AN314" s="318">
        <v>0</v>
      </c>
      <c r="AO314" s="318">
        <v>0</v>
      </c>
      <c r="AP314" s="318">
        <v>0</v>
      </c>
      <c r="AQ314" s="318">
        <v>0</v>
      </c>
      <c r="AR314" s="318">
        <v>0</v>
      </c>
      <c r="AS314" s="318">
        <v>0</v>
      </c>
      <c r="AT314" s="318">
        <v>0</v>
      </c>
      <c r="AU314" s="318">
        <v>0</v>
      </c>
      <c r="AV314" s="318">
        <v>0</v>
      </c>
      <c r="AW314" s="320">
        <v>0</v>
      </c>
      <c r="AX314" s="321">
        <v>0</v>
      </c>
      <c r="AY314" s="321">
        <v>0</v>
      </c>
      <c r="AZ314" s="318">
        <f>SUM(Z314:AY315)</f>
        <v>0</v>
      </c>
      <c r="BA314" s="318">
        <v>0</v>
      </c>
      <c r="BB314" s="318">
        <v>0</v>
      </c>
      <c r="BC314" s="318">
        <v>0</v>
      </c>
      <c r="BD314" s="318">
        <v>0</v>
      </c>
      <c r="BE314" s="318">
        <v>0</v>
      </c>
      <c r="BF314" s="318">
        <v>0</v>
      </c>
      <c r="BG314" s="318">
        <v>0</v>
      </c>
      <c r="BH314" s="318">
        <v>0</v>
      </c>
      <c r="BI314" s="318">
        <v>0</v>
      </c>
      <c r="BJ314" s="318">
        <v>0</v>
      </c>
      <c r="BK314" s="318">
        <v>0</v>
      </c>
      <c r="BL314" s="320">
        <v>0</v>
      </c>
      <c r="BM314" s="318">
        <v>0</v>
      </c>
      <c r="BN314" s="320">
        <v>0</v>
      </c>
      <c r="BO314" s="318">
        <v>0</v>
      </c>
      <c r="BP314" s="318">
        <v>0</v>
      </c>
      <c r="BQ314" s="318">
        <v>0</v>
      </c>
      <c r="BR314" s="318">
        <v>0</v>
      </c>
      <c r="BS314" s="318">
        <v>0</v>
      </c>
      <c r="BT314" s="318">
        <v>0</v>
      </c>
      <c r="BU314" s="318">
        <f>SUM(BA314:BT314)</f>
        <v>0</v>
      </c>
      <c r="BV314" s="318">
        <f>+BU314+AZ314</f>
        <v>0</v>
      </c>
      <c r="BW314" s="855">
        <v>51120000</v>
      </c>
      <c r="BX314" s="318">
        <v>0</v>
      </c>
      <c r="BY314" s="318">
        <v>0</v>
      </c>
      <c r="BZ314" s="318">
        <v>0</v>
      </c>
      <c r="CA314" s="318">
        <v>0</v>
      </c>
      <c r="CB314" s="318">
        <v>0</v>
      </c>
      <c r="CC314" s="318">
        <v>0</v>
      </c>
      <c r="CD314" s="318">
        <v>0</v>
      </c>
      <c r="CE314" s="318">
        <v>0</v>
      </c>
      <c r="CF314" s="318">
        <v>0</v>
      </c>
      <c r="CG314" s="318">
        <v>0</v>
      </c>
      <c r="CH314" s="318">
        <v>1704000000</v>
      </c>
      <c r="CI314" s="318">
        <v>51120000</v>
      </c>
      <c r="CJ314" s="318">
        <v>0</v>
      </c>
      <c r="CK314" s="318">
        <v>0</v>
      </c>
      <c r="CL314" s="318">
        <v>0</v>
      </c>
      <c r="CM314" s="318">
        <v>0</v>
      </c>
      <c r="CN314" s="318">
        <v>0</v>
      </c>
      <c r="CO314" s="318">
        <v>0</v>
      </c>
      <c r="CP314" s="318">
        <v>0</v>
      </c>
      <c r="CQ314" s="318">
        <v>0</v>
      </c>
      <c r="CR314" s="318">
        <v>0</v>
      </c>
      <c r="CS314" s="318">
        <v>0</v>
      </c>
      <c r="CT314" s="318">
        <v>0</v>
      </c>
      <c r="CU314" s="318">
        <v>0</v>
      </c>
      <c r="CV314" s="318">
        <v>0</v>
      </c>
      <c r="CW314" s="318">
        <f>SUM(BW314:CV314)</f>
        <v>1806240000</v>
      </c>
      <c r="CX314" s="318">
        <v>0</v>
      </c>
      <c r="CY314" s="318">
        <v>0</v>
      </c>
      <c r="CZ314" s="318">
        <v>0</v>
      </c>
      <c r="DA314" s="318">
        <v>0</v>
      </c>
      <c r="DB314" s="318">
        <f>SUM(CX314:DA314)</f>
        <v>0</v>
      </c>
      <c r="DC314" s="318">
        <f>+DB314+CW314</f>
        <v>1806240000</v>
      </c>
      <c r="DD314" s="318">
        <f>+DC314+BV314</f>
        <v>1806240000</v>
      </c>
      <c r="DE314" s="322">
        <f>ROUND(SUM(DD314),-3)</f>
        <v>1806240000</v>
      </c>
      <c r="DF314" s="322">
        <f>+DE314-DD314</f>
        <v>0</v>
      </c>
      <c r="DG314" s="223"/>
      <c r="DH314" s="324"/>
      <c r="DI314" s="167"/>
      <c r="DJ314" s="196">
        <f t="shared" si="432"/>
        <v>1806240000</v>
      </c>
      <c r="DK314" s="196">
        <f>+CK314+CL314+CM314+CN314</f>
        <v>0</v>
      </c>
      <c r="DL314" s="196">
        <f>+CO314</f>
        <v>0</v>
      </c>
      <c r="DM314" s="196">
        <f>+CP314</f>
        <v>0</v>
      </c>
      <c r="DN314" s="196">
        <f>+CQ314</f>
        <v>0</v>
      </c>
      <c r="DO314" s="196">
        <f>+CX314</f>
        <v>0</v>
      </c>
      <c r="DP314" s="196">
        <f>+CY314+CZ314+DA314</f>
        <v>0</v>
      </c>
      <c r="DQ314" s="196">
        <f>+CS314</f>
        <v>0</v>
      </c>
      <c r="DR314" s="196">
        <v>0</v>
      </c>
      <c r="DS314" s="196">
        <f>+CR314</f>
        <v>0</v>
      </c>
      <c r="DT314" s="196">
        <f>+CT314</f>
        <v>0</v>
      </c>
      <c r="DU314" s="196">
        <f>+CU314</f>
        <v>0</v>
      </c>
      <c r="DV314" s="196">
        <f>+CV314</f>
        <v>0</v>
      </c>
      <c r="DW314" s="196">
        <f>SUM(DJ314:DV314)</f>
        <v>1806240000</v>
      </c>
      <c r="DX314" s="196">
        <f>+Z314+AA314+AB314+AC314+AD314+AE314+AF314+AJ314+AK314+AL314+AM314+AN314+AO314+AP314+AQ314+AR314+AS314+AT314+AU314+AV314+BF314+AW314+AX314+AY314+BG314+BH314+BI314</f>
        <v>0</v>
      </c>
      <c r="DY314" s="196">
        <f>+AG314+AH314</f>
        <v>0</v>
      </c>
      <c r="DZ314" s="196">
        <f>+AH314</f>
        <v>0</v>
      </c>
      <c r="EA314" s="196">
        <f>+AI314</f>
        <v>0</v>
      </c>
      <c r="EB314" s="196">
        <f>+BA314</f>
        <v>0</v>
      </c>
      <c r="EC314" s="196">
        <f>+BJ314+BK314+BL314+BN314+BM314+BT314</f>
        <v>0</v>
      </c>
      <c r="ED314" s="196">
        <f>+BP314</f>
        <v>0</v>
      </c>
      <c r="EE314" s="196">
        <f>+BQ314</f>
        <v>0</v>
      </c>
      <c r="EF314" s="196">
        <f>+BO314</f>
        <v>0</v>
      </c>
      <c r="EG314" s="196">
        <f>+BB314+BC314</f>
        <v>0</v>
      </c>
      <c r="EH314" s="196">
        <f>+BD314</f>
        <v>0</v>
      </c>
      <c r="EI314" s="196">
        <f>+BE314</f>
        <v>0</v>
      </c>
      <c r="EJ314" s="196">
        <f>+BR314</f>
        <v>0</v>
      </c>
      <c r="EK314" s="196">
        <f>+BS314</f>
        <v>0</v>
      </c>
      <c r="EL314" s="196">
        <f>SUM(DX314:EK314)</f>
        <v>0</v>
      </c>
      <c r="EM314" s="169">
        <f>+EL314+DW314</f>
        <v>1806240000</v>
      </c>
      <c r="EN314" s="325">
        <f>+EM314-DD314</f>
        <v>0</v>
      </c>
    </row>
    <row r="315" spans="1:144" s="371" customFormat="1" ht="15" hidden="1" customHeight="1">
      <c r="A315" s="313"/>
      <c r="B315" s="363"/>
      <c r="C315" s="364"/>
      <c r="D315" s="342"/>
      <c r="E315" s="342"/>
      <c r="F315" s="402"/>
      <c r="G315" s="591"/>
      <c r="H315" s="313"/>
      <c r="I315" s="313"/>
      <c r="J315" s="365"/>
      <c r="K315" s="313"/>
      <c r="L315" s="365"/>
      <c r="M315" s="313"/>
      <c r="N315" s="365"/>
      <c r="O315" s="365"/>
      <c r="P315" s="365"/>
      <c r="Q315" s="365"/>
      <c r="R315" s="365"/>
      <c r="S315" s="365"/>
      <c r="T315" s="365"/>
      <c r="U315" s="312"/>
      <c r="V315" s="366"/>
      <c r="W315" s="342"/>
      <c r="X315" s="368"/>
      <c r="Y315" s="351"/>
      <c r="Z315" s="352"/>
      <c r="AA315" s="352"/>
      <c r="AB315" s="352"/>
      <c r="AC315" s="352"/>
      <c r="AD315" s="352"/>
      <c r="AE315" s="353"/>
      <c r="AF315" s="352"/>
      <c r="AG315" s="352"/>
      <c r="AH315" s="352"/>
      <c r="AI315" s="352"/>
      <c r="AJ315" s="352"/>
      <c r="AK315" s="352"/>
      <c r="AL315" s="352"/>
      <c r="AM315" s="352"/>
      <c r="AN315" s="352"/>
      <c r="AO315" s="352"/>
      <c r="AP315" s="352"/>
      <c r="AQ315" s="352"/>
      <c r="AR315" s="352"/>
      <c r="AS315" s="352"/>
      <c r="AT315" s="352"/>
      <c r="AU315" s="352"/>
      <c r="AV315" s="352"/>
      <c r="AW315" s="352"/>
      <c r="AX315" s="321"/>
      <c r="AY315" s="321"/>
      <c r="AZ315" s="352"/>
      <c r="BA315" s="352"/>
      <c r="BB315" s="352"/>
      <c r="BC315" s="352"/>
      <c r="BD315" s="352"/>
      <c r="BE315" s="352"/>
      <c r="BF315" s="352"/>
      <c r="BG315" s="352"/>
      <c r="BH315" s="352"/>
      <c r="BI315" s="352"/>
      <c r="BJ315" s="352"/>
      <c r="BK315" s="352"/>
      <c r="BL315" s="320"/>
      <c r="BM315" s="352"/>
      <c r="BN315" s="320"/>
      <c r="BO315" s="352"/>
      <c r="BP315" s="352"/>
      <c r="BQ315" s="352"/>
      <c r="BR315" s="352"/>
      <c r="BS315" s="352"/>
      <c r="BT315" s="352"/>
      <c r="BU315" s="352"/>
      <c r="BV315" s="352"/>
      <c r="BW315" s="857"/>
      <c r="BX315" s="352"/>
      <c r="BY315" s="352"/>
      <c r="BZ315" s="352"/>
      <c r="CA315" s="352"/>
      <c r="CB315" s="352"/>
      <c r="CC315" s="352"/>
      <c r="CD315" s="352"/>
      <c r="CE315" s="352"/>
      <c r="CF315" s="352"/>
      <c r="CG315" s="352"/>
      <c r="CH315" s="352"/>
      <c r="CI315" s="352"/>
      <c r="CJ315" s="352"/>
      <c r="CK315" s="352"/>
      <c r="CL315" s="352"/>
      <c r="CM315" s="352"/>
      <c r="CN315" s="352"/>
      <c r="CO315" s="352"/>
      <c r="CP315" s="352"/>
      <c r="CQ315" s="352"/>
      <c r="CR315" s="352"/>
      <c r="CS315" s="352"/>
      <c r="CT315" s="352"/>
      <c r="CU315" s="352"/>
      <c r="CV315" s="352"/>
      <c r="CW315" s="352"/>
      <c r="CX315" s="352"/>
      <c r="CY315" s="352"/>
      <c r="CZ315" s="352"/>
      <c r="DA315" s="352"/>
      <c r="DB315" s="352"/>
      <c r="DC315" s="352"/>
      <c r="DD315" s="352"/>
      <c r="DE315" s="354"/>
      <c r="DF315" s="354"/>
      <c r="DG315" s="302"/>
      <c r="DH315" s="324"/>
      <c r="DI315" s="355"/>
      <c r="DJ315" s="356">
        <f t="shared" si="432"/>
        <v>0</v>
      </c>
      <c r="DK315" s="356"/>
      <c r="DL315" s="356">
        <f t="shared" ref="DL315:DN318" si="490">+CN315+CO315</f>
        <v>0</v>
      </c>
      <c r="DM315" s="356">
        <f t="shared" si="490"/>
        <v>0</v>
      </c>
      <c r="DN315" s="356">
        <f t="shared" si="490"/>
        <v>0</v>
      </c>
      <c r="DO315" s="356"/>
      <c r="DP315" s="356"/>
      <c r="DQ315" s="356"/>
      <c r="DR315" s="356"/>
      <c r="DS315" s="356"/>
      <c r="DT315" s="356"/>
      <c r="DU315" s="356"/>
      <c r="DV315" s="356"/>
      <c r="DW315" s="356"/>
      <c r="DX315" s="356"/>
      <c r="DY315" s="356"/>
      <c r="DZ315" s="356"/>
      <c r="EA315" s="356"/>
      <c r="EB315" s="356"/>
      <c r="EC315" s="356"/>
      <c r="ED315" s="356"/>
      <c r="EE315" s="356"/>
      <c r="EF315" s="356"/>
      <c r="EG315" s="356"/>
      <c r="EH315" s="356"/>
      <c r="EI315" s="356"/>
      <c r="EJ315" s="356"/>
      <c r="EK315" s="356"/>
      <c r="EL315" s="356"/>
      <c r="EM315" s="356"/>
      <c r="EN315" s="357"/>
    </row>
    <row r="316" spans="1:144" s="275" customFormat="1" ht="24.75" hidden="1" customHeight="1">
      <c r="A316" s="260" t="s">
        <v>221</v>
      </c>
      <c r="B316" s="261" t="s">
        <v>348</v>
      </c>
      <c r="C316" s="262" t="s">
        <v>751</v>
      </c>
      <c r="D316" s="263"/>
      <c r="E316" s="264"/>
      <c r="F316" s="240"/>
      <c r="G316" s="265"/>
      <c r="H316" s="266"/>
      <c r="I316" s="266"/>
      <c r="J316" s="269"/>
      <c r="K316" s="266"/>
      <c r="L316" s="269" t="s">
        <v>752</v>
      </c>
      <c r="M316" s="266"/>
      <c r="N316" s="269"/>
      <c r="O316" s="269"/>
      <c r="P316" s="269"/>
      <c r="Q316" s="269"/>
      <c r="R316" s="269"/>
      <c r="S316" s="269"/>
      <c r="T316" s="269"/>
      <c r="U316" s="283"/>
      <c r="V316" s="268"/>
      <c r="W316" s="269"/>
      <c r="X316" s="270"/>
      <c r="Y316" s="270"/>
      <c r="Z316" s="271">
        <f>+Z317+Z321+Z325</f>
        <v>0</v>
      </c>
      <c r="AA316" s="271">
        <f t="shared" ref="AA316:CX316" si="491">+AA317+AA321+AA325</f>
        <v>0</v>
      </c>
      <c r="AB316" s="271">
        <f t="shared" si="491"/>
        <v>0</v>
      </c>
      <c r="AC316" s="271">
        <f t="shared" si="491"/>
        <v>0</v>
      </c>
      <c r="AD316" s="271">
        <f t="shared" si="491"/>
        <v>0</v>
      </c>
      <c r="AE316" s="336"/>
      <c r="AF316" s="271">
        <f t="shared" si="491"/>
        <v>0</v>
      </c>
      <c r="AG316" s="271">
        <f t="shared" si="491"/>
        <v>0</v>
      </c>
      <c r="AH316" s="271">
        <f t="shared" si="491"/>
        <v>0</v>
      </c>
      <c r="AI316" s="271">
        <f t="shared" si="491"/>
        <v>0</v>
      </c>
      <c r="AJ316" s="271">
        <f t="shared" si="491"/>
        <v>0</v>
      </c>
      <c r="AK316" s="271">
        <f t="shared" si="491"/>
        <v>0</v>
      </c>
      <c r="AL316" s="271">
        <f t="shared" si="491"/>
        <v>0</v>
      </c>
      <c r="AM316" s="271">
        <f t="shared" si="491"/>
        <v>0</v>
      </c>
      <c r="AN316" s="271">
        <f t="shared" si="491"/>
        <v>0</v>
      </c>
      <c r="AO316" s="271">
        <f t="shared" si="491"/>
        <v>0</v>
      </c>
      <c r="AP316" s="271">
        <f t="shared" si="491"/>
        <v>0</v>
      </c>
      <c r="AQ316" s="271">
        <f t="shared" si="491"/>
        <v>0</v>
      </c>
      <c r="AR316" s="271">
        <f t="shared" si="491"/>
        <v>0</v>
      </c>
      <c r="AS316" s="271">
        <f t="shared" si="491"/>
        <v>0</v>
      </c>
      <c r="AT316" s="271">
        <f t="shared" si="491"/>
        <v>0</v>
      </c>
      <c r="AU316" s="271">
        <f t="shared" si="491"/>
        <v>0</v>
      </c>
      <c r="AV316" s="271">
        <f t="shared" si="491"/>
        <v>0</v>
      </c>
      <c r="AW316" s="271"/>
      <c r="AX316" s="220">
        <f t="shared" ref="AX316" si="492">+AX317+AX321+AX325</f>
        <v>0</v>
      </c>
      <c r="AY316" s="220">
        <f t="shared" ref="AY316" si="493">+AY317+AY321+AY325</f>
        <v>0</v>
      </c>
      <c r="AZ316" s="271">
        <f t="shared" si="491"/>
        <v>0</v>
      </c>
      <c r="BA316" s="271">
        <f t="shared" si="491"/>
        <v>0</v>
      </c>
      <c r="BB316" s="271">
        <f t="shared" si="491"/>
        <v>0</v>
      </c>
      <c r="BC316" s="271">
        <f t="shared" si="491"/>
        <v>0</v>
      </c>
      <c r="BD316" s="271">
        <f t="shared" si="491"/>
        <v>0</v>
      </c>
      <c r="BE316" s="271">
        <f t="shared" si="491"/>
        <v>0</v>
      </c>
      <c r="BF316" s="271">
        <f t="shared" si="491"/>
        <v>0</v>
      </c>
      <c r="BG316" s="271">
        <f t="shared" si="491"/>
        <v>0</v>
      </c>
      <c r="BH316" s="271">
        <f t="shared" si="491"/>
        <v>0</v>
      </c>
      <c r="BI316" s="271">
        <f t="shared" si="491"/>
        <v>0</v>
      </c>
      <c r="BJ316" s="271">
        <f t="shared" si="491"/>
        <v>0</v>
      </c>
      <c r="BK316" s="271">
        <f t="shared" si="491"/>
        <v>0</v>
      </c>
      <c r="BL316" s="221">
        <f t="shared" ref="BL316:BM316" si="494">+BL317+BL321+BL325</f>
        <v>0</v>
      </c>
      <c r="BM316" s="271">
        <f t="shared" si="494"/>
        <v>0</v>
      </c>
      <c r="BN316" s="221">
        <f t="shared" si="491"/>
        <v>0</v>
      </c>
      <c r="BO316" s="271">
        <f t="shared" si="491"/>
        <v>0</v>
      </c>
      <c r="BP316" s="271">
        <f t="shared" si="491"/>
        <v>0</v>
      </c>
      <c r="BQ316" s="271">
        <f t="shared" si="491"/>
        <v>0</v>
      </c>
      <c r="BR316" s="271">
        <f t="shared" si="491"/>
        <v>0</v>
      </c>
      <c r="BS316" s="271">
        <f t="shared" si="491"/>
        <v>0</v>
      </c>
      <c r="BT316" s="271">
        <f t="shared" si="491"/>
        <v>0</v>
      </c>
      <c r="BU316" s="271">
        <f t="shared" si="491"/>
        <v>0</v>
      </c>
      <c r="BV316" s="271">
        <f t="shared" si="491"/>
        <v>0</v>
      </c>
      <c r="BW316" s="852">
        <f t="shared" si="491"/>
        <v>43238472261</v>
      </c>
      <c r="BX316" s="271">
        <f t="shared" si="491"/>
        <v>0</v>
      </c>
      <c r="BY316" s="271">
        <f t="shared" si="491"/>
        <v>0</v>
      </c>
      <c r="BZ316" s="271">
        <f t="shared" si="491"/>
        <v>0</v>
      </c>
      <c r="CA316" s="271">
        <f t="shared" si="491"/>
        <v>0</v>
      </c>
      <c r="CB316" s="271">
        <f>+CB317+CB321+CB325</f>
        <v>0</v>
      </c>
      <c r="CC316" s="271">
        <f t="shared" si="491"/>
        <v>0</v>
      </c>
      <c r="CD316" s="271">
        <f>+CD317+CD321+CD325</f>
        <v>0</v>
      </c>
      <c r="CE316" s="271">
        <f>+CE317+CE321+CE325</f>
        <v>0</v>
      </c>
      <c r="CF316" s="271">
        <f>+CF317+CF321+CF325</f>
        <v>0</v>
      </c>
      <c r="CG316" s="271">
        <f>+CG317+CG321+CG325</f>
        <v>0</v>
      </c>
      <c r="CH316" s="271">
        <f t="shared" si="491"/>
        <v>54373602187</v>
      </c>
      <c r="CI316" s="271">
        <f t="shared" si="491"/>
        <v>1669526552</v>
      </c>
      <c r="CJ316" s="271">
        <f>+CJ317+CJ321+CJ325</f>
        <v>0</v>
      </c>
      <c r="CK316" s="271">
        <f t="shared" si="491"/>
        <v>0</v>
      </c>
      <c r="CL316" s="271">
        <f t="shared" si="491"/>
        <v>0</v>
      </c>
      <c r="CM316" s="271">
        <f t="shared" si="491"/>
        <v>0</v>
      </c>
      <c r="CN316" s="271">
        <f t="shared" si="491"/>
        <v>0</v>
      </c>
      <c r="CO316" s="271">
        <f t="shared" ref="CO316:CP316" si="495">+CO317+CO321+CO325</f>
        <v>0</v>
      </c>
      <c r="CP316" s="271">
        <f t="shared" si="495"/>
        <v>0</v>
      </c>
      <c r="CQ316" s="271">
        <f t="shared" si="491"/>
        <v>0</v>
      </c>
      <c r="CR316" s="271">
        <f t="shared" si="491"/>
        <v>0</v>
      </c>
      <c r="CS316" s="271">
        <f t="shared" si="491"/>
        <v>0</v>
      </c>
      <c r="CT316" s="271">
        <f t="shared" si="491"/>
        <v>0</v>
      </c>
      <c r="CU316" s="272">
        <f t="shared" si="491"/>
        <v>0</v>
      </c>
      <c r="CV316" s="272">
        <f t="shared" si="491"/>
        <v>0</v>
      </c>
      <c r="CW316" s="271">
        <f t="shared" si="491"/>
        <v>99281601000</v>
      </c>
      <c r="CX316" s="271">
        <f t="shared" si="491"/>
        <v>0</v>
      </c>
      <c r="CY316" s="271">
        <f t="shared" ref="CY316:EN316" si="496">+CY317+CY321+CY325</f>
        <v>0</v>
      </c>
      <c r="CZ316" s="271">
        <f>+CZ317+CZ321+CZ325</f>
        <v>0</v>
      </c>
      <c r="DA316" s="271">
        <f>+DA317+DA321+DA325</f>
        <v>0</v>
      </c>
      <c r="DB316" s="271">
        <f t="shared" si="496"/>
        <v>0</v>
      </c>
      <c r="DC316" s="271">
        <f t="shared" si="496"/>
        <v>99281601000</v>
      </c>
      <c r="DD316" s="271">
        <f t="shared" si="496"/>
        <v>99281601000</v>
      </c>
      <c r="DE316" s="273"/>
      <c r="DF316" s="273"/>
      <c r="DG316" s="223">
        <v>70934379000</v>
      </c>
      <c r="DH316" s="166">
        <f>+DG316-DD316</f>
        <v>-28347222000</v>
      </c>
      <c r="DI316" s="274"/>
      <c r="DJ316" s="271">
        <f t="shared" si="432"/>
        <v>99281601000</v>
      </c>
      <c r="DK316" s="271">
        <f t="shared" si="496"/>
        <v>0</v>
      </c>
      <c r="DL316" s="271">
        <f t="shared" si="490"/>
        <v>0</v>
      </c>
      <c r="DM316" s="271">
        <f t="shared" si="490"/>
        <v>0</v>
      </c>
      <c r="DN316" s="271">
        <f t="shared" si="490"/>
        <v>0</v>
      </c>
      <c r="DO316" s="271">
        <f t="shared" si="496"/>
        <v>0</v>
      </c>
      <c r="DP316" s="271">
        <f t="shared" si="496"/>
        <v>0</v>
      </c>
      <c r="DQ316" s="271">
        <f t="shared" si="496"/>
        <v>0</v>
      </c>
      <c r="DR316" s="271">
        <f t="shared" si="496"/>
        <v>0</v>
      </c>
      <c r="DS316" s="271">
        <f t="shared" si="496"/>
        <v>0</v>
      </c>
      <c r="DT316" s="271">
        <f t="shared" si="496"/>
        <v>0</v>
      </c>
      <c r="DU316" s="271">
        <f t="shared" si="496"/>
        <v>0</v>
      </c>
      <c r="DV316" s="271">
        <f t="shared" si="496"/>
        <v>0</v>
      </c>
      <c r="DW316" s="271">
        <f t="shared" si="496"/>
        <v>74872733000</v>
      </c>
      <c r="DX316" s="271">
        <f t="shared" si="496"/>
        <v>0</v>
      </c>
      <c r="DY316" s="271">
        <f t="shared" si="496"/>
        <v>0</v>
      </c>
      <c r="DZ316" s="271">
        <f t="shared" si="496"/>
        <v>0</v>
      </c>
      <c r="EA316" s="271">
        <f t="shared" si="496"/>
        <v>0</v>
      </c>
      <c r="EB316" s="271">
        <f t="shared" si="496"/>
        <v>0</v>
      </c>
      <c r="EC316" s="271">
        <f t="shared" si="496"/>
        <v>0</v>
      </c>
      <c r="ED316" s="271">
        <f t="shared" si="496"/>
        <v>0</v>
      </c>
      <c r="EE316" s="271">
        <f t="shared" si="496"/>
        <v>0</v>
      </c>
      <c r="EF316" s="271">
        <f t="shared" si="496"/>
        <v>0</v>
      </c>
      <c r="EG316" s="271">
        <f t="shared" si="496"/>
        <v>0</v>
      </c>
      <c r="EH316" s="271">
        <f t="shared" si="496"/>
        <v>0</v>
      </c>
      <c r="EI316" s="271">
        <f t="shared" si="496"/>
        <v>0</v>
      </c>
      <c r="EJ316" s="271">
        <f t="shared" si="496"/>
        <v>0</v>
      </c>
      <c r="EK316" s="271">
        <f t="shared" si="496"/>
        <v>0</v>
      </c>
      <c r="EL316" s="271">
        <f t="shared" si="496"/>
        <v>0</v>
      </c>
      <c r="EM316" s="271">
        <f t="shared" si="496"/>
        <v>74872733000</v>
      </c>
      <c r="EN316" s="271">
        <f t="shared" si="496"/>
        <v>0</v>
      </c>
    </row>
    <row r="317" spans="1:144" ht="24.75" hidden="1" customHeight="1">
      <c r="A317" s="276" t="s">
        <v>221</v>
      </c>
      <c r="B317" s="277" t="s">
        <v>348</v>
      </c>
      <c r="C317" s="277" t="s">
        <v>751</v>
      </c>
      <c r="D317" s="278" t="s">
        <v>582</v>
      </c>
      <c r="E317" s="279"/>
      <c r="F317" s="240"/>
      <c r="G317" s="280"/>
      <c r="H317" s="281"/>
      <c r="I317" s="281"/>
      <c r="J317" s="282"/>
      <c r="K317" s="281"/>
      <c r="L317" s="282" t="s">
        <v>583</v>
      </c>
      <c r="M317" s="281"/>
      <c r="N317" s="282"/>
      <c r="O317" s="282"/>
      <c r="P317" s="282"/>
      <c r="Q317" s="282"/>
      <c r="R317" s="282"/>
      <c r="S317" s="282"/>
      <c r="T317" s="282"/>
      <c r="U317" s="283"/>
      <c r="V317" s="284"/>
      <c r="W317" s="285"/>
      <c r="X317" s="286"/>
      <c r="Y317" s="286"/>
      <c r="Z317" s="284">
        <f>+Z318</f>
        <v>0</v>
      </c>
      <c r="AA317" s="284">
        <f t="shared" ref="AA317:DB318" si="497">+AA318</f>
        <v>0</v>
      </c>
      <c r="AB317" s="284">
        <f t="shared" si="497"/>
        <v>0</v>
      </c>
      <c r="AC317" s="284">
        <f t="shared" si="497"/>
        <v>0</v>
      </c>
      <c r="AD317" s="284">
        <f t="shared" si="497"/>
        <v>0</v>
      </c>
      <c r="AE317" s="287"/>
      <c r="AF317" s="284">
        <f t="shared" si="497"/>
        <v>0</v>
      </c>
      <c r="AG317" s="284">
        <f t="shared" si="497"/>
        <v>0</v>
      </c>
      <c r="AH317" s="284">
        <f t="shared" si="497"/>
        <v>0</v>
      </c>
      <c r="AI317" s="284">
        <f t="shared" si="497"/>
        <v>0</v>
      </c>
      <c r="AJ317" s="284">
        <f t="shared" si="497"/>
        <v>0</v>
      </c>
      <c r="AK317" s="284">
        <f t="shared" si="497"/>
        <v>0</v>
      </c>
      <c r="AL317" s="284">
        <f t="shared" si="497"/>
        <v>0</v>
      </c>
      <c r="AM317" s="284">
        <f t="shared" si="497"/>
        <v>0</v>
      </c>
      <c r="AN317" s="284">
        <f t="shared" si="497"/>
        <v>0</v>
      </c>
      <c r="AO317" s="284">
        <f t="shared" si="497"/>
        <v>0</v>
      </c>
      <c r="AP317" s="284">
        <f t="shared" si="497"/>
        <v>0</v>
      </c>
      <c r="AQ317" s="284">
        <f t="shared" si="497"/>
        <v>0</v>
      </c>
      <c r="AR317" s="284">
        <f t="shared" si="497"/>
        <v>0</v>
      </c>
      <c r="AS317" s="284">
        <f t="shared" si="497"/>
        <v>0</v>
      </c>
      <c r="AT317" s="284">
        <f t="shared" si="497"/>
        <v>0</v>
      </c>
      <c r="AU317" s="284">
        <f t="shared" si="497"/>
        <v>0</v>
      </c>
      <c r="AV317" s="284">
        <f t="shared" si="497"/>
        <v>0</v>
      </c>
      <c r="AW317" s="284"/>
      <c r="AX317" s="220">
        <f t="shared" si="497"/>
        <v>0</v>
      </c>
      <c r="AY317" s="220">
        <f t="shared" si="497"/>
        <v>0</v>
      </c>
      <c r="AZ317" s="284">
        <f t="shared" si="497"/>
        <v>0</v>
      </c>
      <c r="BA317" s="284">
        <f t="shared" si="497"/>
        <v>0</v>
      </c>
      <c r="BB317" s="284">
        <f>+BB318</f>
        <v>0</v>
      </c>
      <c r="BC317" s="284">
        <f>+BC318</f>
        <v>0</v>
      </c>
      <c r="BD317" s="284">
        <f t="shared" si="497"/>
        <v>0</v>
      </c>
      <c r="BE317" s="284">
        <f>+BE318</f>
        <v>0</v>
      </c>
      <c r="BF317" s="284">
        <f t="shared" si="497"/>
        <v>0</v>
      </c>
      <c r="BG317" s="284">
        <f t="shared" si="497"/>
        <v>0</v>
      </c>
      <c r="BH317" s="284">
        <f t="shared" si="497"/>
        <v>0</v>
      </c>
      <c r="BI317" s="284">
        <f t="shared" si="497"/>
        <v>0</v>
      </c>
      <c r="BJ317" s="284">
        <f t="shared" si="497"/>
        <v>0</v>
      </c>
      <c r="BK317" s="284">
        <f t="shared" si="497"/>
        <v>0</v>
      </c>
      <c r="BL317" s="221">
        <f t="shared" si="497"/>
        <v>0</v>
      </c>
      <c r="BM317" s="284">
        <f t="shared" si="497"/>
        <v>0</v>
      </c>
      <c r="BN317" s="221">
        <f t="shared" si="497"/>
        <v>0</v>
      </c>
      <c r="BO317" s="284">
        <f t="shared" si="497"/>
        <v>0</v>
      </c>
      <c r="BP317" s="284">
        <f t="shared" si="497"/>
        <v>0</v>
      </c>
      <c r="BQ317" s="284">
        <f t="shared" si="497"/>
        <v>0</v>
      </c>
      <c r="BR317" s="284">
        <f t="shared" si="497"/>
        <v>0</v>
      </c>
      <c r="BS317" s="284">
        <f t="shared" si="497"/>
        <v>0</v>
      </c>
      <c r="BT317" s="284">
        <f t="shared" si="497"/>
        <v>0</v>
      </c>
      <c r="BU317" s="284">
        <f t="shared" si="497"/>
        <v>0</v>
      </c>
      <c r="BV317" s="284">
        <f>+BV318</f>
        <v>0</v>
      </c>
      <c r="BW317" s="853">
        <f t="shared" si="497"/>
        <v>21747436000</v>
      </c>
      <c r="BX317" s="284">
        <f t="shared" si="497"/>
        <v>0</v>
      </c>
      <c r="BY317" s="284">
        <f t="shared" si="497"/>
        <v>0</v>
      </c>
      <c r="BZ317" s="284">
        <f t="shared" si="497"/>
        <v>0</v>
      </c>
      <c r="CA317" s="284">
        <f t="shared" si="497"/>
        <v>0</v>
      </c>
      <c r="CB317" s="284">
        <f t="shared" si="497"/>
        <v>0</v>
      </c>
      <c r="CC317" s="284">
        <f t="shared" si="497"/>
        <v>0</v>
      </c>
      <c r="CD317" s="284">
        <f t="shared" si="497"/>
        <v>0</v>
      </c>
      <c r="CE317" s="284">
        <f t="shared" si="497"/>
        <v>0</v>
      </c>
      <c r="CF317" s="284">
        <f t="shared" si="497"/>
        <v>0</v>
      </c>
      <c r="CG317" s="284">
        <f t="shared" si="497"/>
        <v>0</v>
      </c>
      <c r="CH317" s="284">
        <f t="shared" si="497"/>
        <v>1470000000</v>
      </c>
      <c r="CI317" s="284">
        <f t="shared" si="497"/>
        <v>44100000</v>
      </c>
      <c r="CJ317" s="284">
        <f>+CJ318</f>
        <v>0</v>
      </c>
      <c r="CK317" s="284">
        <f t="shared" si="497"/>
        <v>0</v>
      </c>
      <c r="CL317" s="284">
        <f t="shared" si="497"/>
        <v>0</v>
      </c>
      <c r="CM317" s="284">
        <f t="shared" si="497"/>
        <v>0</v>
      </c>
      <c r="CN317" s="284">
        <f t="shared" si="497"/>
        <v>0</v>
      </c>
      <c r="CO317" s="284">
        <f t="shared" si="497"/>
        <v>0</v>
      </c>
      <c r="CP317" s="284">
        <f t="shared" si="497"/>
        <v>0</v>
      </c>
      <c r="CQ317" s="284">
        <f t="shared" si="497"/>
        <v>0</v>
      </c>
      <c r="CR317" s="284">
        <f t="shared" si="497"/>
        <v>0</v>
      </c>
      <c r="CS317" s="284">
        <f t="shared" si="497"/>
        <v>0</v>
      </c>
      <c r="CT317" s="284">
        <f>+CT318</f>
        <v>0</v>
      </c>
      <c r="CU317" s="284">
        <f t="shared" si="497"/>
        <v>0</v>
      </c>
      <c r="CV317" s="284">
        <f t="shared" si="497"/>
        <v>0</v>
      </c>
      <c r="CW317" s="284">
        <f>+CW318</f>
        <v>23261536000</v>
      </c>
      <c r="CX317" s="284">
        <f t="shared" si="497"/>
        <v>0</v>
      </c>
      <c r="CY317" s="284">
        <f t="shared" si="497"/>
        <v>0</v>
      </c>
      <c r="CZ317" s="284">
        <f t="shared" si="497"/>
        <v>0</v>
      </c>
      <c r="DA317" s="284">
        <f t="shared" si="497"/>
        <v>0</v>
      </c>
      <c r="DB317" s="284">
        <f t="shared" si="497"/>
        <v>0</v>
      </c>
      <c r="DC317" s="284">
        <f>+DC318</f>
        <v>23261536000</v>
      </c>
      <c r="DD317" s="284">
        <f>+DD318</f>
        <v>23261536000</v>
      </c>
      <c r="DE317" s="222"/>
      <c r="DF317" s="222"/>
      <c r="DG317" s="223"/>
      <c r="DH317" s="223"/>
      <c r="DI317" s="224"/>
      <c r="DJ317" s="284">
        <f t="shared" si="432"/>
        <v>23261536000</v>
      </c>
      <c r="DK317" s="284">
        <f t="shared" ref="DK317:DU318" si="498">+DK318</f>
        <v>0</v>
      </c>
      <c r="DL317" s="284">
        <f t="shared" si="490"/>
        <v>0</v>
      </c>
      <c r="DM317" s="284">
        <f t="shared" si="490"/>
        <v>0</v>
      </c>
      <c r="DN317" s="284">
        <f t="shared" si="490"/>
        <v>0</v>
      </c>
      <c r="DO317" s="284">
        <f t="shared" si="498"/>
        <v>0</v>
      </c>
      <c r="DP317" s="284">
        <f t="shared" si="498"/>
        <v>0</v>
      </c>
      <c r="DQ317" s="284">
        <f t="shared" si="498"/>
        <v>0</v>
      </c>
      <c r="DR317" s="284">
        <f t="shared" si="498"/>
        <v>0</v>
      </c>
      <c r="DS317" s="284">
        <f t="shared" si="498"/>
        <v>0</v>
      </c>
      <c r="DT317" s="284">
        <f t="shared" si="498"/>
        <v>0</v>
      </c>
      <c r="DU317" s="284">
        <f t="shared" si="498"/>
        <v>0</v>
      </c>
      <c r="DV317" s="284">
        <f>+DV318</f>
        <v>0</v>
      </c>
      <c r="DW317" s="284">
        <f>+DW318</f>
        <v>23261536000</v>
      </c>
      <c r="DX317" s="284">
        <f>+Z317+AA317+AB317+AC317+AD317+AF317+AJ317+AK317+AL317+AM317+AN317+AO317+AP317+AQ317+AR317+AS317+AT317+AU317+AV317+BF317+BG317+BH317+BI317+BT317</f>
        <v>0</v>
      </c>
      <c r="DY317" s="284">
        <f t="shared" ref="DY317:EJ318" si="499">+DY318</f>
        <v>0</v>
      </c>
      <c r="DZ317" s="284">
        <f t="shared" si="499"/>
        <v>0</v>
      </c>
      <c r="EA317" s="284">
        <f t="shared" si="499"/>
        <v>0</v>
      </c>
      <c r="EB317" s="284">
        <f t="shared" si="499"/>
        <v>0</v>
      </c>
      <c r="EC317" s="284">
        <f t="shared" si="499"/>
        <v>0</v>
      </c>
      <c r="ED317" s="284">
        <f t="shared" si="499"/>
        <v>0</v>
      </c>
      <c r="EE317" s="284">
        <f t="shared" si="499"/>
        <v>0</v>
      </c>
      <c r="EF317" s="284">
        <f t="shared" si="499"/>
        <v>0</v>
      </c>
      <c r="EG317" s="284">
        <f t="shared" si="499"/>
        <v>0</v>
      </c>
      <c r="EH317" s="284">
        <f t="shared" si="499"/>
        <v>0</v>
      </c>
      <c r="EI317" s="284">
        <f t="shared" si="499"/>
        <v>0</v>
      </c>
      <c r="EJ317" s="284">
        <f t="shared" si="499"/>
        <v>0</v>
      </c>
      <c r="EK317" s="284">
        <f>+BS317</f>
        <v>0</v>
      </c>
      <c r="EL317" s="284">
        <f>+EL318</f>
        <v>0</v>
      </c>
      <c r="EM317" s="284">
        <f>+EM318</f>
        <v>23261536000</v>
      </c>
      <c r="EN317" s="474">
        <f>+EM317-DD317</f>
        <v>0</v>
      </c>
    </row>
    <row r="318" spans="1:144" s="304" customFormat="1" ht="24.75" hidden="1" customHeight="1">
      <c r="A318" s="288" t="s">
        <v>221</v>
      </c>
      <c r="B318" s="289" t="s">
        <v>348</v>
      </c>
      <c r="C318" s="289" t="s">
        <v>751</v>
      </c>
      <c r="D318" s="290" t="s">
        <v>582</v>
      </c>
      <c r="E318" s="290" t="s">
        <v>753</v>
      </c>
      <c r="F318" s="291"/>
      <c r="G318" s="291"/>
      <c r="H318" s="292"/>
      <c r="I318" s="292"/>
      <c r="J318" s="293"/>
      <c r="K318" s="294"/>
      <c r="L318" s="293" t="s">
        <v>754</v>
      </c>
      <c r="M318" s="292"/>
      <c r="N318" s="293"/>
      <c r="O318" s="293"/>
      <c r="P318" s="293"/>
      <c r="Q318" s="293"/>
      <c r="R318" s="293"/>
      <c r="S318" s="293"/>
      <c r="T318" s="293"/>
      <c r="U318" s="293"/>
      <c r="V318" s="295"/>
      <c r="W318" s="296"/>
      <c r="X318" s="297"/>
      <c r="Y318" s="297"/>
      <c r="Z318" s="295">
        <f>+Z319</f>
        <v>0</v>
      </c>
      <c r="AA318" s="295">
        <f t="shared" si="497"/>
        <v>0</v>
      </c>
      <c r="AB318" s="295">
        <f t="shared" si="497"/>
        <v>0</v>
      </c>
      <c r="AC318" s="295">
        <f t="shared" si="497"/>
        <v>0</v>
      </c>
      <c r="AD318" s="295">
        <f t="shared" si="497"/>
        <v>0</v>
      </c>
      <c r="AE318" s="298"/>
      <c r="AF318" s="295">
        <f t="shared" si="497"/>
        <v>0</v>
      </c>
      <c r="AG318" s="295">
        <f t="shared" si="497"/>
        <v>0</v>
      </c>
      <c r="AH318" s="295">
        <f t="shared" si="497"/>
        <v>0</v>
      </c>
      <c r="AI318" s="295">
        <f t="shared" si="497"/>
        <v>0</v>
      </c>
      <c r="AJ318" s="295">
        <f t="shared" si="497"/>
        <v>0</v>
      </c>
      <c r="AK318" s="295">
        <f t="shared" si="497"/>
        <v>0</v>
      </c>
      <c r="AL318" s="295">
        <f t="shared" si="497"/>
        <v>0</v>
      </c>
      <c r="AM318" s="295">
        <f t="shared" si="497"/>
        <v>0</v>
      </c>
      <c r="AN318" s="295">
        <f t="shared" si="497"/>
        <v>0</v>
      </c>
      <c r="AO318" s="295">
        <f t="shared" si="497"/>
        <v>0</v>
      </c>
      <c r="AP318" s="295">
        <f t="shared" si="497"/>
        <v>0</v>
      </c>
      <c r="AQ318" s="295">
        <f t="shared" si="497"/>
        <v>0</v>
      </c>
      <c r="AR318" s="295">
        <f t="shared" si="497"/>
        <v>0</v>
      </c>
      <c r="AS318" s="295">
        <f t="shared" si="497"/>
        <v>0</v>
      </c>
      <c r="AT318" s="295">
        <f t="shared" si="497"/>
        <v>0</v>
      </c>
      <c r="AU318" s="295">
        <f t="shared" si="497"/>
        <v>0</v>
      </c>
      <c r="AV318" s="295">
        <f t="shared" si="497"/>
        <v>0</v>
      </c>
      <c r="AW318" s="295"/>
      <c r="AX318" s="299">
        <f t="shared" si="497"/>
        <v>0</v>
      </c>
      <c r="AY318" s="299">
        <f t="shared" si="497"/>
        <v>0</v>
      </c>
      <c r="AZ318" s="295">
        <f t="shared" si="497"/>
        <v>0</v>
      </c>
      <c r="BA318" s="295">
        <f t="shared" si="497"/>
        <v>0</v>
      </c>
      <c r="BB318" s="295">
        <f>+BB319</f>
        <v>0</v>
      </c>
      <c r="BC318" s="295">
        <f>+BC319</f>
        <v>0</v>
      </c>
      <c r="BD318" s="295">
        <f t="shared" si="497"/>
        <v>0</v>
      </c>
      <c r="BE318" s="295">
        <f>+BE319</f>
        <v>0</v>
      </c>
      <c r="BF318" s="295">
        <f t="shared" si="497"/>
        <v>0</v>
      </c>
      <c r="BG318" s="295">
        <f t="shared" si="497"/>
        <v>0</v>
      </c>
      <c r="BH318" s="295">
        <f t="shared" si="497"/>
        <v>0</v>
      </c>
      <c r="BI318" s="295">
        <f t="shared" si="497"/>
        <v>0</v>
      </c>
      <c r="BJ318" s="295">
        <f t="shared" si="497"/>
        <v>0</v>
      </c>
      <c r="BK318" s="295">
        <f t="shared" si="497"/>
        <v>0</v>
      </c>
      <c r="BL318" s="300">
        <f t="shared" si="497"/>
        <v>0</v>
      </c>
      <c r="BM318" s="295">
        <f t="shared" si="497"/>
        <v>0</v>
      </c>
      <c r="BN318" s="300">
        <f t="shared" si="497"/>
        <v>0</v>
      </c>
      <c r="BO318" s="295">
        <f t="shared" si="497"/>
        <v>0</v>
      </c>
      <c r="BP318" s="295">
        <f t="shared" si="497"/>
        <v>0</v>
      </c>
      <c r="BQ318" s="295">
        <f t="shared" si="497"/>
        <v>0</v>
      </c>
      <c r="BR318" s="295">
        <f t="shared" si="497"/>
        <v>0</v>
      </c>
      <c r="BS318" s="295">
        <f t="shared" si="497"/>
        <v>0</v>
      </c>
      <c r="BT318" s="295">
        <f t="shared" si="497"/>
        <v>0</v>
      </c>
      <c r="BU318" s="295">
        <f t="shared" si="497"/>
        <v>0</v>
      </c>
      <c r="BV318" s="295">
        <f t="shared" si="497"/>
        <v>0</v>
      </c>
      <c r="BW318" s="854">
        <f t="shared" si="497"/>
        <v>21747436000</v>
      </c>
      <c r="BX318" s="295">
        <f t="shared" si="497"/>
        <v>0</v>
      </c>
      <c r="BY318" s="295">
        <f t="shared" si="497"/>
        <v>0</v>
      </c>
      <c r="BZ318" s="295">
        <f t="shared" si="497"/>
        <v>0</v>
      </c>
      <c r="CA318" s="295">
        <f t="shared" si="497"/>
        <v>0</v>
      </c>
      <c r="CB318" s="295">
        <f t="shared" si="497"/>
        <v>0</v>
      </c>
      <c r="CC318" s="295">
        <f t="shared" si="497"/>
        <v>0</v>
      </c>
      <c r="CD318" s="295">
        <f t="shared" si="497"/>
        <v>0</v>
      </c>
      <c r="CE318" s="295">
        <f t="shared" si="497"/>
        <v>0</v>
      </c>
      <c r="CF318" s="295">
        <f t="shared" si="497"/>
        <v>0</v>
      </c>
      <c r="CG318" s="295">
        <f t="shared" si="497"/>
        <v>0</v>
      </c>
      <c r="CH318" s="295">
        <f t="shared" si="497"/>
        <v>1470000000</v>
      </c>
      <c r="CI318" s="295">
        <f t="shared" si="497"/>
        <v>44100000</v>
      </c>
      <c r="CJ318" s="295">
        <f>+CJ319</f>
        <v>0</v>
      </c>
      <c r="CK318" s="295">
        <f t="shared" si="497"/>
        <v>0</v>
      </c>
      <c r="CL318" s="295">
        <f t="shared" si="497"/>
        <v>0</v>
      </c>
      <c r="CM318" s="295">
        <f t="shared" si="497"/>
        <v>0</v>
      </c>
      <c r="CN318" s="295">
        <f t="shared" si="497"/>
        <v>0</v>
      </c>
      <c r="CO318" s="295">
        <f t="shared" si="497"/>
        <v>0</v>
      </c>
      <c r="CP318" s="295">
        <f t="shared" si="497"/>
        <v>0</v>
      </c>
      <c r="CQ318" s="295">
        <f t="shared" si="497"/>
        <v>0</v>
      </c>
      <c r="CR318" s="295">
        <f t="shared" si="497"/>
        <v>0</v>
      </c>
      <c r="CS318" s="295">
        <f t="shared" si="497"/>
        <v>0</v>
      </c>
      <c r="CT318" s="295">
        <f>+CT319</f>
        <v>0</v>
      </c>
      <c r="CU318" s="295">
        <f t="shared" si="497"/>
        <v>0</v>
      </c>
      <c r="CV318" s="295">
        <f t="shared" si="497"/>
        <v>0</v>
      </c>
      <c r="CW318" s="295">
        <f t="shared" si="497"/>
        <v>23261536000</v>
      </c>
      <c r="CX318" s="295">
        <f t="shared" si="497"/>
        <v>0</v>
      </c>
      <c r="CY318" s="295">
        <f t="shared" si="497"/>
        <v>0</v>
      </c>
      <c r="CZ318" s="295">
        <f t="shared" si="497"/>
        <v>0</v>
      </c>
      <c r="DA318" s="295">
        <f t="shared" si="497"/>
        <v>0</v>
      </c>
      <c r="DB318" s="295">
        <f t="shared" si="497"/>
        <v>0</v>
      </c>
      <c r="DC318" s="295">
        <f>+DC319</f>
        <v>23261536000</v>
      </c>
      <c r="DD318" s="295">
        <f>+DD319</f>
        <v>23261536000</v>
      </c>
      <c r="DE318" s="301"/>
      <c r="DF318" s="301"/>
      <c r="DG318" s="223"/>
      <c r="DH318" s="302"/>
      <c r="DI318" s="303"/>
      <c r="DJ318" s="295">
        <f t="shared" si="432"/>
        <v>23261536000</v>
      </c>
      <c r="DK318" s="295">
        <f t="shared" si="498"/>
        <v>0</v>
      </c>
      <c r="DL318" s="295">
        <f t="shared" si="490"/>
        <v>0</v>
      </c>
      <c r="DM318" s="295">
        <f t="shared" si="490"/>
        <v>0</v>
      </c>
      <c r="DN318" s="295">
        <f t="shared" si="490"/>
        <v>0</v>
      </c>
      <c r="DO318" s="295">
        <f t="shared" si="498"/>
        <v>0</v>
      </c>
      <c r="DP318" s="295">
        <f t="shared" si="498"/>
        <v>0</v>
      </c>
      <c r="DQ318" s="295">
        <f t="shared" si="498"/>
        <v>0</v>
      </c>
      <c r="DR318" s="295">
        <f t="shared" si="498"/>
        <v>0</v>
      </c>
      <c r="DS318" s="295">
        <f t="shared" si="498"/>
        <v>0</v>
      </c>
      <c r="DT318" s="295">
        <f t="shared" si="498"/>
        <v>0</v>
      </c>
      <c r="DU318" s="295">
        <f t="shared" si="498"/>
        <v>0</v>
      </c>
      <c r="DV318" s="295">
        <f>+DV319</f>
        <v>0</v>
      </c>
      <c r="DW318" s="295">
        <f>+DW319</f>
        <v>23261536000</v>
      </c>
      <c r="DX318" s="295">
        <f>+Z318+AA318+AB318+AC318+AD318+AF318+AJ318+AK318+AL318+AM318+AN318+AO318+AP318+AQ318+AR318+AS318+AT318+AU318+AV318+BF318+BG318+BH318+BI318+BT318</f>
        <v>0</v>
      </c>
      <c r="DY318" s="295">
        <f t="shared" si="499"/>
        <v>0</v>
      </c>
      <c r="DZ318" s="295">
        <f t="shared" si="499"/>
        <v>0</v>
      </c>
      <c r="EA318" s="295">
        <f t="shared" si="499"/>
        <v>0</v>
      </c>
      <c r="EB318" s="295">
        <f t="shared" si="499"/>
        <v>0</v>
      </c>
      <c r="EC318" s="295">
        <f t="shared" si="499"/>
        <v>0</v>
      </c>
      <c r="ED318" s="295">
        <f t="shared" si="499"/>
        <v>0</v>
      </c>
      <c r="EE318" s="295">
        <f t="shared" si="499"/>
        <v>0</v>
      </c>
      <c r="EF318" s="295">
        <f t="shared" si="499"/>
        <v>0</v>
      </c>
      <c r="EG318" s="295">
        <f t="shared" si="499"/>
        <v>0</v>
      </c>
      <c r="EH318" s="295">
        <f t="shared" si="499"/>
        <v>0</v>
      </c>
      <c r="EI318" s="295">
        <f t="shared" si="499"/>
        <v>0</v>
      </c>
      <c r="EJ318" s="295">
        <f t="shared" si="499"/>
        <v>0</v>
      </c>
      <c r="EK318" s="295">
        <f>+BS318</f>
        <v>0</v>
      </c>
      <c r="EL318" s="295">
        <f>+EL319</f>
        <v>0</v>
      </c>
      <c r="EM318" s="295">
        <f>+EM319</f>
        <v>23261536000</v>
      </c>
      <c r="EN318" s="448">
        <f>+EM318-DD318</f>
        <v>0</v>
      </c>
    </row>
    <row r="319" spans="1:144" s="326" customFormat="1" ht="24.75" hidden="1" customHeight="1">
      <c r="A319" s="305" t="s">
        <v>755</v>
      </c>
      <c r="B319" s="306" t="s">
        <v>348</v>
      </c>
      <c r="C319" s="307" t="s">
        <v>751</v>
      </c>
      <c r="D319" s="308" t="s">
        <v>582</v>
      </c>
      <c r="E319" s="308" t="s">
        <v>753</v>
      </c>
      <c r="F319" s="402" t="s">
        <v>756</v>
      </c>
      <c r="G319" s="310" t="str">
        <f>MID(F319,14,7)</f>
        <v>1905042</v>
      </c>
      <c r="H319" s="477" t="s">
        <v>757</v>
      </c>
      <c r="I319" s="311">
        <f>+G319-H319</f>
        <v>0</v>
      </c>
      <c r="J319" s="312" t="s">
        <v>758</v>
      </c>
      <c r="K319" s="592">
        <v>1901056</v>
      </c>
      <c r="L319" s="312" t="s">
        <v>759</v>
      </c>
      <c r="M319" s="305" t="s">
        <v>755</v>
      </c>
      <c r="N319" s="312" t="s">
        <v>759</v>
      </c>
      <c r="O319" s="312" t="s">
        <v>760</v>
      </c>
      <c r="P319" s="314" t="str">
        <f>MID(C319,1,7)</f>
        <v>O230117</v>
      </c>
      <c r="Q319" s="314" t="str">
        <f>MID(H319,1,4)</f>
        <v>1905</v>
      </c>
      <c r="R319" s="314" t="str">
        <f>MID(C319,14,8)</f>
        <v>20240200</v>
      </c>
      <c r="S319" s="314" t="str">
        <f>MID(O319,1,2)</f>
        <v>29</v>
      </c>
      <c r="T319" s="314" t="str">
        <f>MID(H319,5,3)</f>
        <v>042</v>
      </c>
      <c r="U319" s="312" t="str">
        <f>CONCATENATE(P319,Q319,R319,S319,T319)</f>
        <v>O23011719052024020029042</v>
      </c>
      <c r="V319" s="315" t="s">
        <v>345</v>
      </c>
      <c r="W319" s="339" t="s">
        <v>346</v>
      </c>
      <c r="X319" s="316">
        <v>10</v>
      </c>
      <c r="Y319" s="317" t="s">
        <v>347</v>
      </c>
      <c r="Z319" s="318">
        <v>0</v>
      </c>
      <c r="AA319" s="318">
        <v>0</v>
      </c>
      <c r="AB319" s="318">
        <v>0</v>
      </c>
      <c r="AC319" s="318">
        <v>0</v>
      </c>
      <c r="AD319" s="318">
        <v>0</v>
      </c>
      <c r="AE319" s="319">
        <v>0</v>
      </c>
      <c r="AF319" s="318">
        <v>0</v>
      </c>
      <c r="AG319" s="318">
        <v>0</v>
      </c>
      <c r="AH319" s="318">
        <v>0</v>
      </c>
      <c r="AI319" s="318">
        <v>0</v>
      </c>
      <c r="AJ319" s="318">
        <v>0</v>
      </c>
      <c r="AK319" s="318">
        <v>0</v>
      </c>
      <c r="AL319" s="318">
        <v>0</v>
      </c>
      <c r="AM319" s="318">
        <v>0</v>
      </c>
      <c r="AN319" s="318">
        <v>0</v>
      </c>
      <c r="AO319" s="318">
        <v>0</v>
      </c>
      <c r="AP319" s="318">
        <v>0</v>
      </c>
      <c r="AQ319" s="318">
        <v>0</v>
      </c>
      <c r="AR319" s="318">
        <v>0</v>
      </c>
      <c r="AS319" s="318">
        <v>0</v>
      </c>
      <c r="AT319" s="318">
        <v>0</v>
      </c>
      <c r="AU319" s="318">
        <v>0</v>
      </c>
      <c r="AV319" s="318">
        <v>0</v>
      </c>
      <c r="AW319" s="320">
        <v>0</v>
      </c>
      <c r="AX319" s="321">
        <v>0</v>
      </c>
      <c r="AY319" s="321">
        <v>0</v>
      </c>
      <c r="AZ319" s="318">
        <f>SUM(Z319:AY320)</f>
        <v>0</v>
      </c>
      <c r="BA319" s="318">
        <v>0</v>
      </c>
      <c r="BB319" s="318">
        <v>0</v>
      </c>
      <c r="BC319" s="318">
        <v>0</v>
      </c>
      <c r="BD319" s="318">
        <v>0</v>
      </c>
      <c r="BE319" s="318">
        <v>0</v>
      </c>
      <c r="BF319" s="318">
        <v>0</v>
      </c>
      <c r="BG319" s="318">
        <v>0</v>
      </c>
      <c r="BH319" s="318">
        <v>0</v>
      </c>
      <c r="BI319" s="318">
        <v>0</v>
      </c>
      <c r="BJ319" s="318">
        <v>0</v>
      </c>
      <c r="BK319" s="318">
        <v>0</v>
      </c>
      <c r="BL319" s="320">
        <v>0</v>
      </c>
      <c r="BM319" s="318">
        <v>0</v>
      </c>
      <c r="BN319" s="320">
        <v>0</v>
      </c>
      <c r="BO319" s="318">
        <v>0</v>
      </c>
      <c r="BP319" s="318">
        <v>0</v>
      </c>
      <c r="BQ319" s="318">
        <v>0</v>
      </c>
      <c r="BR319" s="318">
        <v>0</v>
      </c>
      <c r="BS319" s="318">
        <v>0</v>
      </c>
      <c r="BT319" s="318">
        <v>0</v>
      </c>
      <c r="BU319" s="318">
        <f>SUM(BA319:BT319)</f>
        <v>0</v>
      </c>
      <c r="BV319" s="318">
        <f>+BU319+AZ319</f>
        <v>0</v>
      </c>
      <c r="BW319" s="855">
        <f>925925000+20821511000</f>
        <v>21747436000</v>
      </c>
      <c r="BX319" s="318">
        <v>0</v>
      </c>
      <c r="BY319" s="318">
        <v>0</v>
      </c>
      <c r="BZ319" s="318">
        <v>0</v>
      </c>
      <c r="CA319" s="318">
        <v>0</v>
      </c>
      <c r="CB319" s="318">
        <v>0</v>
      </c>
      <c r="CC319" s="318">
        <v>0</v>
      </c>
      <c r="CD319" s="318">
        <v>0</v>
      </c>
      <c r="CE319" s="318">
        <v>0</v>
      </c>
      <c r="CF319" s="318">
        <v>0</v>
      </c>
      <c r="CG319" s="318">
        <v>0</v>
      </c>
      <c r="CH319" s="593">
        <v>1470000000</v>
      </c>
      <c r="CI319" s="593">
        <v>44100000</v>
      </c>
      <c r="CJ319" s="318">
        <v>0</v>
      </c>
      <c r="CK319" s="318">
        <v>0</v>
      </c>
      <c r="CL319" s="318">
        <v>0</v>
      </c>
      <c r="CM319" s="318">
        <v>0</v>
      </c>
      <c r="CN319" s="318">
        <v>0</v>
      </c>
      <c r="CO319" s="318">
        <v>0</v>
      </c>
      <c r="CP319" s="318">
        <v>0</v>
      </c>
      <c r="CQ319" s="318">
        <v>0</v>
      </c>
      <c r="CR319" s="318">
        <v>0</v>
      </c>
      <c r="CS319" s="318">
        <v>0</v>
      </c>
      <c r="CT319" s="318">
        <v>0</v>
      </c>
      <c r="CU319" s="318">
        <v>0</v>
      </c>
      <c r="CV319" s="318">
        <v>0</v>
      </c>
      <c r="CW319" s="318">
        <f>SUM(BW319:CV319)</f>
        <v>23261536000</v>
      </c>
      <c r="CX319" s="318">
        <v>0</v>
      </c>
      <c r="CY319" s="318">
        <v>0</v>
      </c>
      <c r="CZ319" s="318">
        <v>0</v>
      </c>
      <c r="DA319" s="318">
        <v>0</v>
      </c>
      <c r="DB319" s="318">
        <f>SUM(CX319:DA319)</f>
        <v>0</v>
      </c>
      <c r="DC319" s="318">
        <f>+DB319+CW319</f>
        <v>23261536000</v>
      </c>
      <c r="DD319" s="318">
        <f>+DC319+BV319</f>
        <v>23261536000</v>
      </c>
      <c r="DE319" s="322">
        <f>ROUND(SUM(DD319),-3)</f>
        <v>23261536000</v>
      </c>
      <c r="DF319" s="322">
        <f>+DE319-DD319</f>
        <v>0</v>
      </c>
      <c r="DG319" s="223"/>
      <c r="DH319" s="324"/>
      <c r="DI319" s="167"/>
      <c r="DJ319" s="196">
        <f t="shared" si="432"/>
        <v>23261536000</v>
      </c>
      <c r="DK319" s="196">
        <f>+CK319+CL319+CM319+CN319</f>
        <v>0</v>
      </c>
      <c r="DL319" s="196">
        <f>+CO319</f>
        <v>0</v>
      </c>
      <c r="DM319" s="196">
        <f>+CP319</f>
        <v>0</v>
      </c>
      <c r="DN319" s="196">
        <f>+CQ319</f>
        <v>0</v>
      </c>
      <c r="DO319" s="196">
        <f>+CX319</f>
        <v>0</v>
      </c>
      <c r="DP319" s="196">
        <f>+CY319+CZ319+DA319</f>
        <v>0</v>
      </c>
      <c r="DQ319" s="196">
        <f>+CS319</f>
        <v>0</v>
      </c>
      <c r="DR319" s="196">
        <v>0</v>
      </c>
      <c r="DS319" s="196">
        <f>+CR319</f>
        <v>0</v>
      </c>
      <c r="DT319" s="196">
        <f>+CT319</f>
        <v>0</v>
      </c>
      <c r="DU319" s="196">
        <f>+CU319</f>
        <v>0</v>
      </c>
      <c r="DV319" s="196">
        <f>+CV319</f>
        <v>0</v>
      </c>
      <c r="DW319" s="196">
        <f>SUM(DJ319:DV319)</f>
        <v>23261536000</v>
      </c>
      <c r="DX319" s="196">
        <f>+Z319+AA319+AB319+AC319+AD319+AE319+AF319+AJ319+AK319+AL319+AM319+AN319+AO319+AP319+AQ319+AR319+AS319+AT319+AU319+AV319+BF319+AW319+AX319+AY319+BG319+BH319+BI319</f>
        <v>0</v>
      </c>
      <c r="DY319" s="196">
        <f>+AG319+AH319</f>
        <v>0</v>
      </c>
      <c r="DZ319" s="196">
        <f>+AH319</f>
        <v>0</v>
      </c>
      <c r="EA319" s="196">
        <f>+AI319</f>
        <v>0</v>
      </c>
      <c r="EB319" s="196">
        <f>+BA319</f>
        <v>0</v>
      </c>
      <c r="EC319" s="196">
        <f>+BJ319+BK319+BL319+BN319+BM319+BT319</f>
        <v>0</v>
      </c>
      <c r="ED319" s="196">
        <f>+BP319</f>
        <v>0</v>
      </c>
      <c r="EE319" s="196">
        <f>+BQ319</f>
        <v>0</v>
      </c>
      <c r="EF319" s="196">
        <f>+BO319</f>
        <v>0</v>
      </c>
      <c r="EG319" s="196">
        <f>+BB319+BC319</f>
        <v>0</v>
      </c>
      <c r="EH319" s="196">
        <f>+BD319</f>
        <v>0</v>
      </c>
      <c r="EI319" s="196">
        <f>+BE319</f>
        <v>0</v>
      </c>
      <c r="EJ319" s="196">
        <f>+BR319</f>
        <v>0</v>
      </c>
      <c r="EK319" s="196">
        <f>+BS319</f>
        <v>0</v>
      </c>
      <c r="EL319" s="196">
        <f>SUM(DX319:EK319)</f>
        <v>0</v>
      </c>
      <c r="EM319" s="169">
        <f>+EL319+DW319</f>
        <v>23261536000</v>
      </c>
      <c r="EN319" s="325">
        <f>+EM319-DD319</f>
        <v>0</v>
      </c>
    </row>
    <row r="320" spans="1:144" ht="13.5" hidden="1" customHeight="1">
      <c r="A320" s="147">
        <v>0</v>
      </c>
      <c r="B320" s="66" t="s">
        <v>348</v>
      </c>
      <c r="C320" s="66"/>
      <c r="D320" s="67"/>
      <c r="E320" s="68"/>
      <c r="F320" s="69"/>
      <c r="G320" s="70"/>
      <c r="H320" s="71"/>
      <c r="I320" s="327"/>
      <c r="J320" s="189"/>
      <c r="K320" s="71"/>
      <c r="L320" s="189"/>
      <c r="M320" s="305"/>
      <c r="N320" s="189"/>
      <c r="O320" s="189"/>
      <c r="P320" s="190"/>
      <c r="Q320" s="190"/>
      <c r="R320" s="190"/>
      <c r="S320" s="190"/>
      <c r="T320" s="190"/>
      <c r="U320" s="191"/>
      <c r="V320" s="190"/>
      <c r="W320" s="192"/>
      <c r="X320" s="193"/>
      <c r="Y320" s="75"/>
      <c r="Z320" s="75"/>
      <c r="AA320" s="75"/>
      <c r="AB320" s="75"/>
      <c r="AC320" s="75"/>
      <c r="AD320" s="75"/>
      <c r="AE320" s="194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5"/>
      <c r="AX320" s="87"/>
      <c r="AY320" s="87"/>
      <c r="AZ320" s="75"/>
      <c r="BA320" s="75"/>
      <c r="BB320" s="75"/>
      <c r="BC320" s="75"/>
      <c r="BD320" s="75"/>
      <c r="BE320" s="75"/>
      <c r="BF320" s="75"/>
      <c r="BG320" s="75"/>
      <c r="BH320" s="75"/>
      <c r="BI320" s="75"/>
      <c r="BJ320" s="75"/>
      <c r="BK320" s="75"/>
      <c r="BL320" s="76"/>
      <c r="BM320" s="75"/>
      <c r="BN320" s="76"/>
      <c r="BO320" s="75"/>
      <c r="BP320" s="75"/>
      <c r="BQ320" s="75"/>
      <c r="BR320" s="75"/>
      <c r="BS320" s="75"/>
      <c r="BT320" s="75"/>
      <c r="BU320" s="75"/>
      <c r="BV320" s="75"/>
      <c r="BW320" s="861"/>
      <c r="BX320" s="75"/>
      <c r="BY320" s="75"/>
      <c r="BZ320" s="75"/>
      <c r="CA320" s="75"/>
      <c r="CB320" s="75"/>
      <c r="CC320" s="75"/>
      <c r="CD320" s="75"/>
      <c r="CE320" s="75"/>
      <c r="CF320" s="75"/>
      <c r="CG320" s="75"/>
      <c r="CH320" s="75"/>
      <c r="CI320" s="75"/>
      <c r="CJ320" s="75"/>
      <c r="CK320" s="78"/>
      <c r="CL320" s="75"/>
      <c r="CM320" s="75"/>
      <c r="CN320" s="75"/>
      <c r="CO320" s="75"/>
      <c r="CP320" s="75"/>
      <c r="CQ320" s="75"/>
      <c r="CR320" s="75"/>
      <c r="CS320" s="75"/>
      <c r="CT320" s="75"/>
      <c r="CU320" s="75"/>
      <c r="CV320" s="75"/>
      <c r="CW320" s="75"/>
      <c r="CX320" s="75"/>
      <c r="CY320" s="75"/>
      <c r="CZ320" s="75"/>
      <c r="DA320" s="75"/>
      <c r="DB320" s="75"/>
      <c r="DC320" s="75"/>
      <c r="DD320" s="75"/>
      <c r="DE320" s="96"/>
      <c r="DF320" s="96"/>
      <c r="DG320" s="223"/>
      <c r="DH320" s="195"/>
      <c r="DI320" s="88"/>
      <c r="DJ320" s="75">
        <f t="shared" si="432"/>
        <v>0</v>
      </c>
      <c r="DK320" s="75"/>
      <c r="DL320" s="75">
        <f t="shared" ref="DL320:DN322" si="500">+CN320+CO320</f>
        <v>0</v>
      </c>
      <c r="DM320" s="75">
        <f t="shared" si="500"/>
        <v>0</v>
      </c>
      <c r="DN320" s="75">
        <f t="shared" si="500"/>
        <v>0</v>
      </c>
      <c r="DO320" s="75"/>
      <c r="DP320" s="75"/>
      <c r="DQ320" s="75"/>
      <c r="DR320" s="75"/>
      <c r="DS320" s="75"/>
      <c r="DT320" s="75"/>
      <c r="DU320" s="75"/>
      <c r="DV320" s="75"/>
      <c r="DW320" s="75"/>
      <c r="DX320" s="75">
        <f>+Z320+AA320+AB320+AC320+AD320+AF320+AJ320+AK320+AL320+AM320+AN320+AO320+AP320+AQ320+AR320+AS320+AT320+AU320+AV320+BF320+BG320+BH320+BI320+BT320</f>
        <v>0</v>
      </c>
      <c r="DY320" s="75"/>
      <c r="DZ320" s="75"/>
      <c r="EA320" s="75"/>
      <c r="EB320" s="75"/>
      <c r="EC320" s="75"/>
      <c r="ED320" s="75"/>
      <c r="EE320" s="75"/>
      <c r="EF320" s="75"/>
      <c r="EG320" s="75"/>
      <c r="EH320" s="75"/>
      <c r="EI320" s="75"/>
      <c r="EJ320" s="75"/>
      <c r="EK320" s="75">
        <f>+BS320</f>
        <v>0</v>
      </c>
      <c r="EL320" s="75"/>
      <c r="EM320" s="75"/>
      <c r="EN320" s="75">
        <f>+EM320-DD320</f>
        <v>0</v>
      </c>
    </row>
    <row r="321" spans="1:144" ht="24.75" hidden="1" customHeight="1">
      <c r="A321" s="276" t="s">
        <v>221</v>
      </c>
      <c r="B321" s="277" t="s">
        <v>348</v>
      </c>
      <c r="C321" s="277" t="s">
        <v>751</v>
      </c>
      <c r="D321" s="278" t="s">
        <v>582</v>
      </c>
      <c r="E321" s="279"/>
      <c r="F321" s="240"/>
      <c r="G321" s="280"/>
      <c r="H321" s="281"/>
      <c r="I321" s="281"/>
      <c r="J321" s="282"/>
      <c r="K321" s="281"/>
      <c r="L321" s="282" t="s">
        <v>583</v>
      </c>
      <c r="M321" s="305"/>
      <c r="N321" s="282"/>
      <c r="O321" s="282"/>
      <c r="P321" s="282"/>
      <c r="Q321" s="282"/>
      <c r="R321" s="282"/>
      <c r="S321" s="282"/>
      <c r="T321" s="282"/>
      <c r="U321" s="283"/>
      <c r="V321" s="284"/>
      <c r="W321" s="285"/>
      <c r="X321" s="286"/>
      <c r="Y321" s="286"/>
      <c r="Z321" s="284">
        <f>+Z322</f>
        <v>0</v>
      </c>
      <c r="AA321" s="284">
        <f t="shared" ref="AA321:CX322" si="501">+AA322</f>
        <v>0</v>
      </c>
      <c r="AB321" s="284">
        <f t="shared" si="501"/>
        <v>0</v>
      </c>
      <c r="AC321" s="284">
        <f t="shared" si="501"/>
        <v>0</v>
      </c>
      <c r="AD321" s="284">
        <f t="shared" si="501"/>
        <v>0</v>
      </c>
      <c r="AE321" s="287"/>
      <c r="AF321" s="284">
        <f t="shared" si="501"/>
        <v>0</v>
      </c>
      <c r="AG321" s="284">
        <f t="shared" si="501"/>
        <v>0</v>
      </c>
      <c r="AH321" s="284">
        <f t="shared" si="501"/>
        <v>0</v>
      </c>
      <c r="AI321" s="284">
        <f t="shared" si="501"/>
        <v>0</v>
      </c>
      <c r="AJ321" s="284">
        <f t="shared" si="501"/>
        <v>0</v>
      </c>
      <c r="AK321" s="284">
        <f t="shared" si="501"/>
        <v>0</v>
      </c>
      <c r="AL321" s="284">
        <f t="shared" si="501"/>
        <v>0</v>
      </c>
      <c r="AM321" s="284">
        <f t="shared" si="501"/>
        <v>0</v>
      </c>
      <c r="AN321" s="284">
        <f t="shared" si="501"/>
        <v>0</v>
      </c>
      <c r="AO321" s="284">
        <f t="shared" si="501"/>
        <v>0</v>
      </c>
      <c r="AP321" s="284">
        <f t="shared" si="501"/>
        <v>0</v>
      </c>
      <c r="AQ321" s="284">
        <f t="shared" si="501"/>
        <v>0</v>
      </c>
      <c r="AR321" s="284">
        <f t="shared" si="501"/>
        <v>0</v>
      </c>
      <c r="AS321" s="284">
        <f t="shared" si="501"/>
        <v>0</v>
      </c>
      <c r="AT321" s="284">
        <f t="shared" si="501"/>
        <v>0</v>
      </c>
      <c r="AU321" s="284">
        <f t="shared" si="501"/>
        <v>0</v>
      </c>
      <c r="AV321" s="284">
        <f t="shared" si="501"/>
        <v>0</v>
      </c>
      <c r="AW321" s="284"/>
      <c r="AX321" s="220">
        <f t="shared" si="501"/>
        <v>0</v>
      </c>
      <c r="AY321" s="220">
        <f t="shared" si="501"/>
        <v>0</v>
      </c>
      <c r="AZ321" s="284">
        <f t="shared" si="501"/>
        <v>0</v>
      </c>
      <c r="BA321" s="284">
        <f t="shared" si="501"/>
        <v>0</v>
      </c>
      <c r="BB321" s="284">
        <f t="shared" si="501"/>
        <v>0</v>
      </c>
      <c r="BC321" s="284">
        <f t="shared" si="501"/>
        <v>0</v>
      </c>
      <c r="BD321" s="284">
        <f t="shared" si="501"/>
        <v>0</v>
      </c>
      <c r="BE321" s="284">
        <f t="shared" si="501"/>
        <v>0</v>
      </c>
      <c r="BF321" s="284">
        <f t="shared" si="501"/>
        <v>0</v>
      </c>
      <c r="BG321" s="284">
        <f t="shared" si="501"/>
        <v>0</v>
      </c>
      <c r="BH321" s="284">
        <f t="shared" si="501"/>
        <v>0</v>
      </c>
      <c r="BI321" s="284">
        <f t="shared" si="501"/>
        <v>0</v>
      </c>
      <c r="BJ321" s="284">
        <f t="shared" si="501"/>
        <v>0</v>
      </c>
      <c r="BK321" s="284">
        <f t="shared" si="501"/>
        <v>0</v>
      </c>
      <c r="BL321" s="221"/>
      <c r="BM321" s="284">
        <f t="shared" si="501"/>
        <v>0</v>
      </c>
      <c r="BN321" s="221">
        <f t="shared" si="501"/>
        <v>0</v>
      </c>
      <c r="BO321" s="284">
        <f t="shared" si="501"/>
        <v>0</v>
      </c>
      <c r="BP321" s="284">
        <f t="shared" si="501"/>
        <v>0</v>
      </c>
      <c r="BQ321" s="284">
        <f t="shared" si="501"/>
        <v>0</v>
      </c>
      <c r="BR321" s="284">
        <f t="shared" si="501"/>
        <v>0</v>
      </c>
      <c r="BS321" s="284">
        <f t="shared" si="501"/>
        <v>0</v>
      </c>
      <c r="BT321" s="284">
        <f t="shared" si="501"/>
        <v>0</v>
      </c>
      <c r="BU321" s="284">
        <f t="shared" si="501"/>
        <v>0</v>
      </c>
      <c r="BV321" s="284">
        <f t="shared" si="501"/>
        <v>0</v>
      </c>
      <c r="BW321" s="853">
        <f t="shared" si="501"/>
        <v>1770886000</v>
      </c>
      <c r="BX321" s="284">
        <f t="shared" si="501"/>
        <v>0</v>
      </c>
      <c r="BY321" s="284">
        <f t="shared" si="501"/>
        <v>0</v>
      </c>
      <c r="BZ321" s="284">
        <f t="shared" si="501"/>
        <v>0</v>
      </c>
      <c r="CA321" s="284">
        <f t="shared" si="501"/>
        <v>0</v>
      </c>
      <c r="CB321" s="284">
        <f t="shared" si="501"/>
        <v>0</v>
      </c>
      <c r="CC321" s="284">
        <f t="shared" si="501"/>
        <v>0</v>
      </c>
      <c r="CD321" s="284">
        <f t="shared" si="501"/>
        <v>0</v>
      </c>
      <c r="CE321" s="284">
        <f t="shared" si="501"/>
        <v>0</v>
      </c>
      <c r="CF321" s="284">
        <f t="shared" si="501"/>
        <v>0</v>
      </c>
      <c r="CG321" s="284">
        <f t="shared" si="501"/>
        <v>0</v>
      </c>
      <c r="CH321" s="284">
        <f t="shared" si="501"/>
        <v>0</v>
      </c>
      <c r="CI321" s="284">
        <f t="shared" si="501"/>
        <v>0</v>
      </c>
      <c r="CJ321" s="284">
        <f>+CJ322</f>
        <v>0</v>
      </c>
      <c r="CK321" s="284">
        <f t="shared" si="501"/>
        <v>0</v>
      </c>
      <c r="CL321" s="284">
        <f t="shared" si="501"/>
        <v>0</v>
      </c>
      <c r="CM321" s="284">
        <f t="shared" si="501"/>
        <v>0</v>
      </c>
      <c r="CN321" s="284">
        <f t="shared" si="501"/>
        <v>0</v>
      </c>
      <c r="CO321" s="284">
        <f t="shared" si="501"/>
        <v>0</v>
      </c>
      <c r="CP321" s="284">
        <f t="shared" si="501"/>
        <v>0</v>
      </c>
      <c r="CQ321" s="284">
        <f t="shared" si="501"/>
        <v>0</v>
      </c>
      <c r="CR321" s="284">
        <f t="shared" si="501"/>
        <v>0</v>
      </c>
      <c r="CS321" s="284">
        <f t="shared" si="501"/>
        <v>0</v>
      </c>
      <c r="CT321" s="284">
        <f t="shared" si="501"/>
        <v>0</v>
      </c>
      <c r="CU321" s="284">
        <f t="shared" si="501"/>
        <v>0</v>
      </c>
      <c r="CV321" s="284">
        <f t="shared" si="501"/>
        <v>0</v>
      </c>
      <c r="CW321" s="284">
        <f t="shared" si="501"/>
        <v>1770886000</v>
      </c>
      <c r="CX321" s="284">
        <f t="shared" si="501"/>
        <v>0</v>
      </c>
      <c r="CY321" s="284">
        <f t="shared" ref="CY321:EN322" si="502">+CY322</f>
        <v>0</v>
      </c>
      <c r="CZ321" s="284">
        <f t="shared" si="502"/>
        <v>0</v>
      </c>
      <c r="DA321" s="284">
        <f t="shared" si="502"/>
        <v>0</v>
      </c>
      <c r="DB321" s="284">
        <f t="shared" si="502"/>
        <v>0</v>
      </c>
      <c r="DC321" s="284">
        <f t="shared" si="502"/>
        <v>1770886000</v>
      </c>
      <c r="DD321" s="284">
        <f t="shared" si="502"/>
        <v>1770886000</v>
      </c>
      <c r="DE321" s="222"/>
      <c r="DF321" s="222"/>
      <c r="DG321" s="223"/>
      <c r="DH321" s="223"/>
      <c r="DI321" s="224"/>
      <c r="DJ321" s="284">
        <f t="shared" si="432"/>
        <v>1770886000</v>
      </c>
      <c r="DK321" s="284">
        <f t="shared" si="502"/>
        <v>0</v>
      </c>
      <c r="DL321" s="284">
        <f t="shared" si="500"/>
        <v>0</v>
      </c>
      <c r="DM321" s="284">
        <f t="shared" si="500"/>
        <v>0</v>
      </c>
      <c r="DN321" s="284">
        <f t="shared" si="500"/>
        <v>0</v>
      </c>
      <c r="DO321" s="284">
        <f t="shared" si="502"/>
        <v>0</v>
      </c>
      <c r="DP321" s="284">
        <f t="shared" si="502"/>
        <v>0</v>
      </c>
      <c r="DQ321" s="284">
        <f t="shared" si="502"/>
        <v>0</v>
      </c>
      <c r="DR321" s="284">
        <f t="shared" si="502"/>
        <v>0</v>
      </c>
      <c r="DS321" s="284">
        <f t="shared" si="502"/>
        <v>0</v>
      </c>
      <c r="DT321" s="284">
        <f t="shared" si="502"/>
        <v>0</v>
      </c>
      <c r="DU321" s="284">
        <f t="shared" si="502"/>
        <v>0</v>
      </c>
      <c r="DV321" s="284">
        <f t="shared" si="502"/>
        <v>0</v>
      </c>
      <c r="DW321" s="284">
        <f t="shared" si="502"/>
        <v>1770886000</v>
      </c>
      <c r="DX321" s="284">
        <f t="shared" si="502"/>
        <v>0</v>
      </c>
      <c r="DY321" s="284">
        <f t="shared" si="502"/>
        <v>0</v>
      </c>
      <c r="DZ321" s="284">
        <f t="shared" si="502"/>
        <v>0</v>
      </c>
      <c r="EA321" s="284">
        <f t="shared" si="502"/>
        <v>0</v>
      </c>
      <c r="EB321" s="284">
        <f t="shared" si="502"/>
        <v>0</v>
      </c>
      <c r="EC321" s="284">
        <f t="shared" si="502"/>
        <v>0</v>
      </c>
      <c r="ED321" s="284">
        <f t="shared" si="502"/>
        <v>0</v>
      </c>
      <c r="EE321" s="284">
        <f t="shared" si="502"/>
        <v>0</v>
      </c>
      <c r="EF321" s="284">
        <f t="shared" si="502"/>
        <v>0</v>
      </c>
      <c r="EG321" s="284">
        <f t="shared" si="502"/>
        <v>0</v>
      </c>
      <c r="EH321" s="284">
        <f t="shared" si="502"/>
        <v>0</v>
      </c>
      <c r="EI321" s="284">
        <f t="shared" si="502"/>
        <v>0</v>
      </c>
      <c r="EJ321" s="284">
        <f t="shared" si="502"/>
        <v>0</v>
      </c>
      <c r="EK321" s="284">
        <f t="shared" si="502"/>
        <v>0</v>
      </c>
      <c r="EL321" s="284">
        <f t="shared" si="502"/>
        <v>0</v>
      </c>
      <c r="EM321" s="284">
        <f t="shared" si="502"/>
        <v>1770886000</v>
      </c>
      <c r="EN321" s="284">
        <f t="shared" si="502"/>
        <v>0</v>
      </c>
    </row>
    <row r="322" spans="1:144" s="304" customFormat="1" ht="24.75" hidden="1" customHeight="1">
      <c r="A322" s="288" t="s">
        <v>221</v>
      </c>
      <c r="B322" s="289" t="s">
        <v>348</v>
      </c>
      <c r="C322" s="289" t="s">
        <v>751</v>
      </c>
      <c r="D322" s="290" t="s">
        <v>582</v>
      </c>
      <c r="E322" s="290" t="s">
        <v>761</v>
      </c>
      <c r="F322" s="291"/>
      <c r="G322" s="291"/>
      <c r="H322" s="292"/>
      <c r="I322" s="292"/>
      <c r="J322" s="293"/>
      <c r="K322" s="294"/>
      <c r="L322" s="293" t="s">
        <v>762</v>
      </c>
      <c r="M322" s="305"/>
      <c r="N322" s="293"/>
      <c r="O322" s="293"/>
      <c r="P322" s="293"/>
      <c r="Q322" s="293"/>
      <c r="R322" s="293"/>
      <c r="S322" s="293"/>
      <c r="T322" s="293"/>
      <c r="U322" s="293"/>
      <c r="V322" s="295"/>
      <c r="W322" s="296"/>
      <c r="X322" s="297"/>
      <c r="Y322" s="297"/>
      <c r="Z322" s="295">
        <f>+Z323</f>
        <v>0</v>
      </c>
      <c r="AA322" s="295">
        <f t="shared" si="501"/>
        <v>0</v>
      </c>
      <c r="AB322" s="295">
        <f t="shared" si="501"/>
        <v>0</v>
      </c>
      <c r="AC322" s="295">
        <f t="shared" si="501"/>
        <v>0</v>
      </c>
      <c r="AD322" s="295">
        <f t="shared" si="501"/>
        <v>0</v>
      </c>
      <c r="AE322" s="298"/>
      <c r="AF322" s="295">
        <f t="shared" si="501"/>
        <v>0</v>
      </c>
      <c r="AG322" s="295">
        <f t="shared" si="501"/>
        <v>0</v>
      </c>
      <c r="AH322" s="295">
        <f t="shared" si="501"/>
        <v>0</v>
      </c>
      <c r="AI322" s="295">
        <f t="shared" si="501"/>
        <v>0</v>
      </c>
      <c r="AJ322" s="295">
        <f t="shared" si="501"/>
        <v>0</v>
      </c>
      <c r="AK322" s="295">
        <f t="shared" si="501"/>
        <v>0</v>
      </c>
      <c r="AL322" s="295">
        <f t="shared" si="501"/>
        <v>0</v>
      </c>
      <c r="AM322" s="295">
        <f t="shared" si="501"/>
        <v>0</v>
      </c>
      <c r="AN322" s="295">
        <f t="shared" si="501"/>
        <v>0</v>
      </c>
      <c r="AO322" s="295">
        <f t="shared" si="501"/>
        <v>0</v>
      </c>
      <c r="AP322" s="295">
        <f t="shared" si="501"/>
        <v>0</v>
      </c>
      <c r="AQ322" s="295">
        <f t="shared" si="501"/>
        <v>0</v>
      </c>
      <c r="AR322" s="295">
        <f t="shared" si="501"/>
        <v>0</v>
      </c>
      <c r="AS322" s="295">
        <f t="shared" si="501"/>
        <v>0</v>
      </c>
      <c r="AT322" s="295">
        <f t="shared" si="501"/>
        <v>0</v>
      </c>
      <c r="AU322" s="295">
        <f t="shared" si="501"/>
        <v>0</v>
      </c>
      <c r="AV322" s="295">
        <f t="shared" si="501"/>
        <v>0</v>
      </c>
      <c r="AW322" s="295"/>
      <c r="AX322" s="299">
        <f t="shared" si="501"/>
        <v>0</v>
      </c>
      <c r="AY322" s="299">
        <f t="shared" si="501"/>
        <v>0</v>
      </c>
      <c r="AZ322" s="295">
        <f t="shared" si="501"/>
        <v>0</v>
      </c>
      <c r="BA322" s="295">
        <f t="shared" si="501"/>
        <v>0</v>
      </c>
      <c r="BB322" s="295">
        <f t="shared" si="501"/>
        <v>0</v>
      </c>
      <c r="BC322" s="295">
        <f t="shared" si="501"/>
        <v>0</v>
      </c>
      <c r="BD322" s="295">
        <f t="shared" si="501"/>
        <v>0</v>
      </c>
      <c r="BE322" s="295">
        <f t="shared" si="501"/>
        <v>0</v>
      </c>
      <c r="BF322" s="295">
        <f t="shared" si="501"/>
        <v>0</v>
      </c>
      <c r="BG322" s="295">
        <f t="shared" si="501"/>
        <v>0</v>
      </c>
      <c r="BH322" s="295">
        <f t="shared" si="501"/>
        <v>0</v>
      </c>
      <c r="BI322" s="295">
        <f t="shared" si="501"/>
        <v>0</v>
      </c>
      <c r="BJ322" s="295">
        <f t="shared" si="501"/>
        <v>0</v>
      </c>
      <c r="BK322" s="295">
        <f t="shared" si="501"/>
        <v>0</v>
      </c>
      <c r="BL322" s="300"/>
      <c r="BM322" s="295">
        <f t="shared" si="501"/>
        <v>0</v>
      </c>
      <c r="BN322" s="300">
        <f t="shared" si="501"/>
        <v>0</v>
      </c>
      <c r="BO322" s="295">
        <f t="shared" si="501"/>
        <v>0</v>
      </c>
      <c r="BP322" s="295">
        <f t="shared" si="501"/>
        <v>0</v>
      </c>
      <c r="BQ322" s="295">
        <f t="shared" si="501"/>
        <v>0</v>
      </c>
      <c r="BR322" s="295">
        <f t="shared" si="501"/>
        <v>0</v>
      </c>
      <c r="BS322" s="295">
        <f t="shared" si="501"/>
        <v>0</v>
      </c>
      <c r="BT322" s="295">
        <f t="shared" si="501"/>
        <v>0</v>
      </c>
      <c r="BU322" s="295">
        <f t="shared" si="501"/>
        <v>0</v>
      </c>
      <c r="BV322" s="295">
        <f t="shared" si="501"/>
        <v>0</v>
      </c>
      <c r="BW322" s="854">
        <f t="shared" si="501"/>
        <v>1770886000</v>
      </c>
      <c r="BX322" s="295">
        <f t="shared" si="501"/>
        <v>0</v>
      </c>
      <c r="BY322" s="295">
        <f t="shared" si="501"/>
        <v>0</v>
      </c>
      <c r="BZ322" s="295">
        <f t="shared" si="501"/>
        <v>0</v>
      </c>
      <c r="CA322" s="295">
        <f t="shared" si="501"/>
        <v>0</v>
      </c>
      <c r="CB322" s="295">
        <f t="shared" si="501"/>
        <v>0</v>
      </c>
      <c r="CC322" s="295">
        <f t="shared" si="501"/>
        <v>0</v>
      </c>
      <c r="CD322" s="295">
        <f t="shared" si="501"/>
        <v>0</v>
      </c>
      <c r="CE322" s="295">
        <f t="shared" si="501"/>
        <v>0</v>
      </c>
      <c r="CF322" s="295">
        <f t="shared" si="501"/>
        <v>0</v>
      </c>
      <c r="CG322" s="295">
        <f t="shared" si="501"/>
        <v>0</v>
      </c>
      <c r="CH322" s="295">
        <f t="shared" si="501"/>
        <v>0</v>
      </c>
      <c r="CI322" s="295">
        <f t="shared" si="501"/>
        <v>0</v>
      </c>
      <c r="CJ322" s="295">
        <f>+CJ323</f>
        <v>0</v>
      </c>
      <c r="CK322" s="295">
        <f t="shared" si="501"/>
        <v>0</v>
      </c>
      <c r="CL322" s="295">
        <f t="shared" si="501"/>
        <v>0</v>
      </c>
      <c r="CM322" s="295">
        <f t="shared" si="501"/>
        <v>0</v>
      </c>
      <c r="CN322" s="295">
        <f t="shared" si="501"/>
        <v>0</v>
      </c>
      <c r="CO322" s="295">
        <f t="shared" si="501"/>
        <v>0</v>
      </c>
      <c r="CP322" s="295">
        <f t="shared" si="501"/>
        <v>0</v>
      </c>
      <c r="CQ322" s="295">
        <f t="shared" si="501"/>
        <v>0</v>
      </c>
      <c r="CR322" s="295">
        <f t="shared" si="501"/>
        <v>0</v>
      </c>
      <c r="CS322" s="295">
        <f t="shared" si="501"/>
        <v>0</v>
      </c>
      <c r="CT322" s="295">
        <f t="shared" si="501"/>
        <v>0</v>
      </c>
      <c r="CU322" s="295">
        <f t="shared" si="501"/>
        <v>0</v>
      </c>
      <c r="CV322" s="295">
        <f t="shared" si="501"/>
        <v>0</v>
      </c>
      <c r="CW322" s="295">
        <f t="shared" si="501"/>
        <v>1770886000</v>
      </c>
      <c r="CX322" s="295">
        <f t="shared" si="501"/>
        <v>0</v>
      </c>
      <c r="CY322" s="295">
        <f t="shared" si="502"/>
        <v>0</v>
      </c>
      <c r="CZ322" s="295">
        <f t="shared" si="502"/>
        <v>0</v>
      </c>
      <c r="DA322" s="295">
        <f t="shared" si="502"/>
        <v>0</v>
      </c>
      <c r="DB322" s="295">
        <f t="shared" si="502"/>
        <v>0</v>
      </c>
      <c r="DC322" s="295">
        <f t="shared" si="502"/>
        <v>1770886000</v>
      </c>
      <c r="DD322" s="295">
        <f t="shared" si="502"/>
        <v>1770886000</v>
      </c>
      <c r="DE322" s="301"/>
      <c r="DF322" s="301"/>
      <c r="DG322" s="223"/>
      <c r="DH322" s="302"/>
      <c r="DI322" s="303"/>
      <c r="DJ322" s="295">
        <f t="shared" si="432"/>
        <v>1770886000</v>
      </c>
      <c r="DK322" s="295">
        <f t="shared" si="502"/>
        <v>0</v>
      </c>
      <c r="DL322" s="295">
        <f t="shared" si="500"/>
        <v>0</v>
      </c>
      <c r="DM322" s="295">
        <f t="shared" si="500"/>
        <v>0</v>
      </c>
      <c r="DN322" s="295">
        <f t="shared" si="500"/>
        <v>0</v>
      </c>
      <c r="DO322" s="295">
        <f t="shared" si="502"/>
        <v>0</v>
      </c>
      <c r="DP322" s="295">
        <f t="shared" si="502"/>
        <v>0</v>
      </c>
      <c r="DQ322" s="295">
        <f t="shared" si="502"/>
        <v>0</v>
      </c>
      <c r="DR322" s="295">
        <f t="shared" si="502"/>
        <v>0</v>
      </c>
      <c r="DS322" s="295">
        <f t="shared" si="502"/>
        <v>0</v>
      </c>
      <c r="DT322" s="295">
        <f t="shared" si="502"/>
        <v>0</v>
      </c>
      <c r="DU322" s="295">
        <f t="shared" si="502"/>
        <v>0</v>
      </c>
      <c r="DV322" s="295">
        <f t="shared" si="502"/>
        <v>0</v>
      </c>
      <c r="DW322" s="295">
        <f t="shared" si="502"/>
        <v>1770886000</v>
      </c>
      <c r="DX322" s="295">
        <f t="shared" si="502"/>
        <v>0</v>
      </c>
      <c r="DY322" s="295">
        <f t="shared" si="502"/>
        <v>0</v>
      </c>
      <c r="DZ322" s="295">
        <f t="shared" si="502"/>
        <v>0</v>
      </c>
      <c r="EA322" s="295">
        <f t="shared" si="502"/>
        <v>0</v>
      </c>
      <c r="EB322" s="295">
        <f t="shared" si="502"/>
        <v>0</v>
      </c>
      <c r="EC322" s="295">
        <f t="shared" si="502"/>
        <v>0</v>
      </c>
      <c r="ED322" s="295">
        <f t="shared" si="502"/>
        <v>0</v>
      </c>
      <c r="EE322" s="295">
        <f t="shared" si="502"/>
        <v>0</v>
      </c>
      <c r="EF322" s="295">
        <f t="shared" si="502"/>
        <v>0</v>
      </c>
      <c r="EG322" s="295">
        <f t="shared" si="502"/>
        <v>0</v>
      </c>
      <c r="EH322" s="295">
        <f t="shared" si="502"/>
        <v>0</v>
      </c>
      <c r="EI322" s="295">
        <f t="shared" si="502"/>
        <v>0</v>
      </c>
      <c r="EJ322" s="295">
        <f t="shared" si="502"/>
        <v>0</v>
      </c>
      <c r="EK322" s="295">
        <f t="shared" si="502"/>
        <v>0</v>
      </c>
      <c r="EL322" s="295">
        <f t="shared" si="502"/>
        <v>0</v>
      </c>
      <c r="EM322" s="295">
        <f t="shared" si="502"/>
        <v>1770886000</v>
      </c>
      <c r="EN322" s="295">
        <f t="shared" si="502"/>
        <v>0</v>
      </c>
    </row>
    <row r="323" spans="1:144" s="326" customFormat="1" ht="24.75" hidden="1" customHeight="1">
      <c r="A323" s="305" t="s">
        <v>763</v>
      </c>
      <c r="B323" s="306" t="s">
        <v>348</v>
      </c>
      <c r="C323" s="307" t="s">
        <v>751</v>
      </c>
      <c r="D323" s="308" t="s">
        <v>582</v>
      </c>
      <c r="E323" s="308" t="s">
        <v>764</v>
      </c>
      <c r="F323" s="402" t="s">
        <v>765</v>
      </c>
      <c r="G323" s="310" t="str">
        <f>MID(F323,14,7)</f>
        <v>1905030</v>
      </c>
      <c r="H323" s="594">
        <v>1905030</v>
      </c>
      <c r="I323" s="311">
        <f>+G323-H323</f>
        <v>0</v>
      </c>
      <c r="J323" s="312" t="s">
        <v>766</v>
      </c>
      <c r="K323" s="510">
        <v>1901062</v>
      </c>
      <c r="L323" s="312" t="s">
        <v>767</v>
      </c>
      <c r="M323" s="305" t="s">
        <v>763</v>
      </c>
      <c r="N323" s="312" t="s">
        <v>768</v>
      </c>
      <c r="O323" s="312" t="s">
        <v>760</v>
      </c>
      <c r="P323" s="314" t="str">
        <f>MID(C323,1,7)</f>
        <v>O230117</v>
      </c>
      <c r="Q323" s="314" t="str">
        <f>MID(H323,1,4)</f>
        <v>1905</v>
      </c>
      <c r="R323" s="314" t="str">
        <f>MID(C323,14,8)</f>
        <v>20240200</v>
      </c>
      <c r="S323" s="314" t="str">
        <f>MID(O323,1,2)</f>
        <v>29</v>
      </c>
      <c r="T323" s="314" t="str">
        <f>MID(H323,5,3)</f>
        <v>030</v>
      </c>
      <c r="U323" s="312" t="str">
        <f>CONCATENATE(P323,Q323,R323,S323,T323)</f>
        <v>O23011719052024020029030</v>
      </c>
      <c r="V323" s="315" t="s">
        <v>345</v>
      </c>
      <c r="W323" s="308" t="s">
        <v>637</v>
      </c>
      <c r="X323" s="316">
        <v>10</v>
      </c>
      <c r="Y323" s="317" t="s">
        <v>347</v>
      </c>
      <c r="Z323" s="318">
        <v>0</v>
      </c>
      <c r="AA323" s="318">
        <v>0</v>
      </c>
      <c r="AB323" s="318">
        <v>0</v>
      </c>
      <c r="AC323" s="318">
        <v>0</v>
      </c>
      <c r="AD323" s="318">
        <v>0</v>
      </c>
      <c r="AE323" s="319">
        <v>0</v>
      </c>
      <c r="AF323" s="318">
        <v>0</v>
      </c>
      <c r="AG323" s="318">
        <v>0</v>
      </c>
      <c r="AH323" s="318">
        <v>0</v>
      </c>
      <c r="AI323" s="318">
        <v>0</v>
      </c>
      <c r="AJ323" s="318">
        <v>0</v>
      </c>
      <c r="AK323" s="318">
        <v>0</v>
      </c>
      <c r="AL323" s="318">
        <v>0</v>
      </c>
      <c r="AM323" s="318">
        <v>0</v>
      </c>
      <c r="AN323" s="318">
        <v>0</v>
      </c>
      <c r="AO323" s="318">
        <v>0</v>
      </c>
      <c r="AP323" s="318">
        <v>0</v>
      </c>
      <c r="AQ323" s="318">
        <v>0</v>
      </c>
      <c r="AR323" s="318">
        <v>0</v>
      </c>
      <c r="AS323" s="318">
        <v>0</v>
      </c>
      <c r="AT323" s="318">
        <v>0</v>
      </c>
      <c r="AU323" s="318">
        <v>0</v>
      </c>
      <c r="AV323" s="318">
        <v>0</v>
      </c>
      <c r="AW323" s="320">
        <v>0</v>
      </c>
      <c r="AX323" s="321">
        <v>0</v>
      </c>
      <c r="AY323" s="321">
        <v>0</v>
      </c>
      <c r="AZ323" s="318">
        <f>SUM(Z323:AY324)</f>
        <v>0</v>
      </c>
      <c r="BA323" s="318">
        <v>0</v>
      </c>
      <c r="BB323" s="318">
        <v>0</v>
      </c>
      <c r="BC323" s="318">
        <v>0</v>
      </c>
      <c r="BD323" s="318">
        <v>0</v>
      </c>
      <c r="BE323" s="318">
        <v>0</v>
      </c>
      <c r="BF323" s="318">
        <v>0</v>
      </c>
      <c r="BG323" s="318">
        <v>0</v>
      </c>
      <c r="BH323" s="318">
        <v>0</v>
      </c>
      <c r="BI323" s="318">
        <v>0</v>
      </c>
      <c r="BJ323" s="318">
        <v>0</v>
      </c>
      <c r="BK323" s="318">
        <v>0</v>
      </c>
      <c r="BL323" s="320">
        <v>0</v>
      </c>
      <c r="BM323" s="318">
        <v>0</v>
      </c>
      <c r="BN323" s="320">
        <v>0</v>
      </c>
      <c r="BO323" s="318">
        <v>0</v>
      </c>
      <c r="BP323" s="318">
        <v>0</v>
      </c>
      <c r="BQ323" s="318">
        <v>0</v>
      </c>
      <c r="BR323" s="318">
        <v>0</v>
      </c>
      <c r="BS323" s="318">
        <v>0</v>
      </c>
      <c r="BT323" s="318">
        <v>0</v>
      </c>
      <c r="BU323" s="318">
        <f>SUM(BA323:BT323)</f>
        <v>0</v>
      </c>
      <c r="BV323" s="318">
        <f>+BU323+AZ323</f>
        <v>0</v>
      </c>
      <c r="BW323" s="855">
        <v>1770886000</v>
      </c>
      <c r="BX323" s="318">
        <v>0</v>
      </c>
      <c r="BY323" s="318">
        <v>0</v>
      </c>
      <c r="BZ323" s="318">
        <v>0</v>
      </c>
      <c r="CA323" s="318">
        <v>0</v>
      </c>
      <c r="CB323" s="318">
        <v>0</v>
      </c>
      <c r="CC323" s="318">
        <v>0</v>
      </c>
      <c r="CD323" s="318">
        <v>0</v>
      </c>
      <c r="CE323" s="318">
        <v>0</v>
      </c>
      <c r="CF323" s="318">
        <v>0</v>
      </c>
      <c r="CG323" s="318">
        <v>0</v>
      </c>
      <c r="CH323" s="318"/>
      <c r="CI323" s="318"/>
      <c r="CJ323" s="318">
        <v>0</v>
      </c>
      <c r="CK323" s="318">
        <v>0</v>
      </c>
      <c r="CL323" s="318">
        <v>0</v>
      </c>
      <c r="CM323" s="318">
        <v>0</v>
      </c>
      <c r="CN323" s="318">
        <v>0</v>
      </c>
      <c r="CO323" s="318">
        <v>0</v>
      </c>
      <c r="CP323" s="318">
        <v>0</v>
      </c>
      <c r="CQ323" s="318">
        <v>0</v>
      </c>
      <c r="CR323" s="318">
        <v>0</v>
      </c>
      <c r="CS323" s="318">
        <v>0</v>
      </c>
      <c r="CT323" s="318">
        <v>0</v>
      </c>
      <c r="CU323" s="318">
        <v>0</v>
      </c>
      <c r="CV323" s="318">
        <v>0</v>
      </c>
      <c r="CW323" s="318">
        <f>SUM(BW323:CV323)</f>
        <v>1770886000</v>
      </c>
      <c r="CX323" s="318">
        <v>0</v>
      </c>
      <c r="CY323" s="318">
        <v>0</v>
      </c>
      <c r="CZ323" s="318">
        <v>0</v>
      </c>
      <c r="DA323" s="318">
        <v>0</v>
      </c>
      <c r="DB323" s="318">
        <f>SUM(CX323:DA323)</f>
        <v>0</v>
      </c>
      <c r="DC323" s="318">
        <f>+DB323+CW323</f>
        <v>1770886000</v>
      </c>
      <c r="DD323" s="318">
        <f>+DC323+BV323</f>
        <v>1770886000</v>
      </c>
      <c r="DE323" s="322">
        <f>ROUND(SUM(DD323),-3)</f>
        <v>1770886000</v>
      </c>
      <c r="DF323" s="322">
        <f>+DE323-DD323</f>
        <v>0</v>
      </c>
      <c r="DG323" s="223"/>
      <c r="DH323" s="324"/>
      <c r="DI323" s="167"/>
      <c r="DJ323" s="196">
        <f t="shared" si="432"/>
        <v>1770886000</v>
      </c>
      <c r="DK323" s="196">
        <f>+CK323+CL323+CM323+CN323</f>
        <v>0</v>
      </c>
      <c r="DL323" s="196">
        <f>+CO323</f>
        <v>0</v>
      </c>
      <c r="DM323" s="196">
        <f>+CP323</f>
        <v>0</v>
      </c>
      <c r="DN323" s="196">
        <f>+CQ323</f>
        <v>0</v>
      </c>
      <c r="DO323" s="196">
        <f>+CX323</f>
        <v>0</v>
      </c>
      <c r="DP323" s="196">
        <f>+CY323+CZ323+DA323</f>
        <v>0</v>
      </c>
      <c r="DQ323" s="196">
        <f>+CS323</f>
        <v>0</v>
      </c>
      <c r="DR323" s="196">
        <v>0</v>
      </c>
      <c r="DS323" s="196">
        <f>+CR323</f>
        <v>0</v>
      </c>
      <c r="DT323" s="196">
        <f>+CT323</f>
        <v>0</v>
      </c>
      <c r="DU323" s="196">
        <f>+CU323</f>
        <v>0</v>
      </c>
      <c r="DV323" s="196">
        <f>+CV323</f>
        <v>0</v>
      </c>
      <c r="DW323" s="196">
        <f>SUM(DJ323:DV323)</f>
        <v>1770886000</v>
      </c>
      <c r="DX323" s="196">
        <f>+Z323+AA323+AB323+AC323+AD323+AE323+AF323+AJ323+AK323+AL323+AM323+AN323+AO323+AP323+AQ323+AR323+AS323+AT323+AU323+AV323+BF323+AW323+AX323+AY323+BG323+BH323+BI323</f>
        <v>0</v>
      </c>
      <c r="DY323" s="196">
        <f>+AG323+AH323</f>
        <v>0</v>
      </c>
      <c r="DZ323" s="196">
        <f>+AH323</f>
        <v>0</v>
      </c>
      <c r="EA323" s="196">
        <f>+AI323</f>
        <v>0</v>
      </c>
      <c r="EB323" s="196">
        <f>+BA323</f>
        <v>0</v>
      </c>
      <c r="EC323" s="196">
        <f>+BJ323+BK323+BL323+BN323+BM323+BT323</f>
        <v>0</v>
      </c>
      <c r="ED323" s="196">
        <f>+BP323</f>
        <v>0</v>
      </c>
      <c r="EE323" s="196">
        <f>+BQ323</f>
        <v>0</v>
      </c>
      <c r="EF323" s="196">
        <f>+BO323</f>
        <v>0</v>
      </c>
      <c r="EG323" s="196">
        <f>+BB323+BC323</f>
        <v>0</v>
      </c>
      <c r="EH323" s="196">
        <f>+BD323</f>
        <v>0</v>
      </c>
      <c r="EI323" s="196">
        <f>+BE323</f>
        <v>0</v>
      </c>
      <c r="EJ323" s="196">
        <f>+BR323</f>
        <v>0</v>
      </c>
      <c r="EK323" s="196">
        <f>+BS323</f>
        <v>0</v>
      </c>
      <c r="EL323" s="196">
        <f>SUM(DX323:EK323)</f>
        <v>0</v>
      </c>
      <c r="EM323" s="169">
        <f>+EL323+DW323</f>
        <v>1770886000</v>
      </c>
      <c r="EN323" s="325">
        <f>+EM323-DD323</f>
        <v>0</v>
      </c>
    </row>
    <row r="324" spans="1:144" ht="12.75" hidden="1" customHeight="1">
      <c r="A324" s="147">
        <v>0</v>
      </c>
      <c r="B324" s="66" t="s">
        <v>348</v>
      </c>
      <c r="C324" s="66"/>
      <c r="D324" s="67"/>
      <c r="E324" s="68"/>
      <c r="F324" s="69"/>
      <c r="G324" s="70"/>
      <c r="H324" s="71"/>
      <c r="I324" s="327"/>
      <c r="J324" s="189"/>
      <c r="K324" s="71"/>
      <c r="L324" s="189"/>
      <c r="M324" s="305"/>
      <c r="N324" s="189"/>
      <c r="O324" s="189"/>
      <c r="P324" s="190"/>
      <c r="Q324" s="190"/>
      <c r="R324" s="190"/>
      <c r="S324" s="190"/>
      <c r="T324" s="190"/>
      <c r="U324" s="191"/>
      <c r="V324" s="190"/>
      <c r="W324" s="192"/>
      <c r="X324" s="193"/>
      <c r="Y324" s="75"/>
      <c r="Z324" s="75"/>
      <c r="AA324" s="75"/>
      <c r="AB324" s="75"/>
      <c r="AC324" s="75"/>
      <c r="AD324" s="75"/>
      <c r="AE324" s="194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5"/>
      <c r="AX324" s="87"/>
      <c r="AY324" s="87"/>
      <c r="AZ324" s="75"/>
      <c r="BA324" s="75"/>
      <c r="BB324" s="75"/>
      <c r="BC324" s="75"/>
      <c r="BD324" s="75"/>
      <c r="BE324" s="75"/>
      <c r="BF324" s="75"/>
      <c r="BG324" s="75"/>
      <c r="BH324" s="75"/>
      <c r="BI324" s="75"/>
      <c r="BJ324" s="75"/>
      <c r="BK324" s="75"/>
      <c r="BL324" s="76"/>
      <c r="BM324" s="75"/>
      <c r="BN324" s="76"/>
      <c r="BO324" s="75"/>
      <c r="BP324" s="75"/>
      <c r="BQ324" s="75"/>
      <c r="BR324" s="75"/>
      <c r="BS324" s="75"/>
      <c r="BT324" s="75"/>
      <c r="BU324" s="75"/>
      <c r="BV324" s="75"/>
      <c r="BW324" s="846">
        <v>0</v>
      </c>
      <c r="BX324" s="75"/>
      <c r="BY324" s="75"/>
      <c r="BZ324" s="75"/>
      <c r="CA324" s="75"/>
      <c r="CB324" s="75"/>
      <c r="CC324" s="75"/>
      <c r="CD324" s="75"/>
      <c r="CE324" s="75"/>
      <c r="CF324" s="75"/>
      <c r="CG324" s="75"/>
      <c r="CH324" s="75"/>
      <c r="CI324" s="75"/>
      <c r="CJ324" s="75"/>
      <c r="CK324" s="78"/>
      <c r="CL324" s="75"/>
      <c r="CM324" s="75"/>
      <c r="CN324" s="75"/>
      <c r="CO324" s="75"/>
      <c r="CP324" s="75"/>
      <c r="CQ324" s="75"/>
      <c r="CR324" s="75"/>
      <c r="CS324" s="75"/>
      <c r="CT324" s="75"/>
      <c r="CU324" s="75"/>
      <c r="CV324" s="75"/>
      <c r="CW324" s="75"/>
      <c r="CX324" s="75"/>
      <c r="CY324" s="75"/>
      <c r="CZ324" s="75"/>
      <c r="DA324" s="75"/>
      <c r="DB324" s="75"/>
      <c r="DC324" s="75"/>
      <c r="DD324" s="75"/>
      <c r="DE324" s="96"/>
      <c r="DF324" s="96"/>
      <c r="DG324" s="223"/>
      <c r="DH324" s="195"/>
      <c r="DI324" s="88"/>
      <c r="DJ324" s="75">
        <f t="shared" si="432"/>
        <v>0</v>
      </c>
      <c r="DK324" s="75"/>
      <c r="DL324" s="75">
        <f t="shared" ref="DL324:DN326" si="503">+CN324+CO324</f>
        <v>0</v>
      </c>
      <c r="DM324" s="75">
        <f t="shared" si="503"/>
        <v>0</v>
      </c>
      <c r="DN324" s="75">
        <f t="shared" si="503"/>
        <v>0</v>
      </c>
      <c r="DO324" s="75"/>
      <c r="DP324" s="75"/>
      <c r="DQ324" s="75"/>
      <c r="DR324" s="75"/>
      <c r="DS324" s="75"/>
      <c r="DT324" s="75"/>
      <c r="DU324" s="75"/>
      <c r="DV324" s="75"/>
      <c r="DW324" s="75"/>
      <c r="DX324" s="75">
        <f>+Z324+AA324+AB324+AC324+AD324+AF324+AJ324+AK324+AL324+AM324+AN324+AO324+AP324+AQ324+AR324+AS324+AT324+AU324+AV324+BF324+BG324+BH324+BI324+BT324</f>
        <v>0</v>
      </c>
      <c r="DY324" s="75"/>
      <c r="DZ324" s="75"/>
      <c r="EA324" s="75"/>
      <c r="EB324" s="75"/>
      <c r="EC324" s="75"/>
      <c r="ED324" s="75"/>
      <c r="EE324" s="75"/>
      <c r="EF324" s="75"/>
      <c r="EG324" s="75"/>
      <c r="EH324" s="75"/>
      <c r="EI324" s="75"/>
      <c r="EJ324" s="75"/>
      <c r="EK324" s="75">
        <f>+BS324</f>
        <v>0</v>
      </c>
      <c r="EL324" s="75"/>
      <c r="EM324" s="75"/>
      <c r="EN324" s="75">
        <f>+EM324-DD324</f>
        <v>0</v>
      </c>
    </row>
    <row r="325" spans="1:144" ht="24.75" hidden="1" customHeight="1">
      <c r="A325" s="276" t="s">
        <v>221</v>
      </c>
      <c r="B325" s="277" t="s">
        <v>348</v>
      </c>
      <c r="C325" s="277" t="s">
        <v>751</v>
      </c>
      <c r="D325" s="278" t="s">
        <v>316</v>
      </c>
      <c r="E325" s="279"/>
      <c r="F325" s="240"/>
      <c r="G325" s="280"/>
      <c r="H325" s="281"/>
      <c r="I325" s="281"/>
      <c r="J325" s="282"/>
      <c r="K325" s="281"/>
      <c r="L325" s="282" t="s">
        <v>317</v>
      </c>
      <c r="M325" s="305"/>
      <c r="N325" s="282"/>
      <c r="O325" s="282"/>
      <c r="P325" s="282"/>
      <c r="Q325" s="282"/>
      <c r="R325" s="282"/>
      <c r="S325" s="282"/>
      <c r="T325" s="282"/>
      <c r="U325" s="283"/>
      <c r="V325" s="284"/>
      <c r="W325" s="285"/>
      <c r="X325" s="286"/>
      <c r="Y325" s="286"/>
      <c r="Z325" s="284">
        <f>+Z326+Z329</f>
        <v>0</v>
      </c>
      <c r="AA325" s="284">
        <f t="shared" ref="AA325:CX325" si="504">+AA326+AA329</f>
        <v>0</v>
      </c>
      <c r="AB325" s="284">
        <f t="shared" si="504"/>
        <v>0</v>
      </c>
      <c r="AC325" s="284">
        <f t="shared" si="504"/>
        <v>0</v>
      </c>
      <c r="AD325" s="284">
        <f t="shared" si="504"/>
        <v>0</v>
      </c>
      <c r="AE325" s="287"/>
      <c r="AF325" s="284">
        <f t="shared" si="504"/>
        <v>0</v>
      </c>
      <c r="AG325" s="284">
        <f t="shared" si="504"/>
        <v>0</v>
      </c>
      <c r="AH325" s="284">
        <f t="shared" si="504"/>
        <v>0</v>
      </c>
      <c r="AI325" s="284">
        <f t="shared" si="504"/>
        <v>0</v>
      </c>
      <c r="AJ325" s="284">
        <f t="shared" si="504"/>
        <v>0</v>
      </c>
      <c r="AK325" s="284">
        <f t="shared" si="504"/>
        <v>0</v>
      </c>
      <c r="AL325" s="284">
        <f t="shared" si="504"/>
        <v>0</v>
      </c>
      <c r="AM325" s="284">
        <f t="shared" si="504"/>
        <v>0</v>
      </c>
      <c r="AN325" s="284">
        <f t="shared" si="504"/>
        <v>0</v>
      </c>
      <c r="AO325" s="284">
        <f t="shared" si="504"/>
        <v>0</v>
      </c>
      <c r="AP325" s="284">
        <f t="shared" si="504"/>
        <v>0</v>
      </c>
      <c r="AQ325" s="284">
        <f t="shared" si="504"/>
        <v>0</v>
      </c>
      <c r="AR325" s="284">
        <f t="shared" si="504"/>
        <v>0</v>
      </c>
      <c r="AS325" s="284">
        <f t="shared" si="504"/>
        <v>0</v>
      </c>
      <c r="AT325" s="284">
        <f t="shared" si="504"/>
        <v>0</v>
      </c>
      <c r="AU325" s="284">
        <f t="shared" si="504"/>
        <v>0</v>
      </c>
      <c r="AV325" s="284">
        <f t="shared" si="504"/>
        <v>0</v>
      </c>
      <c r="AW325" s="284"/>
      <c r="AX325" s="220">
        <f t="shared" ref="AX325" si="505">+AX326+AX329</f>
        <v>0</v>
      </c>
      <c r="AY325" s="220">
        <f t="shared" ref="AY325" si="506">+AY326+AY329</f>
        <v>0</v>
      </c>
      <c r="AZ325" s="284">
        <f t="shared" si="504"/>
        <v>0</v>
      </c>
      <c r="BA325" s="284">
        <f t="shared" si="504"/>
        <v>0</v>
      </c>
      <c r="BB325" s="284">
        <f t="shared" si="504"/>
        <v>0</v>
      </c>
      <c r="BC325" s="284">
        <f t="shared" si="504"/>
        <v>0</v>
      </c>
      <c r="BD325" s="284">
        <f t="shared" si="504"/>
        <v>0</v>
      </c>
      <c r="BE325" s="284">
        <f t="shared" si="504"/>
        <v>0</v>
      </c>
      <c r="BF325" s="284">
        <f t="shared" si="504"/>
        <v>0</v>
      </c>
      <c r="BG325" s="284">
        <f t="shared" si="504"/>
        <v>0</v>
      </c>
      <c r="BH325" s="284">
        <f t="shared" si="504"/>
        <v>0</v>
      </c>
      <c r="BI325" s="284">
        <f t="shared" si="504"/>
        <v>0</v>
      </c>
      <c r="BJ325" s="284">
        <f t="shared" si="504"/>
        <v>0</v>
      </c>
      <c r="BK325" s="284">
        <f t="shared" si="504"/>
        <v>0</v>
      </c>
      <c r="BL325" s="221"/>
      <c r="BM325" s="284">
        <f t="shared" ref="BM325" si="507">+BM326+BM329</f>
        <v>0</v>
      </c>
      <c r="BN325" s="221">
        <f t="shared" si="504"/>
        <v>0</v>
      </c>
      <c r="BO325" s="284">
        <f t="shared" si="504"/>
        <v>0</v>
      </c>
      <c r="BP325" s="284">
        <f t="shared" si="504"/>
        <v>0</v>
      </c>
      <c r="BQ325" s="284">
        <f t="shared" si="504"/>
        <v>0</v>
      </c>
      <c r="BR325" s="284">
        <f t="shared" si="504"/>
        <v>0</v>
      </c>
      <c r="BS325" s="284">
        <f t="shared" si="504"/>
        <v>0</v>
      </c>
      <c r="BT325" s="284">
        <f t="shared" si="504"/>
        <v>0</v>
      </c>
      <c r="BU325" s="284">
        <f t="shared" si="504"/>
        <v>0</v>
      </c>
      <c r="BV325" s="284">
        <f t="shared" si="504"/>
        <v>0</v>
      </c>
      <c r="BW325" s="853">
        <f t="shared" si="504"/>
        <v>19720150261</v>
      </c>
      <c r="BX325" s="284">
        <f t="shared" si="504"/>
        <v>0</v>
      </c>
      <c r="BY325" s="284">
        <f t="shared" si="504"/>
        <v>0</v>
      </c>
      <c r="BZ325" s="284">
        <f t="shared" si="504"/>
        <v>0</v>
      </c>
      <c r="CA325" s="284">
        <f t="shared" si="504"/>
        <v>0</v>
      </c>
      <c r="CB325" s="284">
        <f>+CB326+CB329</f>
        <v>0</v>
      </c>
      <c r="CC325" s="284">
        <f t="shared" si="504"/>
        <v>0</v>
      </c>
      <c r="CD325" s="284">
        <f>+CD326+CD329</f>
        <v>0</v>
      </c>
      <c r="CE325" s="284">
        <f>+CE326+CE329</f>
        <v>0</v>
      </c>
      <c r="CF325" s="284">
        <f>+CF326+CF329</f>
        <v>0</v>
      </c>
      <c r="CG325" s="284">
        <f>+CG326+CG329</f>
        <v>0</v>
      </c>
      <c r="CH325" s="284">
        <f t="shared" si="504"/>
        <v>52903602187</v>
      </c>
      <c r="CI325" s="284">
        <f t="shared" si="504"/>
        <v>1625426552</v>
      </c>
      <c r="CJ325" s="284">
        <f>+CJ326+CJ329</f>
        <v>0</v>
      </c>
      <c r="CK325" s="284">
        <f t="shared" si="504"/>
        <v>0</v>
      </c>
      <c r="CL325" s="284">
        <f t="shared" si="504"/>
        <v>0</v>
      </c>
      <c r="CM325" s="284">
        <f t="shared" si="504"/>
        <v>0</v>
      </c>
      <c r="CN325" s="284">
        <f t="shared" si="504"/>
        <v>0</v>
      </c>
      <c r="CO325" s="284">
        <f t="shared" ref="CO325:CP325" si="508">+CO326+CO329</f>
        <v>0</v>
      </c>
      <c r="CP325" s="284">
        <f t="shared" si="508"/>
        <v>0</v>
      </c>
      <c r="CQ325" s="284">
        <f t="shared" si="504"/>
        <v>0</v>
      </c>
      <c r="CR325" s="284">
        <f t="shared" si="504"/>
        <v>0</v>
      </c>
      <c r="CS325" s="284">
        <f t="shared" si="504"/>
        <v>0</v>
      </c>
      <c r="CT325" s="284">
        <f t="shared" si="504"/>
        <v>0</v>
      </c>
      <c r="CU325" s="284">
        <f t="shared" si="504"/>
        <v>0</v>
      </c>
      <c r="CV325" s="284">
        <f t="shared" si="504"/>
        <v>0</v>
      </c>
      <c r="CW325" s="284">
        <f t="shared" si="504"/>
        <v>74249179000</v>
      </c>
      <c r="CX325" s="284">
        <f t="shared" si="504"/>
        <v>0</v>
      </c>
      <c r="CY325" s="284">
        <f t="shared" ref="CY325:EN325" si="509">+CY326+CY329</f>
        <v>0</v>
      </c>
      <c r="CZ325" s="284">
        <f>+CZ326+CZ329</f>
        <v>0</v>
      </c>
      <c r="DA325" s="284">
        <f>+DA326+DA329</f>
        <v>0</v>
      </c>
      <c r="DB325" s="284">
        <f t="shared" si="509"/>
        <v>0</v>
      </c>
      <c r="DC325" s="284">
        <f t="shared" si="509"/>
        <v>74249179000</v>
      </c>
      <c r="DD325" s="284">
        <f t="shared" si="509"/>
        <v>74249179000</v>
      </c>
      <c r="DE325" s="222"/>
      <c r="DF325" s="222"/>
      <c r="DG325" s="223"/>
      <c r="DH325" s="223"/>
      <c r="DI325" s="224"/>
      <c r="DJ325" s="284">
        <f t="shared" si="432"/>
        <v>74249179000</v>
      </c>
      <c r="DK325" s="284">
        <f t="shared" si="509"/>
        <v>0</v>
      </c>
      <c r="DL325" s="284">
        <f t="shared" si="503"/>
        <v>0</v>
      </c>
      <c r="DM325" s="284">
        <f t="shared" si="503"/>
        <v>0</v>
      </c>
      <c r="DN325" s="284">
        <f t="shared" si="503"/>
        <v>0</v>
      </c>
      <c r="DO325" s="284">
        <f t="shared" si="509"/>
        <v>0</v>
      </c>
      <c r="DP325" s="284">
        <f t="shared" si="509"/>
        <v>0</v>
      </c>
      <c r="DQ325" s="284">
        <f t="shared" si="509"/>
        <v>0</v>
      </c>
      <c r="DR325" s="284">
        <f t="shared" si="509"/>
        <v>0</v>
      </c>
      <c r="DS325" s="284">
        <f t="shared" si="509"/>
        <v>0</v>
      </c>
      <c r="DT325" s="284">
        <f t="shared" si="509"/>
        <v>0</v>
      </c>
      <c r="DU325" s="284">
        <f t="shared" si="509"/>
        <v>0</v>
      </c>
      <c r="DV325" s="284">
        <f t="shared" si="509"/>
        <v>0</v>
      </c>
      <c r="DW325" s="284">
        <f t="shared" si="509"/>
        <v>49840311000</v>
      </c>
      <c r="DX325" s="284">
        <f t="shared" si="509"/>
        <v>0</v>
      </c>
      <c r="DY325" s="284">
        <f t="shared" si="509"/>
        <v>0</v>
      </c>
      <c r="DZ325" s="284">
        <f t="shared" si="509"/>
        <v>0</v>
      </c>
      <c r="EA325" s="284">
        <f t="shared" si="509"/>
        <v>0</v>
      </c>
      <c r="EB325" s="284">
        <f t="shared" si="509"/>
        <v>0</v>
      </c>
      <c r="EC325" s="284">
        <f t="shared" si="509"/>
        <v>0</v>
      </c>
      <c r="ED325" s="284">
        <f t="shared" si="509"/>
        <v>0</v>
      </c>
      <c r="EE325" s="284">
        <f t="shared" si="509"/>
        <v>0</v>
      </c>
      <c r="EF325" s="284">
        <f t="shared" si="509"/>
        <v>0</v>
      </c>
      <c r="EG325" s="284">
        <f t="shared" si="509"/>
        <v>0</v>
      </c>
      <c r="EH325" s="284">
        <f t="shared" si="509"/>
        <v>0</v>
      </c>
      <c r="EI325" s="284">
        <f t="shared" si="509"/>
        <v>0</v>
      </c>
      <c r="EJ325" s="284">
        <f t="shared" si="509"/>
        <v>0</v>
      </c>
      <c r="EK325" s="284">
        <f t="shared" si="509"/>
        <v>0</v>
      </c>
      <c r="EL325" s="284">
        <f t="shared" si="509"/>
        <v>0</v>
      </c>
      <c r="EM325" s="284">
        <f t="shared" si="509"/>
        <v>49840311000</v>
      </c>
      <c r="EN325" s="284">
        <f t="shared" si="509"/>
        <v>0</v>
      </c>
    </row>
    <row r="326" spans="1:144" s="304" customFormat="1" ht="24.75" hidden="1" customHeight="1">
      <c r="A326" s="288" t="s">
        <v>221</v>
      </c>
      <c r="B326" s="289" t="s">
        <v>348</v>
      </c>
      <c r="C326" s="289" t="s">
        <v>751</v>
      </c>
      <c r="D326" s="290" t="s">
        <v>316</v>
      </c>
      <c r="E326" s="290" t="s">
        <v>769</v>
      </c>
      <c r="F326" s="291"/>
      <c r="G326" s="291"/>
      <c r="H326" s="292"/>
      <c r="I326" s="292"/>
      <c r="J326" s="293"/>
      <c r="K326" s="294"/>
      <c r="L326" s="293" t="s">
        <v>770</v>
      </c>
      <c r="M326" s="305"/>
      <c r="N326" s="293"/>
      <c r="O326" s="293"/>
      <c r="P326" s="293"/>
      <c r="Q326" s="293"/>
      <c r="R326" s="293"/>
      <c r="S326" s="293"/>
      <c r="T326" s="293"/>
      <c r="U326" s="293"/>
      <c r="V326" s="295"/>
      <c r="W326" s="296"/>
      <c r="X326" s="297"/>
      <c r="Y326" s="297"/>
      <c r="Z326" s="295">
        <f>+Z327</f>
        <v>0</v>
      </c>
      <c r="AA326" s="295">
        <f t="shared" ref="AA326:CX326" si="510">+AA327</f>
        <v>0</v>
      </c>
      <c r="AB326" s="295">
        <f t="shared" si="510"/>
        <v>0</v>
      </c>
      <c r="AC326" s="295">
        <f t="shared" si="510"/>
        <v>0</v>
      </c>
      <c r="AD326" s="295">
        <f t="shared" si="510"/>
        <v>0</v>
      </c>
      <c r="AE326" s="298"/>
      <c r="AF326" s="295">
        <f t="shared" si="510"/>
        <v>0</v>
      </c>
      <c r="AG326" s="295">
        <f t="shared" si="510"/>
        <v>0</v>
      </c>
      <c r="AH326" s="295">
        <f t="shared" si="510"/>
        <v>0</v>
      </c>
      <c r="AI326" s="295">
        <f t="shared" si="510"/>
        <v>0</v>
      </c>
      <c r="AJ326" s="295">
        <f t="shared" si="510"/>
        <v>0</v>
      </c>
      <c r="AK326" s="295">
        <f t="shared" si="510"/>
        <v>0</v>
      </c>
      <c r="AL326" s="295">
        <f t="shared" si="510"/>
        <v>0</v>
      </c>
      <c r="AM326" s="295">
        <f t="shared" si="510"/>
        <v>0</v>
      </c>
      <c r="AN326" s="295">
        <f t="shared" si="510"/>
        <v>0</v>
      </c>
      <c r="AO326" s="295">
        <f t="shared" si="510"/>
        <v>0</v>
      </c>
      <c r="AP326" s="295">
        <f t="shared" si="510"/>
        <v>0</v>
      </c>
      <c r="AQ326" s="295">
        <f t="shared" si="510"/>
        <v>0</v>
      </c>
      <c r="AR326" s="295">
        <f t="shared" si="510"/>
        <v>0</v>
      </c>
      <c r="AS326" s="295">
        <f t="shared" si="510"/>
        <v>0</v>
      </c>
      <c r="AT326" s="295">
        <f t="shared" si="510"/>
        <v>0</v>
      </c>
      <c r="AU326" s="295">
        <f t="shared" si="510"/>
        <v>0</v>
      </c>
      <c r="AV326" s="295">
        <f t="shared" si="510"/>
        <v>0</v>
      </c>
      <c r="AW326" s="295"/>
      <c r="AX326" s="299">
        <f t="shared" si="510"/>
        <v>0</v>
      </c>
      <c r="AY326" s="299">
        <f t="shared" si="510"/>
        <v>0</v>
      </c>
      <c r="AZ326" s="295">
        <f t="shared" si="510"/>
        <v>0</v>
      </c>
      <c r="BA326" s="295">
        <f t="shared" si="510"/>
        <v>0</v>
      </c>
      <c r="BB326" s="295">
        <f t="shared" si="510"/>
        <v>0</v>
      </c>
      <c r="BC326" s="295">
        <f t="shared" si="510"/>
        <v>0</v>
      </c>
      <c r="BD326" s="295">
        <f t="shared" si="510"/>
        <v>0</v>
      </c>
      <c r="BE326" s="295">
        <f t="shared" si="510"/>
        <v>0</v>
      </c>
      <c r="BF326" s="295">
        <f t="shared" si="510"/>
        <v>0</v>
      </c>
      <c r="BG326" s="295">
        <f t="shared" si="510"/>
        <v>0</v>
      </c>
      <c r="BH326" s="295">
        <f t="shared" si="510"/>
        <v>0</v>
      </c>
      <c r="BI326" s="295">
        <f t="shared" si="510"/>
        <v>0</v>
      </c>
      <c r="BJ326" s="295">
        <f t="shared" si="510"/>
        <v>0</v>
      </c>
      <c r="BK326" s="295">
        <f t="shared" si="510"/>
        <v>0</v>
      </c>
      <c r="BL326" s="300"/>
      <c r="BM326" s="295">
        <f t="shared" si="510"/>
        <v>0</v>
      </c>
      <c r="BN326" s="300">
        <f t="shared" si="510"/>
        <v>0</v>
      </c>
      <c r="BO326" s="295">
        <f t="shared" si="510"/>
        <v>0</v>
      </c>
      <c r="BP326" s="295">
        <f t="shared" si="510"/>
        <v>0</v>
      </c>
      <c r="BQ326" s="295">
        <f t="shared" si="510"/>
        <v>0</v>
      </c>
      <c r="BR326" s="295">
        <f t="shared" si="510"/>
        <v>0</v>
      </c>
      <c r="BS326" s="295">
        <f t="shared" si="510"/>
        <v>0</v>
      </c>
      <c r="BT326" s="295">
        <f t="shared" si="510"/>
        <v>0</v>
      </c>
      <c r="BU326" s="295">
        <f t="shared" si="510"/>
        <v>0</v>
      </c>
      <c r="BV326" s="295">
        <f t="shared" si="510"/>
        <v>0</v>
      </c>
      <c r="BW326" s="854">
        <f t="shared" si="510"/>
        <v>13460090000</v>
      </c>
      <c r="BX326" s="295">
        <f t="shared" si="510"/>
        <v>0</v>
      </c>
      <c r="BY326" s="295">
        <f t="shared" si="510"/>
        <v>0</v>
      </c>
      <c r="BZ326" s="295">
        <f t="shared" si="510"/>
        <v>0</v>
      </c>
      <c r="CA326" s="295">
        <f t="shared" si="510"/>
        <v>0</v>
      </c>
      <c r="CB326" s="295">
        <f t="shared" si="510"/>
        <v>0</v>
      </c>
      <c r="CC326" s="295">
        <f t="shared" si="510"/>
        <v>0</v>
      </c>
      <c r="CD326" s="295">
        <f t="shared" si="510"/>
        <v>0</v>
      </c>
      <c r="CE326" s="295">
        <f t="shared" si="510"/>
        <v>0</v>
      </c>
      <c r="CF326" s="295">
        <f t="shared" si="510"/>
        <v>0</v>
      </c>
      <c r="CG326" s="295">
        <f t="shared" si="510"/>
        <v>0</v>
      </c>
      <c r="CH326" s="295">
        <f t="shared" si="510"/>
        <v>21700002908</v>
      </c>
      <c r="CI326" s="295">
        <f t="shared" si="510"/>
        <v>683550092</v>
      </c>
      <c r="CJ326" s="295">
        <f>+CJ327</f>
        <v>0</v>
      </c>
      <c r="CK326" s="295">
        <f t="shared" si="510"/>
        <v>0</v>
      </c>
      <c r="CL326" s="295">
        <f t="shared" si="510"/>
        <v>0</v>
      </c>
      <c r="CM326" s="295">
        <f t="shared" si="510"/>
        <v>0</v>
      </c>
      <c r="CN326" s="295">
        <f t="shared" si="510"/>
        <v>0</v>
      </c>
      <c r="CO326" s="295">
        <f t="shared" si="510"/>
        <v>0</v>
      </c>
      <c r="CP326" s="295">
        <f t="shared" si="510"/>
        <v>0</v>
      </c>
      <c r="CQ326" s="295">
        <f t="shared" si="510"/>
        <v>0</v>
      </c>
      <c r="CR326" s="295">
        <f t="shared" si="510"/>
        <v>0</v>
      </c>
      <c r="CS326" s="295">
        <f t="shared" si="510"/>
        <v>0</v>
      </c>
      <c r="CT326" s="295">
        <f t="shared" si="510"/>
        <v>0</v>
      </c>
      <c r="CU326" s="295">
        <f t="shared" si="510"/>
        <v>0</v>
      </c>
      <c r="CV326" s="295">
        <f t="shared" si="510"/>
        <v>0</v>
      </c>
      <c r="CW326" s="295">
        <f t="shared" si="510"/>
        <v>35843643000</v>
      </c>
      <c r="CX326" s="295">
        <f t="shared" si="510"/>
        <v>0</v>
      </c>
      <c r="CY326" s="295">
        <f t="shared" ref="CY326:EN326" si="511">+CY327</f>
        <v>0</v>
      </c>
      <c r="CZ326" s="295">
        <f t="shared" si="511"/>
        <v>0</v>
      </c>
      <c r="DA326" s="295">
        <f t="shared" si="511"/>
        <v>0</v>
      </c>
      <c r="DB326" s="295">
        <f t="shared" si="511"/>
        <v>0</v>
      </c>
      <c r="DC326" s="295">
        <f t="shared" si="511"/>
        <v>35843643000</v>
      </c>
      <c r="DD326" s="295">
        <f t="shared" si="511"/>
        <v>35843643000</v>
      </c>
      <c r="DE326" s="301"/>
      <c r="DF326" s="301"/>
      <c r="DG326" s="223"/>
      <c r="DH326" s="302"/>
      <c r="DI326" s="303"/>
      <c r="DJ326" s="295">
        <f t="shared" si="432"/>
        <v>35843643000</v>
      </c>
      <c r="DK326" s="295">
        <f t="shared" si="511"/>
        <v>0</v>
      </c>
      <c r="DL326" s="295">
        <f t="shared" si="503"/>
        <v>0</v>
      </c>
      <c r="DM326" s="295">
        <f t="shared" si="503"/>
        <v>0</v>
      </c>
      <c r="DN326" s="295">
        <f t="shared" si="503"/>
        <v>0</v>
      </c>
      <c r="DO326" s="295">
        <f t="shared" si="511"/>
        <v>0</v>
      </c>
      <c r="DP326" s="295">
        <f t="shared" si="511"/>
        <v>0</v>
      </c>
      <c r="DQ326" s="295">
        <f t="shared" si="511"/>
        <v>0</v>
      </c>
      <c r="DR326" s="295">
        <f t="shared" si="511"/>
        <v>0</v>
      </c>
      <c r="DS326" s="295">
        <f t="shared" si="511"/>
        <v>0</v>
      </c>
      <c r="DT326" s="295">
        <f t="shared" si="511"/>
        <v>0</v>
      </c>
      <c r="DU326" s="295">
        <f t="shared" si="511"/>
        <v>0</v>
      </c>
      <c r="DV326" s="295">
        <f t="shared" si="511"/>
        <v>0</v>
      </c>
      <c r="DW326" s="295">
        <f t="shared" si="511"/>
        <v>35843643000</v>
      </c>
      <c r="DX326" s="295">
        <f t="shared" si="511"/>
        <v>0</v>
      </c>
      <c r="DY326" s="295">
        <f t="shared" si="511"/>
        <v>0</v>
      </c>
      <c r="DZ326" s="295">
        <f t="shared" si="511"/>
        <v>0</v>
      </c>
      <c r="EA326" s="295">
        <f t="shared" si="511"/>
        <v>0</v>
      </c>
      <c r="EB326" s="295">
        <f t="shared" si="511"/>
        <v>0</v>
      </c>
      <c r="EC326" s="295">
        <f t="shared" si="511"/>
        <v>0</v>
      </c>
      <c r="ED326" s="295">
        <f t="shared" si="511"/>
        <v>0</v>
      </c>
      <c r="EE326" s="295">
        <f t="shared" si="511"/>
        <v>0</v>
      </c>
      <c r="EF326" s="295">
        <f t="shared" si="511"/>
        <v>0</v>
      </c>
      <c r="EG326" s="295">
        <f t="shared" si="511"/>
        <v>0</v>
      </c>
      <c r="EH326" s="295">
        <f t="shared" si="511"/>
        <v>0</v>
      </c>
      <c r="EI326" s="295">
        <f t="shared" si="511"/>
        <v>0</v>
      </c>
      <c r="EJ326" s="295">
        <f t="shared" si="511"/>
        <v>0</v>
      </c>
      <c r="EK326" s="295">
        <f t="shared" si="511"/>
        <v>0</v>
      </c>
      <c r="EL326" s="295">
        <f t="shared" si="511"/>
        <v>0</v>
      </c>
      <c r="EM326" s="295">
        <f t="shared" si="511"/>
        <v>35843643000</v>
      </c>
      <c r="EN326" s="295">
        <f t="shared" si="511"/>
        <v>0</v>
      </c>
    </row>
    <row r="327" spans="1:144" s="326" customFormat="1" ht="24.75" hidden="1" customHeight="1">
      <c r="A327" s="305" t="s">
        <v>771</v>
      </c>
      <c r="B327" s="306" t="s">
        <v>348</v>
      </c>
      <c r="C327" s="307" t="s">
        <v>751</v>
      </c>
      <c r="D327" s="308" t="s">
        <v>316</v>
      </c>
      <c r="E327" s="308" t="s">
        <v>318</v>
      </c>
      <c r="F327" s="402" t="s">
        <v>756</v>
      </c>
      <c r="G327" s="310" t="str">
        <f>MID(F327,14,7)</f>
        <v>1905042</v>
      </c>
      <c r="H327" s="594">
        <v>1905042</v>
      </c>
      <c r="I327" s="311">
        <f>+G327-H327</f>
        <v>0</v>
      </c>
      <c r="J327" s="312" t="s">
        <v>758</v>
      </c>
      <c r="K327" s="510" t="s">
        <v>772</v>
      </c>
      <c r="L327" s="312" t="s">
        <v>759</v>
      </c>
      <c r="M327" s="305" t="s">
        <v>773</v>
      </c>
      <c r="N327" s="312" t="s">
        <v>774</v>
      </c>
      <c r="O327" s="312" t="s">
        <v>760</v>
      </c>
      <c r="P327" s="314" t="str">
        <f>MID(C327,1,7)</f>
        <v>O230117</v>
      </c>
      <c r="Q327" s="314" t="str">
        <f>MID(H327,1,4)</f>
        <v>1905</v>
      </c>
      <c r="R327" s="314" t="str">
        <f>MID(C327,14,8)</f>
        <v>20240200</v>
      </c>
      <c r="S327" s="314" t="str">
        <f>MID(O327,1,2)</f>
        <v>29</v>
      </c>
      <c r="T327" s="314" t="str">
        <f>MID(H327,5,3)</f>
        <v>042</v>
      </c>
      <c r="U327" s="312" t="str">
        <f>CONCATENATE(P327,Q327,R327,S327,T327)</f>
        <v>O23011719052024020029042</v>
      </c>
      <c r="V327" s="315" t="s">
        <v>345</v>
      </c>
      <c r="W327" s="308" t="s">
        <v>346</v>
      </c>
      <c r="X327" s="316">
        <v>10</v>
      </c>
      <c r="Y327" s="317" t="s">
        <v>347</v>
      </c>
      <c r="Z327" s="318">
        <v>0</v>
      </c>
      <c r="AA327" s="318">
        <v>0</v>
      </c>
      <c r="AB327" s="318">
        <v>0</v>
      </c>
      <c r="AC327" s="318">
        <v>0</v>
      </c>
      <c r="AD327" s="318">
        <v>0</v>
      </c>
      <c r="AE327" s="319">
        <v>0</v>
      </c>
      <c r="AF327" s="318">
        <v>0</v>
      </c>
      <c r="AG327" s="318">
        <v>0</v>
      </c>
      <c r="AH327" s="318">
        <v>0</v>
      </c>
      <c r="AI327" s="318">
        <v>0</v>
      </c>
      <c r="AJ327" s="318">
        <v>0</v>
      </c>
      <c r="AK327" s="318">
        <v>0</v>
      </c>
      <c r="AL327" s="318">
        <v>0</v>
      </c>
      <c r="AM327" s="318">
        <v>0</v>
      </c>
      <c r="AN327" s="318">
        <v>0</v>
      </c>
      <c r="AO327" s="318">
        <v>0</v>
      </c>
      <c r="AP327" s="318">
        <v>0</v>
      </c>
      <c r="AQ327" s="318">
        <v>0</v>
      </c>
      <c r="AR327" s="318">
        <v>0</v>
      </c>
      <c r="AS327" s="318">
        <v>0</v>
      </c>
      <c r="AT327" s="318">
        <v>0</v>
      </c>
      <c r="AU327" s="318">
        <v>0</v>
      </c>
      <c r="AV327" s="318">
        <v>0</v>
      </c>
      <c r="AW327" s="320">
        <v>0</v>
      </c>
      <c r="AX327" s="321">
        <v>0</v>
      </c>
      <c r="AY327" s="321">
        <v>0</v>
      </c>
      <c r="AZ327" s="318">
        <f>SUM(Z327:AY328)</f>
        <v>0</v>
      </c>
      <c r="BA327" s="318">
        <v>0</v>
      </c>
      <c r="BB327" s="318">
        <v>0</v>
      </c>
      <c r="BC327" s="318">
        <v>0</v>
      </c>
      <c r="BD327" s="318">
        <v>0</v>
      </c>
      <c r="BE327" s="318">
        <v>0</v>
      </c>
      <c r="BF327" s="318">
        <v>0</v>
      </c>
      <c r="BG327" s="318">
        <v>0</v>
      </c>
      <c r="BH327" s="318">
        <v>0</v>
      </c>
      <c r="BI327" s="318">
        <v>0</v>
      </c>
      <c r="BJ327" s="318">
        <v>0</v>
      </c>
      <c r="BK327" s="318">
        <v>0</v>
      </c>
      <c r="BL327" s="320">
        <v>0</v>
      </c>
      <c r="BM327" s="318">
        <v>0</v>
      </c>
      <c r="BN327" s="320">
        <v>0</v>
      </c>
      <c r="BO327" s="318">
        <v>0</v>
      </c>
      <c r="BP327" s="318">
        <v>0</v>
      </c>
      <c r="BQ327" s="318">
        <v>0</v>
      </c>
      <c r="BR327" s="318">
        <v>0</v>
      </c>
      <c r="BS327" s="318">
        <v>0</v>
      </c>
      <c r="BT327" s="318">
        <v>0</v>
      </c>
      <c r="BU327" s="318">
        <f>SUM(BA327:BT327)</f>
        <v>0</v>
      </c>
      <c r="BV327" s="318">
        <f>+BU327+AZ327</f>
        <v>0</v>
      </c>
      <c r="BW327" s="855">
        <v>13460090000</v>
      </c>
      <c r="BX327" s="318">
        <v>0</v>
      </c>
      <c r="BY327" s="318">
        <v>0</v>
      </c>
      <c r="BZ327" s="318">
        <v>0</v>
      </c>
      <c r="CA327" s="318">
        <v>0</v>
      </c>
      <c r="CB327" s="318">
        <v>0</v>
      </c>
      <c r="CC327" s="318">
        <v>0</v>
      </c>
      <c r="CD327" s="318">
        <v>0</v>
      </c>
      <c r="CE327" s="318">
        <v>0</v>
      </c>
      <c r="CF327" s="318">
        <v>0</v>
      </c>
      <c r="CG327" s="318">
        <v>0</v>
      </c>
      <c r="CH327" s="593">
        <v>21700002908</v>
      </c>
      <c r="CI327" s="593">
        <v>683550092</v>
      </c>
      <c r="CJ327" s="318">
        <v>0</v>
      </c>
      <c r="CK327" s="318">
        <v>0</v>
      </c>
      <c r="CL327" s="318">
        <v>0</v>
      </c>
      <c r="CM327" s="318">
        <v>0</v>
      </c>
      <c r="CN327" s="318">
        <v>0</v>
      </c>
      <c r="CO327" s="318">
        <v>0</v>
      </c>
      <c r="CP327" s="318">
        <v>0</v>
      </c>
      <c r="CQ327" s="318">
        <v>0</v>
      </c>
      <c r="CR327" s="318">
        <v>0</v>
      </c>
      <c r="CS327" s="318">
        <v>0</v>
      </c>
      <c r="CT327" s="318">
        <v>0</v>
      </c>
      <c r="CU327" s="318">
        <v>0</v>
      </c>
      <c r="CV327" s="318">
        <f>13460090000-13460090000</f>
        <v>0</v>
      </c>
      <c r="CW327" s="318">
        <f>SUM(BW327:CV327)</f>
        <v>35843643000</v>
      </c>
      <c r="CX327" s="318">
        <v>0</v>
      </c>
      <c r="CY327" s="318">
        <v>0</v>
      </c>
      <c r="CZ327" s="318">
        <v>0</v>
      </c>
      <c r="DA327" s="318">
        <v>0</v>
      </c>
      <c r="DB327" s="318">
        <f>SUM(CX327:DA327)</f>
        <v>0</v>
      </c>
      <c r="DC327" s="318">
        <f>+DB327+CW327</f>
        <v>35843643000</v>
      </c>
      <c r="DD327" s="318">
        <f>+DC327+BV327</f>
        <v>35843643000</v>
      </c>
      <c r="DE327" s="322">
        <f>ROUND(SUM(DD327),-3)</f>
        <v>35843643000</v>
      </c>
      <c r="DF327" s="322">
        <f>+DE327-DD327</f>
        <v>0</v>
      </c>
      <c r="DG327" s="223"/>
      <c r="DH327" s="324"/>
      <c r="DI327" s="167"/>
      <c r="DJ327" s="196">
        <f t="shared" si="432"/>
        <v>35843643000</v>
      </c>
      <c r="DK327" s="196">
        <f>+CK327+CL327+CM327+CN327</f>
        <v>0</v>
      </c>
      <c r="DL327" s="196">
        <f>+CO327</f>
        <v>0</v>
      </c>
      <c r="DM327" s="196">
        <f>+CP327</f>
        <v>0</v>
      </c>
      <c r="DN327" s="196">
        <f>+CQ327</f>
        <v>0</v>
      </c>
      <c r="DO327" s="196">
        <f>+CX327</f>
        <v>0</v>
      </c>
      <c r="DP327" s="196">
        <f>+CY327+CZ327+DA327</f>
        <v>0</v>
      </c>
      <c r="DQ327" s="196">
        <f>+CS327</f>
        <v>0</v>
      </c>
      <c r="DR327" s="196">
        <v>0</v>
      </c>
      <c r="DS327" s="196">
        <f>+CR327</f>
        <v>0</v>
      </c>
      <c r="DT327" s="196">
        <f>+CT327</f>
        <v>0</v>
      </c>
      <c r="DU327" s="196">
        <f>+CU327</f>
        <v>0</v>
      </c>
      <c r="DV327" s="196">
        <f>+CV327</f>
        <v>0</v>
      </c>
      <c r="DW327" s="196">
        <f>SUM(DJ327:DV327)</f>
        <v>35843643000</v>
      </c>
      <c r="DX327" s="196">
        <f>+Z327+AA327+AB327+AC327+AD327+AE327+AF327+AJ327+AK327+AL327+AM327+AN327+AO327+AP327+AQ327+AR327+AS327+AT327+AU327+AV327+BF327+AW327+AX327+AY327+BG327+BH327+BI327</f>
        <v>0</v>
      </c>
      <c r="DY327" s="196">
        <f>+AG327+AH327</f>
        <v>0</v>
      </c>
      <c r="DZ327" s="196">
        <f>+AH327</f>
        <v>0</v>
      </c>
      <c r="EA327" s="196">
        <f>+AI327</f>
        <v>0</v>
      </c>
      <c r="EB327" s="196">
        <f>+BA327</f>
        <v>0</v>
      </c>
      <c r="EC327" s="196">
        <f>+BJ327+BK327+BL327+BN327+BM327+BT327</f>
        <v>0</v>
      </c>
      <c r="ED327" s="196">
        <f>+BP327</f>
        <v>0</v>
      </c>
      <c r="EE327" s="196">
        <f>+BQ327</f>
        <v>0</v>
      </c>
      <c r="EF327" s="196">
        <f>+BO327</f>
        <v>0</v>
      </c>
      <c r="EG327" s="196">
        <f>+BB327+BC327</f>
        <v>0</v>
      </c>
      <c r="EH327" s="196">
        <f>+BD327</f>
        <v>0</v>
      </c>
      <c r="EI327" s="196">
        <f>+BE327</f>
        <v>0</v>
      </c>
      <c r="EJ327" s="196">
        <f>+BR327</f>
        <v>0</v>
      </c>
      <c r="EK327" s="196">
        <f>+BS327</f>
        <v>0</v>
      </c>
      <c r="EL327" s="196">
        <f>SUM(DX327:EK327)</f>
        <v>0</v>
      </c>
      <c r="EM327" s="169">
        <f>+EL327+DW327</f>
        <v>35843643000</v>
      </c>
      <c r="EN327" s="595">
        <f>+EM327-DD327</f>
        <v>0</v>
      </c>
    </row>
    <row r="328" spans="1:144" ht="15" hidden="1" customHeight="1">
      <c r="A328" s="189">
        <v>0</v>
      </c>
      <c r="B328" s="189"/>
      <c r="C328" s="189"/>
      <c r="D328" s="433"/>
      <c r="E328" s="433"/>
      <c r="F328" s="434"/>
      <c r="G328" s="435"/>
      <c r="H328" s="189"/>
      <c r="I328" s="189"/>
      <c r="J328" s="189"/>
      <c r="K328" s="189"/>
      <c r="L328" s="189"/>
      <c r="M328" s="305"/>
      <c r="N328" s="189"/>
      <c r="O328" s="189"/>
      <c r="P328" s="189"/>
      <c r="Q328" s="189"/>
      <c r="R328" s="189"/>
      <c r="S328" s="189"/>
      <c r="T328" s="189"/>
      <c r="U328" s="436"/>
      <c r="V328" s="189"/>
      <c r="W328" s="433"/>
      <c r="X328" s="189"/>
      <c r="Y328" s="189"/>
      <c r="Z328" s="189"/>
      <c r="AA328" s="189"/>
      <c r="AB328" s="189"/>
      <c r="AC328" s="189"/>
      <c r="AD328" s="189"/>
      <c r="AE328" s="445"/>
      <c r="AF328" s="189"/>
      <c r="AG328" s="189"/>
      <c r="AH328" s="189"/>
      <c r="AI328" s="189"/>
      <c r="AJ328" s="189"/>
      <c r="AK328" s="189"/>
      <c r="AL328" s="189"/>
      <c r="AM328" s="189"/>
      <c r="AN328" s="189"/>
      <c r="AO328" s="189"/>
      <c r="AP328" s="189"/>
      <c r="AQ328" s="189"/>
      <c r="AR328" s="189"/>
      <c r="AS328" s="189"/>
      <c r="AT328" s="189"/>
      <c r="AU328" s="189"/>
      <c r="AV328" s="189"/>
      <c r="AW328" s="189"/>
      <c r="AX328" s="446"/>
      <c r="AY328" s="446"/>
      <c r="AZ328" s="189"/>
      <c r="BA328" s="189"/>
      <c r="BB328" s="189"/>
      <c r="BC328" s="189"/>
      <c r="BD328" s="189"/>
      <c r="BE328" s="189"/>
      <c r="BF328" s="189"/>
      <c r="BG328" s="189"/>
      <c r="BH328" s="189"/>
      <c r="BI328" s="189"/>
      <c r="BJ328" s="189"/>
      <c r="BK328" s="189"/>
      <c r="BL328" s="447"/>
      <c r="BM328" s="189"/>
      <c r="BN328" s="447"/>
      <c r="BO328" s="189"/>
      <c r="BP328" s="189"/>
      <c r="BQ328" s="189"/>
      <c r="BR328" s="189"/>
      <c r="BS328" s="189"/>
      <c r="BT328" s="189"/>
      <c r="BU328" s="189"/>
      <c r="BV328" s="189"/>
      <c r="BW328" s="865">
        <v>0</v>
      </c>
      <c r="BX328" s="189"/>
      <c r="BY328" s="189"/>
      <c r="BZ328" s="189"/>
      <c r="CA328" s="189"/>
      <c r="CB328" s="189"/>
      <c r="CC328" s="189"/>
      <c r="CD328" s="189"/>
      <c r="CE328" s="189"/>
      <c r="CF328" s="189"/>
      <c r="CG328" s="189"/>
      <c r="CH328" s="189"/>
      <c r="CI328" s="189"/>
      <c r="CJ328" s="189"/>
      <c r="CK328" s="189"/>
      <c r="CL328" s="189"/>
      <c r="CM328" s="189"/>
      <c r="CN328" s="189"/>
      <c r="CO328" s="189"/>
      <c r="CP328" s="189"/>
      <c r="CQ328" s="189"/>
      <c r="CR328" s="189"/>
      <c r="CS328" s="189"/>
      <c r="CT328" s="189"/>
      <c r="CU328" s="189"/>
      <c r="CV328" s="189"/>
      <c r="CW328" s="189"/>
      <c r="CX328" s="189"/>
      <c r="CY328" s="189"/>
      <c r="CZ328" s="189"/>
      <c r="DA328" s="189"/>
      <c r="DB328" s="189"/>
      <c r="DC328" s="189"/>
      <c r="DD328" s="65"/>
      <c r="DE328" s="437"/>
      <c r="DF328" s="437"/>
      <c r="DG328" s="223"/>
      <c r="DH328" s="438"/>
      <c r="DI328" s="30"/>
      <c r="DJ328" s="189">
        <f t="shared" ref="DJ328:DJ334" si="512">+BW328+BX328+BY328+BZ328+CA328+CB328+CC328+CD328+CE328+CF328+CG328+CH328+CI328</f>
        <v>0</v>
      </c>
      <c r="DK328" s="189"/>
      <c r="DL328" s="189">
        <f t="shared" ref="DL328:DN329" si="513">+CN328+CO328</f>
        <v>0</v>
      </c>
      <c r="DM328" s="189">
        <f t="shared" si="513"/>
        <v>0</v>
      </c>
      <c r="DN328" s="189">
        <f t="shared" si="513"/>
        <v>0</v>
      </c>
      <c r="DO328" s="189"/>
      <c r="DP328" s="189"/>
      <c r="DQ328" s="189"/>
      <c r="DR328" s="189"/>
      <c r="DS328" s="189"/>
      <c r="DT328" s="189"/>
      <c r="DU328" s="189"/>
      <c r="DV328" s="189"/>
      <c r="DW328" s="189"/>
      <c r="DX328" s="189">
        <f>+Z328+AA328+AB328+AC328+AD328+AF328+AJ328+AK328+AL328+AM328+AN328+AO328+AP328+AQ328+AR328+AS328+AT328+AU328+AV328+BF328+BG328+BH328+BI328+BT328</f>
        <v>0</v>
      </c>
      <c r="DY328" s="189"/>
      <c r="DZ328" s="189"/>
      <c r="EA328" s="189"/>
      <c r="EB328" s="189"/>
      <c r="EC328" s="189"/>
      <c r="ED328" s="189"/>
      <c r="EE328" s="189"/>
      <c r="EF328" s="189"/>
      <c r="EG328" s="189"/>
      <c r="EH328" s="189"/>
      <c r="EI328" s="189"/>
      <c r="EJ328" s="189"/>
      <c r="EK328" s="189">
        <f>+BS328</f>
        <v>0</v>
      </c>
      <c r="EL328" s="189"/>
      <c r="EM328" s="189"/>
      <c r="EN328" s="189">
        <f>+EM328-DD328</f>
        <v>0</v>
      </c>
    </row>
    <row r="329" spans="1:144" s="304" customFormat="1" ht="24.75" hidden="1" customHeight="1">
      <c r="A329" s="288" t="s">
        <v>221</v>
      </c>
      <c r="B329" s="289" t="s">
        <v>348</v>
      </c>
      <c r="C329" s="289" t="s">
        <v>751</v>
      </c>
      <c r="D329" s="290" t="s">
        <v>316</v>
      </c>
      <c r="E329" s="290" t="s">
        <v>318</v>
      </c>
      <c r="F329" s="291"/>
      <c r="G329" s="291"/>
      <c r="H329" s="292"/>
      <c r="I329" s="292"/>
      <c r="J329" s="293"/>
      <c r="K329" s="294"/>
      <c r="L329" s="293" t="s">
        <v>319</v>
      </c>
      <c r="M329" s="305"/>
      <c r="N329" s="293"/>
      <c r="O329" s="293"/>
      <c r="P329" s="293"/>
      <c r="Q329" s="293"/>
      <c r="R329" s="293"/>
      <c r="S329" s="293"/>
      <c r="T329" s="293"/>
      <c r="U329" s="293"/>
      <c r="V329" s="295"/>
      <c r="W329" s="296"/>
      <c r="X329" s="297"/>
      <c r="Y329" s="297"/>
      <c r="Z329" s="295">
        <f>+Z330+Z332+Z334+Z336+Z338+Z340+Z342+Z344</f>
        <v>0</v>
      </c>
      <c r="AA329" s="295">
        <f t="shared" ref="AA329:CQ329" si="514">+AA330+AA332+AA334+AA336+AA338+AA340+AA342+AA344</f>
        <v>0</v>
      </c>
      <c r="AB329" s="295">
        <f t="shared" si="514"/>
        <v>0</v>
      </c>
      <c r="AC329" s="295">
        <f t="shared" si="514"/>
        <v>0</v>
      </c>
      <c r="AD329" s="295">
        <f t="shared" si="514"/>
        <v>0</v>
      </c>
      <c r="AE329" s="295">
        <f t="shared" si="514"/>
        <v>0</v>
      </c>
      <c r="AF329" s="295">
        <f t="shared" si="514"/>
        <v>0</v>
      </c>
      <c r="AG329" s="295">
        <f t="shared" si="514"/>
        <v>0</v>
      </c>
      <c r="AH329" s="295">
        <f t="shared" si="514"/>
        <v>0</v>
      </c>
      <c r="AI329" s="295">
        <f t="shared" si="514"/>
        <v>0</v>
      </c>
      <c r="AJ329" s="295">
        <f t="shared" si="514"/>
        <v>0</v>
      </c>
      <c r="AK329" s="295">
        <f t="shared" si="514"/>
        <v>0</v>
      </c>
      <c r="AL329" s="295">
        <f t="shared" si="514"/>
        <v>0</v>
      </c>
      <c r="AM329" s="295">
        <f t="shared" si="514"/>
        <v>0</v>
      </c>
      <c r="AN329" s="295">
        <f t="shared" si="514"/>
        <v>0</v>
      </c>
      <c r="AO329" s="295">
        <f t="shared" si="514"/>
        <v>0</v>
      </c>
      <c r="AP329" s="295">
        <f t="shared" si="514"/>
        <v>0</v>
      </c>
      <c r="AQ329" s="295">
        <f t="shared" si="514"/>
        <v>0</v>
      </c>
      <c r="AR329" s="295">
        <f t="shared" si="514"/>
        <v>0</v>
      </c>
      <c r="AS329" s="295">
        <f t="shared" si="514"/>
        <v>0</v>
      </c>
      <c r="AT329" s="295">
        <f t="shared" si="514"/>
        <v>0</v>
      </c>
      <c r="AU329" s="295">
        <f t="shared" si="514"/>
        <v>0</v>
      </c>
      <c r="AV329" s="295">
        <f t="shared" si="514"/>
        <v>0</v>
      </c>
      <c r="AW329" s="295"/>
      <c r="AX329" s="299">
        <f t="shared" ref="AX329" si="515">+AX330+AX332+AX334+AX336+AX338+AX340+AX342+AX344</f>
        <v>0</v>
      </c>
      <c r="AY329" s="299">
        <f t="shared" ref="AY329" si="516">+AY330+AY332+AY334+AY336+AY338+AY340+AY342+AY344</f>
        <v>0</v>
      </c>
      <c r="AZ329" s="295">
        <f t="shared" si="514"/>
        <v>0</v>
      </c>
      <c r="BA329" s="295">
        <f t="shared" si="514"/>
        <v>0</v>
      </c>
      <c r="BB329" s="295">
        <f t="shared" si="514"/>
        <v>0</v>
      </c>
      <c r="BC329" s="295">
        <f t="shared" si="514"/>
        <v>0</v>
      </c>
      <c r="BD329" s="295">
        <f t="shared" si="514"/>
        <v>0</v>
      </c>
      <c r="BE329" s="295">
        <f t="shared" si="514"/>
        <v>0</v>
      </c>
      <c r="BF329" s="295">
        <f t="shared" si="514"/>
        <v>0</v>
      </c>
      <c r="BG329" s="295">
        <f t="shared" si="514"/>
        <v>0</v>
      </c>
      <c r="BH329" s="295">
        <f t="shared" si="514"/>
        <v>0</v>
      </c>
      <c r="BI329" s="295">
        <f t="shared" si="514"/>
        <v>0</v>
      </c>
      <c r="BJ329" s="295">
        <f t="shared" si="514"/>
        <v>0</v>
      </c>
      <c r="BK329" s="295">
        <f t="shared" si="514"/>
        <v>0</v>
      </c>
      <c r="BL329" s="300"/>
      <c r="BM329" s="295">
        <f t="shared" ref="BM329" si="517">+BM330+BM332+BM334+BM336+BM338+BM340+BM342+BM344</f>
        <v>0</v>
      </c>
      <c r="BN329" s="300">
        <f t="shared" si="514"/>
        <v>0</v>
      </c>
      <c r="BO329" s="295">
        <f t="shared" si="514"/>
        <v>0</v>
      </c>
      <c r="BP329" s="295">
        <f t="shared" si="514"/>
        <v>0</v>
      </c>
      <c r="BQ329" s="295">
        <f t="shared" si="514"/>
        <v>0</v>
      </c>
      <c r="BR329" s="295">
        <f t="shared" si="514"/>
        <v>0</v>
      </c>
      <c r="BS329" s="295">
        <f t="shared" si="514"/>
        <v>0</v>
      </c>
      <c r="BT329" s="295">
        <f t="shared" si="514"/>
        <v>0</v>
      </c>
      <c r="BU329" s="295">
        <f t="shared" si="514"/>
        <v>0</v>
      </c>
      <c r="BV329" s="295">
        <f t="shared" si="514"/>
        <v>0</v>
      </c>
      <c r="BW329" s="854">
        <f t="shared" si="514"/>
        <v>6260060261</v>
      </c>
      <c r="BX329" s="295">
        <f t="shared" si="514"/>
        <v>0</v>
      </c>
      <c r="BY329" s="295">
        <f t="shared" si="514"/>
        <v>0</v>
      </c>
      <c r="BZ329" s="295">
        <f t="shared" si="514"/>
        <v>0</v>
      </c>
      <c r="CA329" s="295">
        <f t="shared" si="514"/>
        <v>0</v>
      </c>
      <c r="CB329" s="295">
        <f t="shared" si="514"/>
        <v>0</v>
      </c>
      <c r="CC329" s="295">
        <f t="shared" si="514"/>
        <v>0</v>
      </c>
      <c r="CD329" s="295">
        <f t="shared" si="514"/>
        <v>0</v>
      </c>
      <c r="CE329" s="295">
        <f t="shared" si="514"/>
        <v>0</v>
      </c>
      <c r="CF329" s="295">
        <f t="shared" si="514"/>
        <v>0</v>
      </c>
      <c r="CG329" s="295">
        <f t="shared" si="514"/>
        <v>0</v>
      </c>
      <c r="CH329" s="295">
        <f t="shared" si="514"/>
        <v>31203599279</v>
      </c>
      <c r="CI329" s="295">
        <f t="shared" si="514"/>
        <v>941876460</v>
      </c>
      <c r="CJ329" s="295">
        <f t="shared" si="514"/>
        <v>0</v>
      </c>
      <c r="CK329" s="295">
        <f t="shared" si="514"/>
        <v>0</v>
      </c>
      <c r="CL329" s="295">
        <f t="shared" si="514"/>
        <v>0</v>
      </c>
      <c r="CM329" s="295">
        <f t="shared" si="514"/>
        <v>0</v>
      </c>
      <c r="CN329" s="295">
        <f t="shared" si="514"/>
        <v>0</v>
      </c>
      <c r="CO329" s="295">
        <f t="shared" si="514"/>
        <v>0</v>
      </c>
      <c r="CP329" s="295">
        <f t="shared" si="514"/>
        <v>0</v>
      </c>
      <c r="CQ329" s="295">
        <f t="shared" si="514"/>
        <v>0</v>
      </c>
      <c r="CR329" s="295">
        <f t="shared" ref="CR329:DD329" si="518">+CR330+CR332+CR334+CR336+CR338+CR340+CR342+CR344</f>
        <v>0</v>
      </c>
      <c r="CS329" s="295">
        <f t="shared" si="518"/>
        <v>0</v>
      </c>
      <c r="CT329" s="295">
        <f t="shared" si="518"/>
        <v>0</v>
      </c>
      <c r="CU329" s="295">
        <f t="shared" si="518"/>
        <v>0</v>
      </c>
      <c r="CV329" s="295">
        <f t="shared" si="518"/>
        <v>0</v>
      </c>
      <c r="CW329" s="295">
        <f t="shared" si="518"/>
        <v>38405536000</v>
      </c>
      <c r="CX329" s="295">
        <f t="shared" si="518"/>
        <v>0</v>
      </c>
      <c r="CY329" s="295">
        <f t="shared" si="518"/>
        <v>0</v>
      </c>
      <c r="CZ329" s="295">
        <f t="shared" ref="CZ329" si="519">+CZ330+CZ332+CZ334+CZ336+CZ338+CZ340+CZ342+CZ344</f>
        <v>0</v>
      </c>
      <c r="DA329" s="295">
        <f t="shared" si="518"/>
        <v>0</v>
      </c>
      <c r="DB329" s="295">
        <f t="shared" si="518"/>
        <v>0</v>
      </c>
      <c r="DC329" s="295">
        <f t="shared" si="518"/>
        <v>38405536000</v>
      </c>
      <c r="DD329" s="295">
        <f t="shared" si="518"/>
        <v>38405536000</v>
      </c>
      <c r="DE329" s="301"/>
      <c r="DF329" s="301"/>
      <c r="DG329" s="223"/>
      <c r="DH329" s="302"/>
      <c r="DI329" s="303"/>
      <c r="DJ329" s="295">
        <f t="shared" si="512"/>
        <v>38405536000</v>
      </c>
      <c r="DK329" s="295">
        <f>+DK330+DK332+DK344</f>
        <v>0</v>
      </c>
      <c r="DL329" s="295">
        <f t="shared" si="513"/>
        <v>0</v>
      </c>
      <c r="DM329" s="295">
        <f t="shared" si="513"/>
        <v>0</v>
      </c>
      <c r="DN329" s="295">
        <f t="shared" si="513"/>
        <v>0</v>
      </c>
      <c r="DO329" s="295">
        <f t="shared" ref="DO329:EN329" si="520">+DO330+DO332+DO344</f>
        <v>0</v>
      </c>
      <c r="DP329" s="295">
        <f t="shared" si="520"/>
        <v>0</v>
      </c>
      <c r="DQ329" s="295">
        <f t="shared" si="520"/>
        <v>0</v>
      </c>
      <c r="DR329" s="295">
        <f t="shared" si="520"/>
        <v>0</v>
      </c>
      <c r="DS329" s="295">
        <f t="shared" si="520"/>
        <v>0</v>
      </c>
      <c r="DT329" s="295">
        <f t="shared" si="520"/>
        <v>0</v>
      </c>
      <c r="DU329" s="295">
        <f t="shared" si="520"/>
        <v>0</v>
      </c>
      <c r="DV329" s="295">
        <f t="shared" si="520"/>
        <v>0</v>
      </c>
      <c r="DW329" s="295">
        <f t="shared" si="520"/>
        <v>13996668000</v>
      </c>
      <c r="DX329" s="295">
        <f t="shared" si="520"/>
        <v>0</v>
      </c>
      <c r="DY329" s="295">
        <f t="shared" si="520"/>
        <v>0</v>
      </c>
      <c r="DZ329" s="295">
        <f t="shared" si="520"/>
        <v>0</v>
      </c>
      <c r="EA329" s="295">
        <f t="shared" si="520"/>
        <v>0</v>
      </c>
      <c r="EB329" s="295">
        <f t="shared" si="520"/>
        <v>0</v>
      </c>
      <c r="EC329" s="295">
        <f t="shared" si="520"/>
        <v>0</v>
      </c>
      <c r="ED329" s="295">
        <f t="shared" si="520"/>
        <v>0</v>
      </c>
      <c r="EE329" s="295">
        <f t="shared" si="520"/>
        <v>0</v>
      </c>
      <c r="EF329" s="295">
        <f t="shared" si="520"/>
        <v>0</v>
      </c>
      <c r="EG329" s="295">
        <f t="shared" si="520"/>
        <v>0</v>
      </c>
      <c r="EH329" s="295">
        <f t="shared" si="520"/>
        <v>0</v>
      </c>
      <c r="EI329" s="295">
        <f t="shared" si="520"/>
        <v>0</v>
      </c>
      <c r="EJ329" s="295">
        <f t="shared" si="520"/>
        <v>0</v>
      </c>
      <c r="EK329" s="295">
        <f t="shared" si="520"/>
        <v>0</v>
      </c>
      <c r="EL329" s="295">
        <f t="shared" si="520"/>
        <v>0</v>
      </c>
      <c r="EM329" s="295">
        <f t="shared" si="520"/>
        <v>13996668000</v>
      </c>
      <c r="EN329" s="295">
        <f t="shared" si="520"/>
        <v>0</v>
      </c>
    </row>
    <row r="330" spans="1:144" s="326" customFormat="1" ht="24.75" hidden="1" customHeight="1">
      <c r="A330" s="305" t="s">
        <v>775</v>
      </c>
      <c r="B330" s="306" t="s">
        <v>348</v>
      </c>
      <c r="C330" s="307" t="s">
        <v>751</v>
      </c>
      <c r="D330" s="308" t="s">
        <v>316</v>
      </c>
      <c r="E330" s="308" t="s">
        <v>318</v>
      </c>
      <c r="F330" s="402" t="s">
        <v>756</v>
      </c>
      <c r="G330" s="310" t="str">
        <f>MID(F330,14,7)</f>
        <v>1905042</v>
      </c>
      <c r="H330" s="442">
        <v>1905042</v>
      </c>
      <c r="I330" s="311">
        <f>+G330-H330</f>
        <v>0</v>
      </c>
      <c r="J330" s="312" t="s">
        <v>758</v>
      </c>
      <c r="K330" s="369" t="s">
        <v>772</v>
      </c>
      <c r="L330" s="312" t="s">
        <v>759</v>
      </c>
      <c r="M330" s="305" t="s">
        <v>775</v>
      </c>
      <c r="N330" s="312" t="s">
        <v>776</v>
      </c>
      <c r="O330" s="312" t="s">
        <v>760</v>
      </c>
      <c r="P330" s="314" t="str">
        <f>MID(C330,1,7)</f>
        <v>O230117</v>
      </c>
      <c r="Q330" s="314" t="str">
        <f>MID(H330,1,4)</f>
        <v>1905</v>
      </c>
      <c r="R330" s="314" t="str">
        <f>MID(C330,14,8)</f>
        <v>20240200</v>
      </c>
      <c r="S330" s="314" t="str">
        <f>MID(O330,1,2)</f>
        <v>29</v>
      </c>
      <c r="T330" s="314" t="str">
        <f>MID(H330,5,3)</f>
        <v>042</v>
      </c>
      <c r="U330" s="312" t="str">
        <f>CONCATENATE(P330,Q330,R330,S330,T330)</f>
        <v>O23011719052024020029042</v>
      </c>
      <c r="V330" s="315" t="s">
        <v>345</v>
      </c>
      <c r="W330" s="339" t="s">
        <v>346</v>
      </c>
      <c r="X330" s="316">
        <v>10</v>
      </c>
      <c r="Y330" s="317" t="s">
        <v>347</v>
      </c>
      <c r="Z330" s="318">
        <v>0</v>
      </c>
      <c r="AA330" s="318">
        <v>0</v>
      </c>
      <c r="AB330" s="318">
        <v>0</v>
      </c>
      <c r="AC330" s="318">
        <v>0</v>
      </c>
      <c r="AD330" s="318">
        <v>0</v>
      </c>
      <c r="AE330" s="319">
        <v>0</v>
      </c>
      <c r="AF330" s="318">
        <v>0</v>
      </c>
      <c r="AG330" s="318">
        <v>0</v>
      </c>
      <c r="AH330" s="318">
        <v>0</v>
      </c>
      <c r="AI330" s="318">
        <v>0</v>
      </c>
      <c r="AJ330" s="318">
        <v>0</v>
      </c>
      <c r="AK330" s="318">
        <v>0</v>
      </c>
      <c r="AL330" s="318">
        <v>0</v>
      </c>
      <c r="AM330" s="318">
        <v>0</v>
      </c>
      <c r="AN330" s="318">
        <v>0</v>
      </c>
      <c r="AO330" s="318">
        <v>0</v>
      </c>
      <c r="AP330" s="318">
        <v>0</v>
      </c>
      <c r="AQ330" s="318">
        <v>0</v>
      </c>
      <c r="AR330" s="318">
        <v>0</v>
      </c>
      <c r="AS330" s="318">
        <v>0</v>
      </c>
      <c r="AT330" s="318">
        <v>0</v>
      </c>
      <c r="AU330" s="318">
        <v>0</v>
      </c>
      <c r="AV330" s="318">
        <v>0</v>
      </c>
      <c r="AW330" s="320">
        <v>0</v>
      </c>
      <c r="AX330" s="321">
        <v>0</v>
      </c>
      <c r="AY330" s="321">
        <v>0</v>
      </c>
      <c r="AZ330" s="318">
        <f>SUM(Z330:AY331)</f>
        <v>0</v>
      </c>
      <c r="BA330" s="318">
        <v>0</v>
      </c>
      <c r="BB330" s="318">
        <v>0</v>
      </c>
      <c r="BC330" s="318">
        <v>0</v>
      </c>
      <c r="BD330" s="318">
        <v>0</v>
      </c>
      <c r="BE330" s="318">
        <v>0</v>
      </c>
      <c r="BF330" s="318">
        <v>0</v>
      </c>
      <c r="BG330" s="318">
        <v>0</v>
      </c>
      <c r="BH330" s="318">
        <v>0</v>
      </c>
      <c r="BI330" s="318">
        <v>0</v>
      </c>
      <c r="BJ330" s="318">
        <v>0</v>
      </c>
      <c r="BK330" s="318">
        <v>0</v>
      </c>
      <c r="BL330" s="320">
        <v>0</v>
      </c>
      <c r="BM330" s="318">
        <v>0</v>
      </c>
      <c r="BN330" s="320">
        <v>0</v>
      </c>
      <c r="BO330" s="318">
        <v>0</v>
      </c>
      <c r="BP330" s="318">
        <v>0</v>
      </c>
      <c r="BQ330" s="318">
        <v>0</v>
      </c>
      <c r="BR330" s="318">
        <v>0</v>
      </c>
      <c r="BS330" s="318">
        <v>0</v>
      </c>
      <c r="BT330" s="318">
        <v>0</v>
      </c>
      <c r="BU330" s="318">
        <f>SUM(BA330:BT330)</f>
        <v>0</v>
      </c>
      <c r="BV330" s="318">
        <f>+BU330+AZ330</f>
        <v>0</v>
      </c>
      <c r="BW330" s="855">
        <v>4037820704</v>
      </c>
      <c r="BX330" s="318">
        <v>0</v>
      </c>
      <c r="BY330" s="318">
        <v>0</v>
      </c>
      <c r="BZ330" s="318">
        <v>0</v>
      </c>
      <c r="CA330" s="318">
        <v>0</v>
      </c>
      <c r="CB330" s="318">
        <v>0</v>
      </c>
      <c r="CC330" s="318">
        <v>0</v>
      </c>
      <c r="CD330" s="318">
        <v>0</v>
      </c>
      <c r="CE330" s="318">
        <v>0</v>
      </c>
      <c r="CF330" s="318">
        <v>0</v>
      </c>
      <c r="CG330" s="318">
        <v>0</v>
      </c>
      <c r="CH330" s="318">
        <v>4762015110</v>
      </c>
      <c r="CI330" s="318">
        <v>148145186</v>
      </c>
      <c r="CJ330" s="318">
        <v>0</v>
      </c>
      <c r="CK330" s="318">
        <v>0</v>
      </c>
      <c r="CL330" s="318">
        <v>0</v>
      </c>
      <c r="CM330" s="318">
        <v>0</v>
      </c>
      <c r="CN330" s="318">
        <v>0</v>
      </c>
      <c r="CO330" s="318">
        <v>0</v>
      </c>
      <c r="CP330" s="318">
        <v>0</v>
      </c>
      <c r="CQ330" s="318">
        <v>0</v>
      </c>
      <c r="CR330" s="318">
        <v>0</v>
      </c>
      <c r="CS330" s="318">
        <v>0</v>
      </c>
      <c r="CT330" s="318">
        <v>0</v>
      </c>
      <c r="CU330" s="318">
        <v>0</v>
      </c>
      <c r="CV330" s="318">
        <v>0</v>
      </c>
      <c r="CW330" s="318">
        <f>SUM(BW330:CV330)</f>
        <v>8947981000</v>
      </c>
      <c r="CX330" s="318">
        <v>0</v>
      </c>
      <c r="CY330" s="318">
        <v>0</v>
      </c>
      <c r="CZ330" s="318">
        <v>0</v>
      </c>
      <c r="DA330" s="318">
        <v>0</v>
      </c>
      <c r="DB330" s="318">
        <f>SUM(CX330:DA330)</f>
        <v>0</v>
      </c>
      <c r="DC330" s="318">
        <f>+DB330+CW330</f>
        <v>8947981000</v>
      </c>
      <c r="DD330" s="318">
        <f>+DC330+BV330</f>
        <v>8947981000</v>
      </c>
      <c r="DE330" s="322">
        <f>ROUND(SUM(DD330),-3)</f>
        <v>8947981000</v>
      </c>
      <c r="DF330" s="322">
        <f>+DE330-DD330</f>
        <v>0</v>
      </c>
      <c r="DG330" s="223"/>
      <c r="DH330" s="324"/>
      <c r="DI330" s="167"/>
      <c r="DJ330" s="196">
        <f t="shared" si="512"/>
        <v>8947981000</v>
      </c>
      <c r="DK330" s="196">
        <f>+CK330+CL330+CM330+CN330</f>
        <v>0</v>
      </c>
      <c r="DL330" s="196">
        <f>+CO330</f>
        <v>0</v>
      </c>
      <c r="DM330" s="196">
        <f>+CP330</f>
        <v>0</v>
      </c>
      <c r="DN330" s="196">
        <f>+CQ330</f>
        <v>0</v>
      </c>
      <c r="DO330" s="196">
        <f>+CX330</f>
        <v>0</v>
      </c>
      <c r="DP330" s="196">
        <f>+CY330+CZ330+DA330</f>
        <v>0</v>
      </c>
      <c r="DQ330" s="196">
        <f>+CS330</f>
        <v>0</v>
      </c>
      <c r="DR330" s="196">
        <v>0</v>
      </c>
      <c r="DS330" s="196">
        <f>+CR330</f>
        <v>0</v>
      </c>
      <c r="DT330" s="196">
        <f>+CT330</f>
        <v>0</v>
      </c>
      <c r="DU330" s="196">
        <f>+CU330</f>
        <v>0</v>
      </c>
      <c r="DV330" s="196">
        <f>+CV330</f>
        <v>0</v>
      </c>
      <c r="DW330" s="196">
        <f>SUM(DJ330:DV330)</f>
        <v>8947981000</v>
      </c>
      <c r="DX330" s="196">
        <f>+Z330+AA330+AB330+AC330+AD330+AE330+AF330+AJ330+AK330+AL330+AM330+AN330+AO330+AP330+AQ330+AR330+AS330+AT330+AU330+AV330+BF330+AW330+AX330+AY330+BG330+BH330+BI330</f>
        <v>0</v>
      </c>
      <c r="DY330" s="196">
        <f>+AG330+AH330</f>
        <v>0</v>
      </c>
      <c r="DZ330" s="196">
        <f>+AH330</f>
        <v>0</v>
      </c>
      <c r="EA330" s="196">
        <f>+AI330</f>
        <v>0</v>
      </c>
      <c r="EB330" s="196">
        <f>+BA330</f>
        <v>0</v>
      </c>
      <c r="EC330" s="196">
        <f>+BJ330+BK330+BL330+BN330+BM330+BT330</f>
        <v>0</v>
      </c>
      <c r="ED330" s="196">
        <f>+BP330</f>
        <v>0</v>
      </c>
      <c r="EE330" s="196">
        <f>+BQ330</f>
        <v>0</v>
      </c>
      <c r="EF330" s="196">
        <f>+BO330</f>
        <v>0</v>
      </c>
      <c r="EG330" s="196">
        <f>+BB330+BC330</f>
        <v>0</v>
      </c>
      <c r="EH330" s="196">
        <f>+BD330</f>
        <v>0</v>
      </c>
      <c r="EI330" s="196">
        <f>+BE330</f>
        <v>0</v>
      </c>
      <c r="EJ330" s="196">
        <f>+BR330</f>
        <v>0</v>
      </c>
      <c r="EK330" s="196">
        <f>+BS330</f>
        <v>0</v>
      </c>
      <c r="EL330" s="196">
        <f>SUM(DX330:EK330)</f>
        <v>0</v>
      </c>
      <c r="EM330" s="169">
        <f>+EL330+DW330</f>
        <v>8947981000</v>
      </c>
      <c r="EN330" s="325">
        <f>+EM330-DD330</f>
        <v>0</v>
      </c>
    </row>
    <row r="331" spans="1:144" ht="18.75" hidden="1" customHeight="1">
      <c r="A331" s="147">
        <v>0</v>
      </c>
      <c r="B331" s="363"/>
      <c r="C331" s="364"/>
      <c r="D331" s="342"/>
      <c r="E331" s="342"/>
      <c r="F331" s="495"/>
      <c r="G331" s="496"/>
      <c r="H331" s="369"/>
      <c r="I331" s="596"/>
      <c r="J331" s="345"/>
      <c r="K331" s="369"/>
      <c r="L331" s="345"/>
      <c r="M331" s="305"/>
      <c r="N331" s="345"/>
      <c r="O331" s="345"/>
      <c r="P331" s="346"/>
      <c r="Q331" s="346"/>
      <c r="R331" s="346"/>
      <c r="S331" s="346"/>
      <c r="T331" s="346"/>
      <c r="U331" s="347"/>
      <c r="V331" s="348"/>
      <c r="W331" s="349"/>
      <c r="X331" s="350"/>
      <c r="Y331" s="351"/>
      <c r="Z331" s="352"/>
      <c r="AA331" s="352"/>
      <c r="AB331" s="352"/>
      <c r="AC331" s="352"/>
      <c r="AD331" s="352"/>
      <c r="AE331" s="353"/>
      <c r="AF331" s="352"/>
      <c r="AG331" s="352"/>
      <c r="AH331" s="352"/>
      <c r="AI331" s="352"/>
      <c r="AJ331" s="352"/>
      <c r="AK331" s="352"/>
      <c r="AL331" s="352"/>
      <c r="AM331" s="352"/>
      <c r="AN331" s="352"/>
      <c r="AO331" s="352"/>
      <c r="AP331" s="352"/>
      <c r="AQ331" s="352"/>
      <c r="AR331" s="352"/>
      <c r="AS331" s="352"/>
      <c r="AT331" s="352"/>
      <c r="AU331" s="352"/>
      <c r="AV331" s="352"/>
      <c r="AW331" s="352"/>
      <c r="AX331" s="321"/>
      <c r="AY331" s="321"/>
      <c r="AZ331" s="352"/>
      <c r="BA331" s="352"/>
      <c r="BB331" s="352"/>
      <c r="BC331" s="352"/>
      <c r="BD331" s="352"/>
      <c r="BE331" s="352"/>
      <c r="BF331" s="352"/>
      <c r="BG331" s="352"/>
      <c r="BH331" s="352"/>
      <c r="BI331" s="352"/>
      <c r="BJ331" s="352"/>
      <c r="BK331" s="352"/>
      <c r="BL331" s="320"/>
      <c r="BM331" s="352"/>
      <c r="BN331" s="320"/>
      <c r="BO331" s="352"/>
      <c r="BP331" s="352"/>
      <c r="BQ331" s="352"/>
      <c r="BR331" s="352"/>
      <c r="BS331" s="352"/>
      <c r="BT331" s="352"/>
      <c r="BU331" s="352"/>
      <c r="BV331" s="352"/>
      <c r="BW331" s="857">
        <v>0</v>
      </c>
      <c r="BX331" s="352"/>
      <c r="BY331" s="352"/>
      <c r="BZ331" s="352"/>
      <c r="CA331" s="352"/>
      <c r="CB331" s="352"/>
      <c r="CC331" s="352"/>
      <c r="CD331" s="352"/>
      <c r="CE331" s="352"/>
      <c r="CF331" s="352"/>
      <c r="CG331" s="352"/>
      <c r="CH331" s="352"/>
      <c r="CI331" s="352"/>
      <c r="CJ331" s="352"/>
      <c r="CK331" s="352"/>
      <c r="CL331" s="352"/>
      <c r="CM331" s="352"/>
      <c r="CN331" s="352"/>
      <c r="CO331" s="352"/>
      <c r="CP331" s="352"/>
      <c r="CQ331" s="352"/>
      <c r="CR331" s="352"/>
      <c r="CS331" s="352"/>
      <c r="CT331" s="352"/>
      <c r="CU331" s="352"/>
      <c r="CV331" s="352"/>
      <c r="CW331" s="352"/>
      <c r="CX331" s="352"/>
      <c r="CY331" s="352"/>
      <c r="CZ331" s="352"/>
      <c r="DA331" s="352"/>
      <c r="DB331" s="352"/>
      <c r="DC331" s="352"/>
      <c r="DD331" s="352"/>
      <c r="DE331" s="354"/>
      <c r="DF331" s="354"/>
      <c r="DG331" s="223"/>
      <c r="DH331" s="324"/>
      <c r="DI331" s="355"/>
      <c r="DJ331" s="356">
        <f t="shared" si="512"/>
        <v>0</v>
      </c>
      <c r="DK331" s="356"/>
      <c r="DL331" s="356">
        <f>+CN331+CO331</f>
        <v>0</v>
      </c>
      <c r="DM331" s="356">
        <f>+CO331+CP331</f>
        <v>0</v>
      </c>
      <c r="DN331" s="356">
        <f>+CP331+CQ331</f>
        <v>0</v>
      </c>
      <c r="DO331" s="356"/>
      <c r="DP331" s="356"/>
      <c r="DQ331" s="356"/>
      <c r="DR331" s="356"/>
      <c r="DS331" s="356"/>
      <c r="DT331" s="356"/>
      <c r="DU331" s="356"/>
      <c r="DV331" s="356"/>
      <c r="DW331" s="356"/>
      <c r="DX331" s="356">
        <f>+Z331+AA331+AB331+AC331+AD331+AF331+AJ331+AK331+AL331+AM331+AN331+AO331+AP331+AQ331+AR331+AS331+AT331+AU331+AV331+BF331+BG331+BH331+BI331+BT331</f>
        <v>0</v>
      </c>
      <c r="DY331" s="356"/>
      <c r="DZ331" s="356"/>
      <c r="EA331" s="356"/>
      <c r="EB331" s="356"/>
      <c r="EC331" s="356"/>
      <c r="ED331" s="356"/>
      <c r="EE331" s="356"/>
      <c r="EF331" s="356"/>
      <c r="EG331" s="356"/>
      <c r="EH331" s="356"/>
      <c r="EI331" s="356"/>
      <c r="EJ331" s="356"/>
      <c r="EK331" s="356">
        <f>+BS331</f>
        <v>0</v>
      </c>
      <c r="EL331" s="356"/>
      <c r="EM331" s="356"/>
      <c r="EN331" s="597">
        <f>+EM331-DD331</f>
        <v>0</v>
      </c>
    </row>
    <row r="332" spans="1:144" s="326" customFormat="1" ht="24.75" hidden="1" customHeight="1">
      <c r="A332" s="305" t="s">
        <v>777</v>
      </c>
      <c r="B332" s="306" t="s">
        <v>348</v>
      </c>
      <c r="C332" s="307" t="s">
        <v>751</v>
      </c>
      <c r="D332" s="308" t="s">
        <v>316</v>
      </c>
      <c r="E332" s="308" t="s">
        <v>318</v>
      </c>
      <c r="F332" s="402" t="s">
        <v>765</v>
      </c>
      <c r="G332" s="310" t="str">
        <f>MID(F332,14,7)</f>
        <v>1905030</v>
      </c>
      <c r="H332" s="442">
        <v>1905030</v>
      </c>
      <c r="I332" s="311">
        <f>+G332-H332</f>
        <v>0</v>
      </c>
      <c r="J332" s="312" t="s">
        <v>766</v>
      </c>
      <c r="K332" s="369">
        <v>1901062</v>
      </c>
      <c r="L332" s="312" t="s">
        <v>767</v>
      </c>
      <c r="M332" s="305" t="s">
        <v>777</v>
      </c>
      <c r="N332" s="312" t="s">
        <v>778</v>
      </c>
      <c r="O332" s="312" t="s">
        <v>760</v>
      </c>
      <c r="P332" s="314" t="str">
        <f>MID(C332,1,7)</f>
        <v>O230117</v>
      </c>
      <c r="Q332" s="314" t="str">
        <f>MID(H332,1,4)</f>
        <v>1905</v>
      </c>
      <c r="R332" s="314" t="str">
        <f>MID(C332,14,8)</f>
        <v>20240200</v>
      </c>
      <c r="S332" s="314" t="str">
        <f>MID(O332,1,2)</f>
        <v>29</v>
      </c>
      <c r="T332" s="314" t="str">
        <f>MID(H332,5,3)</f>
        <v>030</v>
      </c>
      <c r="U332" s="312" t="str">
        <f>CONCATENATE(P332,Q332,R332,S332,T332)</f>
        <v>O23011719052024020029030</v>
      </c>
      <c r="V332" s="315" t="s">
        <v>345</v>
      </c>
      <c r="W332" s="339" t="s">
        <v>346</v>
      </c>
      <c r="X332" s="316">
        <v>10</v>
      </c>
      <c r="Y332" s="317" t="s">
        <v>347</v>
      </c>
      <c r="Z332" s="318">
        <v>0</v>
      </c>
      <c r="AA332" s="318">
        <v>0</v>
      </c>
      <c r="AB332" s="318">
        <v>0</v>
      </c>
      <c r="AC332" s="318">
        <v>0</v>
      </c>
      <c r="AD332" s="318">
        <v>0</v>
      </c>
      <c r="AE332" s="319">
        <v>0</v>
      </c>
      <c r="AF332" s="318">
        <v>0</v>
      </c>
      <c r="AG332" s="318">
        <v>0</v>
      </c>
      <c r="AH332" s="318">
        <v>0</v>
      </c>
      <c r="AI332" s="318">
        <v>0</v>
      </c>
      <c r="AJ332" s="318">
        <v>0</v>
      </c>
      <c r="AK332" s="318">
        <v>0</v>
      </c>
      <c r="AL332" s="318">
        <v>0</v>
      </c>
      <c r="AM332" s="318">
        <v>0</v>
      </c>
      <c r="AN332" s="318">
        <v>0</v>
      </c>
      <c r="AO332" s="318">
        <v>0</v>
      </c>
      <c r="AP332" s="318">
        <v>0</v>
      </c>
      <c r="AQ332" s="318">
        <v>0</v>
      </c>
      <c r="AR332" s="318">
        <v>0</v>
      </c>
      <c r="AS332" s="318">
        <v>0</v>
      </c>
      <c r="AT332" s="318">
        <v>0</v>
      </c>
      <c r="AU332" s="318">
        <v>0</v>
      </c>
      <c r="AV332" s="318">
        <v>0</v>
      </c>
      <c r="AW332" s="320">
        <v>0</v>
      </c>
      <c r="AX332" s="321">
        <v>0</v>
      </c>
      <c r="AY332" s="321">
        <v>0</v>
      </c>
      <c r="AZ332" s="318">
        <f>SUM(Z332:AY333)</f>
        <v>0</v>
      </c>
      <c r="BA332" s="318">
        <v>0</v>
      </c>
      <c r="BB332" s="318">
        <v>0</v>
      </c>
      <c r="BC332" s="318">
        <v>0</v>
      </c>
      <c r="BD332" s="318">
        <v>0</v>
      </c>
      <c r="BE332" s="318">
        <v>0</v>
      </c>
      <c r="BF332" s="318">
        <v>0</v>
      </c>
      <c r="BG332" s="318">
        <v>0</v>
      </c>
      <c r="BH332" s="318">
        <v>0</v>
      </c>
      <c r="BI332" s="318">
        <v>0</v>
      </c>
      <c r="BJ332" s="318">
        <v>0</v>
      </c>
      <c r="BK332" s="318">
        <v>0</v>
      </c>
      <c r="BL332" s="320">
        <v>0</v>
      </c>
      <c r="BM332" s="318">
        <v>0</v>
      </c>
      <c r="BN332" s="320">
        <v>0</v>
      </c>
      <c r="BO332" s="318">
        <v>0</v>
      </c>
      <c r="BP332" s="318">
        <v>0</v>
      </c>
      <c r="BQ332" s="318">
        <v>0</v>
      </c>
      <c r="BR332" s="318">
        <v>0</v>
      </c>
      <c r="BS332" s="318">
        <v>0</v>
      </c>
      <c r="BT332" s="318">
        <v>0</v>
      </c>
      <c r="BU332" s="318">
        <f>SUM(BA332:BT332)</f>
        <v>0</v>
      </c>
      <c r="BV332" s="318">
        <f>+BU332+AZ332</f>
        <v>0</v>
      </c>
      <c r="BW332" s="855">
        <v>595698296</v>
      </c>
      <c r="BX332" s="318">
        <v>0</v>
      </c>
      <c r="BY332" s="318">
        <v>0</v>
      </c>
      <c r="BZ332" s="318">
        <v>0</v>
      </c>
      <c r="CA332" s="318">
        <v>0</v>
      </c>
      <c r="CB332" s="318">
        <v>0</v>
      </c>
      <c r="CC332" s="318">
        <v>0</v>
      </c>
      <c r="CD332" s="318">
        <v>0</v>
      </c>
      <c r="CE332" s="318">
        <v>0</v>
      </c>
      <c r="CF332" s="318">
        <v>0</v>
      </c>
      <c r="CG332" s="318">
        <v>0</v>
      </c>
      <c r="CH332" s="318">
        <v>780233938</v>
      </c>
      <c r="CI332" s="318">
        <v>23890766</v>
      </c>
      <c r="CJ332" s="318">
        <v>0</v>
      </c>
      <c r="CK332" s="318">
        <v>0</v>
      </c>
      <c r="CL332" s="318">
        <v>0</v>
      </c>
      <c r="CM332" s="318">
        <v>0</v>
      </c>
      <c r="CN332" s="318">
        <v>0</v>
      </c>
      <c r="CO332" s="318">
        <v>0</v>
      </c>
      <c r="CP332" s="318">
        <v>0</v>
      </c>
      <c r="CQ332" s="318">
        <v>0</v>
      </c>
      <c r="CR332" s="318">
        <v>0</v>
      </c>
      <c r="CS332" s="318">
        <v>0</v>
      </c>
      <c r="CT332" s="318">
        <v>0</v>
      </c>
      <c r="CU332" s="318">
        <v>0</v>
      </c>
      <c r="CV332" s="318">
        <v>0</v>
      </c>
      <c r="CW332" s="318">
        <f>SUM(BW332:CV332)</f>
        <v>1399823000</v>
      </c>
      <c r="CX332" s="318">
        <v>0</v>
      </c>
      <c r="CY332" s="318">
        <v>0</v>
      </c>
      <c r="CZ332" s="318">
        <v>0</v>
      </c>
      <c r="DA332" s="318">
        <v>0</v>
      </c>
      <c r="DB332" s="318">
        <f>SUM(CX332:DA332)</f>
        <v>0</v>
      </c>
      <c r="DC332" s="318">
        <f>+DB332+CW332</f>
        <v>1399823000</v>
      </c>
      <c r="DD332" s="318">
        <f>+DC332+BV332</f>
        <v>1399823000</v>
      </c>
      <c r="DE332" s="322">
        <f>ROUND(SUM(DD332),-3)</f>
        <v>1399823000</v>
      </c>
      <c r="DF332" s="322">
        <f>+DE332-DD332</f>
        <v>0</v>
      </c>
      <c r="DG332" s="223"/>
      <c r="DH332" s="324"/>
      <c r="DI332" s="167"/>
      <c r="DJ332" s="196">
        <f t="shared" si="512"/>
        <v>1399823000</v>
      </c>
      <c r="DK332" s="196">
        <f>+CK332+CL332+CM332+CN332</f>
        <v>0</v>
      </c>
      <c r="DL332" s="196">
        <f>+CO332</f>
        <v>0</v>
      </c>
      <c r="DM332" s="196">
        <f>+CP332</f>
        <v>0</v>
      </c>
      <c r="DN332" s="196">
        <f>+CQ332</f>
        <v>0</v>
      </c>
      <c r="DO332" s="196">
        <f>+CX332</f>
        <v>0</v>
      </c>
      <c r="DP332" s="196">
        <f>+CY332+CZ332+DA332</f>
        <v>0</v>
      </c>
      <c r="DQ332" s="196">
        <f>+CS332</f>
        <v>0</v>
      </c>
      <c r="DR332" s="196">
        <v>0</v>
      </c>
      <c r="DS332" s="196">
        <f>+CR332</f>
        <v>0</v>
      </c>
      <c r="DT332" s="196">
        <f>+CT332</f>
        <v>0</v>
      </c>
      <c r="DU332" s="196">
        <f>+CU332</f>
        <v>0</v>
      </c>
      <c r="DV332" s="196">
        <f>+CV332</f>
        <v>0</v>
      </c>
      <c r="DW332" s="196">
        <f>SUM(DJ332:DV332)</f>
        <v>1399823000</v>
      </c>
      <c r="DX332" s="196">
        <f>+Z332+AA332+AB332+AC332+AD332+AE332+AF332+AJ332+AK332+AL332+AM332+AN332+AO332+AP332+AQ332+AR332+AS332+AT332+AU332+AV332+BF332+AW332+AX332+AY332+BG332+BH332+BI332</f>
        <v>0</v>
      </c>
      <c r="DY332" s="196">
        <f>+AG332+AH332</f>
        <v>0</v>
      </c>
      <c r="DZ332" s="196">
        <f>+AH332</f>
        <v>0</v>
      </c>
      <c r="EA332" s="196">
        <f>+AI332</f>
        <v>0</v>
      </c>
      <c r="EB332" s="196">
        <f>+BA332</f>
        <v>0</v>
      </c>
      <c r="EC332" s="196">
        <f>+BJ332+BK332+BL332+BN332+BM332+BT332</f>
        <v>0</v>
      </c>
      <c r="ED332" s="196">
        <f>+BP332</f>
        <v>0</v>
      </c>
      <c r="EE332" s="196">
        <f>+BQ332</f>
        <v>0</v>
      </c>
      <c r="EF332" s="196">
        <f>+BO332</f>
        <v>0</v>
      </c>
      <c r="EG332" s="196">
        <f>+BB332+BC332</f>
        <v>0</v>
      </c>
      <c r="EH332" s="196">
        <f>+BD332</f>
        <v>0</v>
      </c>
      <c r="EI332" s="196">
        <f>+BE332</f>
        <v>0</v>
      </c>
      <c r="EJ332" s="196">
        <f>+BR332</f>
        <v>0</v>
      </c>
      <c r="EK332" s="196">
        <f>+BS332</f>
        <v>0</v>
      </c>
      <c r="EL332" s="196">
        <f>SUM(DX332:EK332)</f>
        <v>0</v>
      </c>
      <c r="EM332" s="169">
        <f>+EL332+DW332</f>
        <v>1399823000</v>
      </c>
      <c r="EN332" s="325">
        <f>+EM332-DD332</f>
        <v>0</v>
      </c>
    </row>
    <row r="333" spans="1:144" ht="17.25" hidden="1" customHeight="1">
      <c r="A333" s="340"/>
      <c r="B333" s="363"/>
      <c r="C333" s="364"/>
      <c r="D333" s="342"/>
      <c r="E333" s="342"/>
      <c r="F333" s="495"/>
      <c r="G333" s="496"/>
      <c r="H333" s="369"/>
      <c r="I333" s="596"/>
      <c r="J333" s="345"/>
      <c r="K333" s="369"/>
      <c r="L333" s="345"/>
      <c r="M333" s="305"/>
      <c r="N333" s="345"/>
      <c r="O333" s="345"/>
      <c r="P333" s="346"/>
      <c r="Q333" s="346"/>
      <c r="R333" s="346"/>
      <c r="S333" s="346"/>
      <c r="T333" s="346"/>
      <c r="U333" s="347"/>
      <c r="V333" s="348"/>
      <c r="W333" s="349"/>
      <c r="X333" s="350"/>
      <c r="Y333" s="351"/>
      <c r="Z333" s="352"/>
      <c r="AA333" s="352"/>
      <c r="AB333" s="352"/>
      <c r="AC333" s="352"/>
      <c r="AD333" s="352"/>
      <c r="AE333" s="353"/>
      <c r="AF333" s="352"/>
      <c r="AG333" s="352"/>
      <c r="AH333" s="352"/>
      <c r="AI333" s="352"/>
      <c r="AJ333" s="352"/>
      <c r="AK333" s="352"/>
      <c r="AL333" s="352"/>
      <c r="AM333" s="352"/>
      <c r="AN333" s="352"/>
      <c r="AO333" s="352"/>
      <c r="AP333" s="352"/>
      <c r="AQ333" s="352"/>
      <c r="AR333" s="352"/>
      <c r="AS333" s="352"/>
      <c r="AT333" s="352"/>
      <c r="AU333" s="352"/>
      <c r="AV333" s="352"/>
      <c r="AW333" s="352"/>
      <c r="AX333" s="321"/>
      <c r="AY333" s="321"/>
      <c r="AZ333" s="352"/>
      <c r="BA333" s="352"/>
      <c r="BB333" s="352"/>
      <c r="BC333" s="352"/>
      <c r="BD333" s="352"/>
      <c r="BE333" s="352"/>
      <c r="BF333" s="352"/>
      <c r="BG333" s="352"/>
      <c r="BH333" s="352"/>
      <c r="BI333" s="352"/>
      <c r="BJ333" s="352"/>
      <c r="BK333" s="352"/>
      <c r="BL333" s="320"/>
      <c r="BM333" s="352"/>
      <c r="BN333" s="320"/>
      <c r="BO333" s="352"/>
      <c r="BP333" s="352"/>
      <c r="BQ333" s="352"/>
      <c r="BR333" s="352"/>
      <c r="BS333" s="352"/>
      <c r="BT333" s="352"/>
      <c r="BU333" s="352"/>
      <c r="BV333" s="352"/>
      <c r="BW333" s="857"/>
      <c r="BX333" s="352"/>
      <c r="BY333" s="352"/>
      <c r="BZ333" s="352"/>
      <c r="CA333" s="352"/>
      <c r="CB333" s="352"/>
      <c r="CC333" s="352"/>
      <c r="CD333" s="352"/>
      <c r="CE333" s="352"/>
      <c r="CF333" s="352"/>
      <c r="CG333" s="352"/>
      <c r="CH333" s="352"/>
      <c r="CI333" s="352"/>
      <c r="CJ333" s="352"/>
      <c r="CK333" s="352"/>
      <c r="CL333" s="352"/>
      <c r="CM333" s="352"/>
      <c r="CN333" s="352"/>
      <c r="CO333" s="352"/>
      <c r="CP333" s="352"/>
      <c r="CQ333" s="352"/>
      <c r="CR333" s="352"/>
      <c r="CS333" s="352"/>
      <c r="CT333" s="352"/>
      <c r="CU333" s="352"/>
      <c r="CV333" s="352"/>
      <c r="CW333" s="352"/>
      <c r="CX333" s="352"/>
      <c r="CY333" s="352"/>
      <c r="CZ333" s="352"/>
      <c r="DA333" s="352"/>
      <c r="DB333" s="352"/>
      <c r="DC333" s="352"/>
      <c r="DD333" s="352"/>
      <c r="DE333" s="354"/>
      <c r="DF333" s="354"/>
      <c r="DG333" s="223"/>
      <c r="DH333" s="324"/>
      <c r="DI333" s="355"/>
      <c r="DJ333" s="356">
        <f t="shared" si="512"/>
        <v>0</v>
      </c>
      <c r="DK333" s="356"/>
      <c r="DL333" s="356">
        <f>+CN333+CO333</f>
        <v>0</v>
      </c>
      <c r="DM333" s="356">
        <f>+CO333+CP333</f>
        <v>0</v>
      </c>
      <c r="DN333" s="356">
        <f>+CP333+CQ333</f>
        <v>0</v>
      </c>
      <c r="DO333" s="356"/>
      <c r="DP333" s="356"/>
      <c r="DQ333" s="356"/>
      <c r="DR333" s="356"/>
      <c r="DS333" s="356"/>
      <c r="DT333" s="356"/>
      <c r="DU333" s="356"/>
      <c r="DV333" s="356"/>
      <c r="DW333" s="356"/>
      <c r="DX333" s="356"/>
      <c r="DY333" s="356"/>
      <c r="DZ333" s="356"/>
      <c r="EA333" s="356"/>
      <c r="EB333" s="356"/>
      <c r="EC333" s="356"/>
      <c r="ED333" s="356"/>
      <c r="EE333" s="356"/>
      <c r="EF333" s="356"/>
      <c r="EG333" s="356"/>
      <c r="EH333" s="356"/>
      <c r="EI333" s="356"/>
      <c r="EJ333" s="356"/>
      <c r="EK333" s="356"/>
      <c r="EL333" s="356"/>
      <c r="EM333" s="356"/>
      <c r="EN333" s="357"/>
    </row>
    <row r="334" spans="1:144" s="421" customFormat="1" ht="24.75" hidden="1" customHeight="1">
      <c r="A334" s="598" t="s">
        <v>779</v>
      </c>
      <c r="B334" s="409" t="s">
        <v>348</v>
      </c>
      <c r="C334" s="410" t="s">
        <v>751</v>
      </c>
      <c r="D334" s="411" t="s">
        <v>316</v>
      </c>
      <c r="E334" s="308" t="s">
        <v>318</v>
      </c>
      <c r="F334" s="599" t="s">
        <v>756</v>
      </c>
      <c r="G334" s="412" t="str">
        <f>MID(F334,14,7)</f>
        <v>1905042</v>
      </c>
      <c r="H334" s="600">
        <v>1905042</v>
      </c>
      <c r="I334" s="462">
        <f t="shared" ref="I334:I342" si="521">+G334-H334</f>
        <v>0</v>
      </c>
      <c r="J334" s="601" t="s">
        <v>758</v>
      </c>
      <c r="K334" s="369"/>
      <c r="L334" s="601"/>
      <c r="M334" s="305" t="s">
        <v>779</v>
      </c>
      <c r="N334" s="601" t="s">
        <v>780</v>
      </c>
      <c r="O334" s="601" t="s">
        <v>760</v>
      </c>
      <c r="P334" s="417" t="str">
        <f>MID(C334,1,7)</f>
        <v>O230117</v>
      </c>
      <c r="Q334" s="417" t="str">
        <f>MID(H334,1,4)</f>
        <v>1905</v>
      </c>
      <c r="R334" s="417" t="str">
        <f>MID(C334,14,8)</f>
        <v>20240200</v>
      </c>
      <c r="S334" s="417" t="str">
        <f>MID(O334,1,2)</f>
        <v>29</v>
      </c>
      <c r="T334" s="417" t="str">
        <f>MID(H334,5,3)</f>
        <v>042</v>
      </c>
      <c r="U334" s="414" t="str">
        <f>CONCATENATE(P334,Q334,R334,S334,T334)</f>
        <v>O23011719052024020029042</v>
      </c>
      <c r="V334" s="418" t="s">
        <v>345</v>
      </c>
      <c r="W334" s="602" t="s">
        <v>346</v>
      </c>
      <c r="X334" s="419">
        <v>10</v>
      </c>
      <c r="Y334" s="420" t="s">
        <v>347</v>
      </c>
      <c r="Z334" s="393">
        <v>0</v>
      </c>
      <c r="AA334" s="393">
        <v>0</v>
      </c>
      <c r="AB334" s="393">
        <v>0</v>
      </c>
      <c r="AC334" s="393">
        <v>0</v>
      </c>
      <c r="AD334" s="393">
        <v>0</v>
      </c>
      <c r="AE334" s="319">
        <v>0</v>
      </c>
      <c r="AF334" s="393">
        <v>0</v>
      </c>
      <c r="AG334" s="393">
        <v>0</v>
      </c>
      <c r="AH334" s="393">
        <v>0</v>
      </c>
      <c r="AI334" s="393">
        <v>0</v>
      </c>
      <c r="AJ334" s="393">
        <v>0</v>
      </c>
      <c r="AK334" s="393">
        <v>0</v>
      </c>
      <c r="AL334" s="393">
        <v>0</v>
      </c>
      <c r="AM334" s="393">
        <v>0</v>
      </c>
      <c r="AN334" s="393">
        <v>0</v>
      </c>
      <c r="AO334" s="393">
        <v>0</v>
      </c>
      <c r="AP334" s="393">
        <v>0</v>
      </c>
      <c r="AQ334" s="393">
        <v>0</v>
      </c>
      <c r="AR334" s="393">
        <v>0</v>
      </c>
      <c r="AS334" s="393">
        <v>0</v>
      </c>
      <c r="AT334" s="393">
        <v>0</v>
      </c>
      <c r="AU334" s="393">
        <v>0</v>
      </c>
      <c r="AV334" s="393">
        <v>0</v>
      </c>
      <c r="AW334" s="320">
        <v>0</v>
      </c>
      <c r="AX334" s="321">
        <v>0</v>
      </c>
      <c r="AY334" s="321">
        <v>0</v>
      </c>
      <c r="AZ334" s="318">
        <f>SUM(Z334:AY335)</f>
        <v>0</v>
      </c>
      <c r="BA334" s="393">
        <v>0</v>
      </c>
      <c r="BB334" s="393">
        <v>0</v>
      </c>
      <c r="BC334" s="393">
        <v>0</v>
      </c>
      <c r="BD334" s="393">
        <v>0</v>
      </c>
      <c r="BE334" s="393">
        <v>0</v>
      </c>
      <c r="BF334" s="393">
        <v>0</v>
      </c>
      <c r="BG334" s="393">
        <v>0</v>
      </c>
      <c r="BH334" s="393">
        <v>0</v>
      </c>
      <c r="BI334" s="393">
        <v>0</v>
      </c>
      <c r="BJ334" s="393">
        <v>0</v>
      </c>
      <c r="BK334" s="393">
        <v>0</v>
      </c>
      <c r="BL334" s="320">
        <v>0</v>
      </c>
      <c r="BM334" s="393">
        <v>0</v>
      </c>
      <c r="BN334" s="320">
        <v>0</v>
      </c>
      <c r="BO334" s="393">
        <v>0</v>
      </c>
      <c r="BP334" s="393">
        <v>0</v>
      </c>
      <c r="BQ334" s="393">
        <v>0</v>
      </c>
      <c r="BR334" s="393">
        <v>0</v>
      </c>
      <c r="BS334" s="393">
        <v>0</v>
      </c>
      <c r="BT334" s="393">
        <v>0</v>
      </c>
      <c r="BU334" s="393">
        <f>SUM(BA334:BT334)</f>
        <v>0</v>
      </c>
      <c r="BV334" s="393">
        <f>+BU334+AZ334</f>
        <v>0</v>
      </c>
      <c r="BW334" s="855">
        <v>36</v>
      </c>
      <c r="BX334" s="393">
        <v>0</v>
      </c>
      <c r="BY334" s="393">
        <v>0</v>
      </c>
      <c r="BZ334" s="393">
        <v>0</v>
      </c>
      <c r="CA334" s="393">
        <v>0</v>
      </c>
      <c r="CB334" s="393">
        <v>0</v>
      </c>
      <c r="CC334" s="393">
        <v>0</v>
      </c>
      <c r="CD334" s="393">
        <v>0</v>
      </c>
      <c r="CE334" s="393">
        <v>0</v>
      </c>
      <c r="CF334" s="393">
        <v>0</v>
      </c>
      <c r="CG334" s="393">
        <v>0</v>
      </c>
      <c r="CH334" s="393">
        <v>21025440920</v>
      </c>
      <c r="CI334" s="393">
        <v>630763228</v>
      </c>
      <c r="CJ334" s="393">
        <v>0</v>
      </c>
      <c r="CK334" s="393">
        <v>0</v>
      </c>
      <c r="CL334" s="393">
        <v>0</v>
      </c>
      <c r="CM334" s="393">
        <v>0</v>
      </c>
      <c r="CN334" s="393">
        <v>0</v>
      </c>
      <c r="CO334" s="393">
        <v>0</v>
      </c>
      <c r="CP334" s="393">
        <v>0</v>
      </c>
      <c r="CQ334" s="393">
        <v>0</v>
      </c>
      <c r="CR334" s="393">
        <v>0</v>
      </c>
      <c r="CS334" s="393">
        <v>0</v>
      </c>
      <c r="CT334" s="393">
        <v>0</v>
      </c>
      <c r="CU334" s="393">
        <v>0</v>
      </c>
      <c r="CV334" s="393">
        <v>0</v>
      </c>
      <c r="CW334" s="393">
        <f>SUM(BW334:CV334)</f>
        <v>21656204184</v>
      </c>
      <c r="CX334" s="393">
        <v>0</v>
      </c>
      <c r="CY334" s="393">
        <v>0</v>
      </c>
      <c r="CZ334" s="393">
        <v>0</v>
      </c>
      <c r="DA334" s="393">
        <v>0</v>
      </c>
      <c r="DB334" s="318">
        <f>SUM(CX334:DA334)</f>
        <v>0</v>
      </c>
      <c r="DC334" s="318">
        <f>+DB334+CW334</f>
        <v>21656204184</v>
      </c>
      <c r="DD334" s="318">
        <f>+DC334+BV334</f>
        <v>21656204184</v>
      </c>
      <c r="DE334" s="424"/>
      <c r="DF334" s="424"/>
      <c r="DG334" s="223"/>
      <c r="DH334" s="324"/>
      <c r="DI334" s="167"/>
      <c r="DJ334" s="196">
        <f t="shared" si="512"/>
        <v>21656204184</v>
      </c>
      <c r="DK334" s="196">
        <f>+CK334+CL334+CM334+CN334</f>
        <v>0</v>
      </c>
      <c r="DL334" s="196">
        <f>+CO334</f>
        <v>0</v>
      </c>
      <c r="DM334" s="196">
        <f>+CP334</f>
        <v>0</v>
      </c>
      <c r="DN334" s="196">
        <f>+CQ334</f>
        <v>0</v>
      </c>
      <c r="DO334" s="196">
        <f>+CX334</f>
        <v>0</v>
      </c>
      <c r="DP334" s="196">
        <f>+CY334+CZ334+DA334</f>
        <v>0</v>
      </c>
      <c r="DQ334" s="196">
        <f>+CS334</f>
        <v>0</v>
      </c>
      <c r="DR334" s="196">
        <v>0</v>
      </c>
      <c r="DS334" s="196">
        <f>+CR334</f>
        <v>0</v>
      </c>
      <c r="DT334" s="196">
        <f>+CT334</f>
        <v>0</v>
      </c>
      <c r="DU334" s="196">
        <f>+CU334</f>
        <v>0</v>
      </c>
      <c r="DV334" s="196">
        <f>+CV334</f>
        <v>0</v>
      </c>
      <c r="DW334" s="196">
        <f>SUM(DJ334:DV334)</f>
        <v>21656204184</v>
      </c>
      <c r="DX334" s="196">
        <f>+Z334+AA334+AB334+AC334+AD334+AE334+AF334+AJ334+AK334+AL334+AM334+AN334+AO334+AP334+AQ334+AR334+AS334+AT334+AU334+AV334+BF334+AW334+AX334+AY334+BG334+BH334+BI334</f>
        <v>0</v>
      </c>
      <c r="DY334" s="196">
        <f>+AG334+AH334</f>
        <v>0</v>
      </c>
      <c r="DZ334" s="196">
        <f>+AH334</f>
        <v>0</v>
      </c>
      <c r="EA334" s="196">
        <f>+AI334</f>
        <v>0</v>
      </c>
      <c r="EB334" s="196">
        <f>+BA334</f>
        <v>0</v>
      </c>
      <c r="EC334" s="196">
        <f>+BJ334+BK334+BL334+BN334+BM334+BT334</f>
        <v>0</v>
      </c>
      <c r="ED334" s="196">
        <f>+BP334</f>
        <v>0</v>
      </c>
      <c r="EE334" s="196">
        <f>+BQ334</f>
        <v>0</v>
      </c>
      <c r="EF334" s="196">
        <f>+BO334</f>
        <v>0</v>
      </c>
      <c r="EG334" s="196">
        <f>+BB334+BC334</f>
        <v>0</v>
      </c>
      <c r="EH334" s="196">
        <f>+BD334</f>
        <v>0</v>
      </c>
      <c r="EI334" s="196">
        <f>+BE334</f>
        <v>0</v>
      </c>
      <c r="EJ334" s="196">
        <f>+BR334</f>
        <v>0</v>
      </c>
      <c r="EK334" s="196">
        <f>+BS334</f>
        <v>0</v>
      </c>
      <c r="EL334" s="196">
        <f>SUM(DX334:EK334)</f>
        <v>0</v>
      </c>
      <c r="EM334" s="169">
        <f>+EL334+DW334</f>
        <v>21656204184</v>
      </c>
      <c r="EN334" s="425"/>
    </row>
    <row r="335" spans="1:144" ht="13.5" hidden="1" customHeight="1">
      <c r="A335" s="603"/>
      <c r="B335" s="373"/>
      <c r="C335" s="374"/>
      <c r="D335" s="375"/>
      <c r="E335" s="375"/>
      <c r="F335" s="604"/>
      <c r="G335" s="605"/>
      <c r="H335" s="391"/>
      <c r="I335" s="502"/>
      <c r="J335" s="606"/>
      <c r="K335" s="391"/>
      <c r="L335" s="606"/>
      <c r="M335" s="305"/>
      <c r="N335" s="606"/>
      <c r="O335" s="606"/>
      <c r="P335" s="430"/>
      <c r="Q335" s="430"/>
      <c r="R335" s="430"/>
      <c r="S335" s="430"/>
      <c r="T335" s="430"/>
      <c r="U335" s="376"/>
      <c r="V335" s="378"/>
      <c r="W335" s="404"/>
      <c r="X335" s="379"/>
      <c r="Y335" s="380"/>
      <c r="Z335" s="388"/>
      <c r="AA335" s="388"/>
      <c r="AB335" s="388"/>
      <c r="AC335" s="388"/>
      <c r="AD335" s="388"/>
      <c r="AE335" s="392"/>
      <c r="AF335" s="388"/>
      <c r="AG335" s="388"/>
      <c r="AH335" s="388"/>
      <c r="AI335" s="388"/>
      <c r="AJ335" s="388"/>
      <c r="AK335" s="388"/>
      <c r="AL335" s="388"/>
      <c r="AM335" s="388"/>
      <c r="AN335" s="388"/>
      <c r="AO335" s="388"/>
      <c r="AP335" s="388"/>
      <c r="AQ335" s="388"/>
      <c r="AR335" s="388"/>
      <c r="AS335" s="388"/>
      <c r="AT335" s="388"/>
      <c r="AU335" s="388"/>
      <c r="AV335" s="388"/>
      <c r="AW335" s="388"/>
      <c r="AX335" s="321"/>
      <c r="AY335" s="321"/>
      <c r="AZ335" s="388"/>
      <c r="BA335" s="388"/>
      <c r="BB335" s="388"/>
      <c r="BC335" s="388"/>
      <c r="BD335" s="388"/>
      <c r="BE335" s="388"/>
      <c r="BF335" s="388"/>
      <c r="BG335" s="388"/>
      <c r="BH335" s="388"/>
      <c r="BI335" s="388"/>
      <c r="BJ335" s="388"/>
      <c r="BK335" s="388"/>
      <c r="BL335" s="320"/>
      <c r="BM335" s="388"/>
      <c r="BN335" s="320"/>
      <c r="BO335" s="388"/>
      <c r="BP335" s="388"/>
      <c r="BQ335" s="388"/>
      <c r="BR335" s="388"/>
      <c r="BS335" s="388"/>
      <c r="BT335" s="388"/>
      <c r="BU335" s="388"/>
      <c r="BV335" s="388"/>
      <c r="BW335" s="860"/>
      <c r="BX335" s="388"/>
      <c r="BY335" s="388"/>
      <c r="BZ335" s="388"/>
      <c r="CA335" s="388"/>
      <c r="CB335" s="388"/>
      <c r="CC335" s="388"/>
      <c r="CD335" s="388"/>
      <c r="CE335" s="388"/>
      <c r="CF335" s="388"/>
      <c r="CG335" s="388"/>
      <c r="CH335" s="388"/>
      <c r="CI335" s="388"/>
      <c r="CJ335" s="388"/>
      <c r="CK335" s="388"/>
      <c r="CL335" s="388"/>
      <c r="CM335" s="388"/>
      <c r="CN335" s="388"/>
      <c r="CO335" s="388"/>
      <c r="CP335" s="388"/>
      <c r="CQ335" s="388"/>
      <c r="CR335" s="388"/>
      <c r="CS335" s="388"/>
      <c r="CT335" s="388"/>
      <c r="CU335" s="388"/>
      <c r="CV335" s="388"/>
      <c r="CW335" s="388"/>
      <c r="CX335" s="388"/>
      <c r="CY335" s="388"/>
      <c r="CZ335" s="388"/>
      <c r="DA335" s="388"/>
      <c r="DB335" s="388"/>
      <c r="DC335" s="388"/>
      <c r="DD335" s="388"/>
      <c r="DE335" s="382"/>
      <c r="DF335" s="382"/>
      <c r="DG335" s="166"/>
      <c r="DH335" s="324"/>
      <c r="DI335" s="383"/>
      <c r="DJ335" s="381"/>
      <c r="DK335" s="381"/>
      <c r="DL335" s="381"/>
      <c r="DM335" s="381"/>
      <c r="DN335" s="381"/>
      <c r="DO335" s="381"/>
      <c r="DP335" s="381"/>
      <c r="DQ335" s="381"/>
      <c r="DR335" s="381"/>
      <c r="DS335" s="381"/>
      <c r="DT335" s="381"/>
      <c r="DU335" s="381"/>
      <c r="DV335" s="381"/>
      <c r="DW335" s="381"/>
      <c r="DX335" s="381"/>
      <c r="DY335" s="381"/>
      <c r="DZ335" s="381"/>
      <c r="EA335" s="381"/>
      <c r="EB335" s="381"/>
      <c r="EC335" s="381"/>
      <c r="ED335" s="381"/>
      <c r="EE335" s="381"/>
      <c r="EF335" s="381"/>
      <c r="EG335" s="381"/>
      <c r="EH335" s="381"/>
      <c r="EI335" s="381"/>
      <c r="EJ335" s="381"/>
      <c r="EK335" s="381"/>
      <c r="EL335" s="381"/>
      <c r="EM335" s="381"/>
      <c r="EN335" s="384"/>
    </row>
    <row r="336" spans="1:144" s="421" customFormat="1" ht="24.75" hidden="1" customHeight="1">
      <c r="A336" s="598" t="s">
        <v>781</v>
      </c>
      <c r="B336" s="409" t="s">
        <v>348</v>
      </c>
      <c r="C336" s="410" t="s">
        <v>751</v>
      </c>
      <c r="D336" s="411" t="s">
        <v>316</v>
      </c>
      <c r="E336" s="308" t="s">
        <v>318</v>
      </c>
      <c r="F336" s="599" t="s">
        <v>756</v>
      </c>
      <c r="G336" s="412" t="str">
        <f t="shared" ref="G336:G342" si="522">MID(F336,14,7)</f>
        <v>1905042</v>
      </c>
      <c r="H336" s="600">
        <v>1905042</v>
      </c>
      <c r="I336" s="462">
        <f t="shared" si="521"/>
        <v>0</v>
      </c>
      <c r="J336" s="601" t="s">
        <v>758</v>
      </c>
      <c r="K336" s="369"/>
      <c r="L336" s="601"/>
      <c r="M336" s="305" t="s">
        <v>781</v>
      </c>
      <c r="N336" s="601" t="s">
        <v>782</v>
      </c>
      <c r="O336" s="601" t="s">
        <v>760</v>
      </c>
      <c r="P336" s="417" t="str">
        <f>MID(C336,1,7)</f>
        <v>O230117</v>
      </c>
      <c r="Q336" s="417" t="str">
        <f>MID(H336,1,4)</f>
        <v>1905</v>
      </c>
      <c r="R336" s="417" t="str">
        <f>MID(C336,14,8)</f>
        <v>20240200</v>
      </c>
      <c r="S336" s="417" t="str">
        <f>MID(O336,1,2)</f>
        <v>29</v>
      </c>
      <c r="T336" s="417" t="str">
        <f>MID(H336,5,3)</f>
        <v>042</v>
      </c>
      <c r="U336" s="414" t="str">
        <f t="shared" ref="U336:U342" si="523">CONCATENATE(P336,Q336,R336,S336,T336)</f>
        <v>O23011719052024020029042</v>
      </c>
      <c r="V336" s="418" t="s">
        <v>345</v>
      </c>
      <c r="W336" s="602" t="s">
        <v>346</v>
      </c>
      <c r="X336" s="419">
        <v>10</v>
      </c>
      <c r="Y336" s="420" t="s">
        <v>347</v>
      </c>
      <c r="Z336" s="393">
        <v>0</v>
      </c>
      <c r="AA336" s="393">
        <v>0</v>
      </c>
      <c r="AB336" s="393">
        <v>0</v>
      </c>
      <c r="AC336" s="393">
        <v>0</v>
      </c>
      <c r="AD336" s="393">
        <v>0</v>
      </c>
      <c r="AE336" s="319">
        <v>0</v>
      </c>
      <c r="AF336" s="393">
        <v>0</v>
      </c>
      <c r="AG336" s="393">
        <v>0</v>
      </c>
      <c r="AH336" s="393">
        <v>0</v>
      </c>
      <c r="AI336" s="393">
        <v>0</v>
      </c>
      <c r="AJ336" s="393">
        <v>0</v>
      </c>
      <c r="AK336" s="393">
        <v>0</v>
      </c>
      <c r="AL336" s="393">
        <v>0</v>
      </c>
      <c r="AM336" s="393">
        <v>0</v>
      </c>
      <c r="AN336" s="393">
        <v>0</v>
      </c>
      <c r="AO336" s="393">
        <v>0</v>
      </c>
      <c r="AP336" s="393">
        <v>0</v>
      </c>
      <c r="AQ336" s="393">
        <v>0</v>
      </c>
      <c r="AR336" s="393">
        <v>0</v>
      </c>
      <c r="AS336" s="393">
        <v>0</v>
      </c>
      <c r="AT336" s="393">
        <v>0</v>
      </c>
      <c r="AU336" s="393">
        <v>0</v>
      </c>
      <c r="AV336" s="393">
        <v>0</v>
      </c>
      <c r="AW336" s="320">
        <v>0</v>
      </c>
      <c r="AX336" s="321">
        <v>0</v>
      </c>
      <c r="AY336" s="321">
        <v>0</v>
      </c>
      <c r="AZ336" s="318">
        <f>SUM(Z336:AY337)</f>
        <v>0</v>
      </c>
      <c r="BA336" s="393">
        <v>0</v>
      </c>
      <c r="BB336" s="393">
        <v>0</v>
      </c>
      <c r="BC336" s="393">
        <v>0</v>
      </c>
      <c r="BD336" s="393">
        <v>0</v>
      </c>
      <c r="BE336" s="393">
        <v>0</v>
      </c>
      <c r="BF336" s="393">
        <v>0</v>
      </c>
      <c r="BG336" s="393">
        <v>0</v>
      </c>
      <c r="BH336" s="393">
        <v>0</v>
      </c>
      <c r="BI336" s="393">
        <v>0</v>
      </c>
      <c r="BJ336" s="393">
        <v>0</v>
      </c>
      <c r="BK336" s="393">
        <v>0</v>
      </c>
      <c r="BL336" s="320">
        <v>0</v>
      </c>
      <c r="BM336" s="393">
        <v>0</v>
      </c>
      <c r="BN336" s="320">
        <v>0</v>
      </c>
      <c r="BO336" s="393">
        <v>0</v>
      </c>
      <c r="BP336" s="393">
        <v>0</v>
      </c>
      <c r="BQ336" s="393">
        <v>0</v>
      </c>
      <c r="BR336" s="393">
        <v>0</v>
      </c>
      <c r="BS336" s="393">
        <v>0</v>
      </c>
      <c r="BT336" s="393">
        <v>0</v>
      </c>
      <c r="BU336" s="393">
        <f t="shared" ref="BU336:BU342" si="524">SUM(BA336:BT336)</f>
        <v>0</v>
      </c>
      <c r="BV336" s="393">
        <f t="shared" ref="BV336:BV342" si="525">+BU336+AZ336</f>
        <v>0</v>
      </c>
      <c r="BW336" s="855"/>
      <c r="BX336" s="393">
        <v>0</v>
      </c>
      <c r="BY336" s="393">
        <v>0</v>
      </c>
      <c r="BZ336" s="393">
        <v>0</v>
      </c>
      <c r="CA336" s="393">
        <v>0</v>
      </c>
      <c r="CB336" s="393">
        <v>0</v>
      </c>
      <c r="CC336" s="393">
        <v>0</v>
      </c>
      <c r="CD336" s="393">
        <v>0</v>
      </c>
      <c r="CE336" s="393">
        <v>0</v>
      </c>
      <c r="CF336" s="393">
        <v>0</v>
      </c>
      <c r="CG336" s="393">
        <v>0</v>
      </c>
      <c r="CH336" s="593">
        <v>1093323122</v>
      </c>
      <c r="CI336" s="593">
        <v>32799694</v>
      </c>
      <c r="CJ336" s="393">
        <v>0</v>
      </c>
      <c r="CK336" s="393">
        <v>0</v>
      </c>
      <c r="CL336" s="393">
        <v>0</v>
      </c>
      <c r="CM336" s="393">
        <v>0</v>
      </c>
      <c r="CN336" s="393">
        <v>0</v>
      </c>
      <c r="CO336" s="393">
        <v>0</v>
      </c>
      <c r="CP336" s="393">
        <v>0</v>
      </c>
      <c r="CQ336" s="393">
        <v>0</v>
      </c>
      <c r="CR336" s="393">
        <v>0</v>
      </c>
      <c r="CS336" s="393">
        <v>0</v>
      </c>
      <c r="CT336" s="393">
        <v>0</v>
      </c>
      <c r="CU336" s="393">
        <v>0</v>
      </c>
      <c r="CV336" s="393">
        <v>0</v>
      </c>
      <c r="CW336" s="393">
        <f t="shared" ref="CW336:CW342" si="526">SUM(BW336:CV336)</f>
        <v>1126122816</v>
      </c>
      <c r="CX336" s="393">
        <v>0</v>
      </c>
      <c r="CY336" s="393">
        <v>0</v>
      </c>
      <c r="CZ336" s="393">
        <v>0</v>
      </c>
      <c r="DA336" s="393">
        <v>0</v>
      </c>
      <c r="DB336" s="318">
        <f>SUM(CX336:DA336)</f>
        <v>0</v>
      </c>
      <c r="DC336" s="318">
        <f>+DB336+CW336</f>
        <v>1126122816</v>
      </c>
      <c r="DD336" s="318">
        <f>+DC336+BV336</f>
        <v>1126122816</v>
      </c>
      <c r="DE336" s="424"/>
      <c r="DF336" s="424"/>
      <c r="DG336" s="223"/>
      <c r="DH336" s="324"/>
      <c r="DI336" s="167"/>
      <c r="DJ336" s="196">
        <f>+BW336+BX336+BY336+BZ336+CA336+CB336+CC336+CD336+CE336+CF336+CG336+CH336+CI336</f>
        <v>1126122816</v>
      </c>
      <c r="DK336" s="196">
        <f>+CK336+CL336+CM336+CN336</f>
        <v>0</v>
      </c>
      <c r="DL336" s="196">
        <f>+CO336</f>
        <v>0</v>
      </c>
      <c r="DM336" s="196">
        <f>+CP336</f>
        <v>0</v>
      </c>
      <c r="DN336" s="196">
        <f>+CQ336</f>
        <v>0</v>
      </c>
      <c r="DO336" s="196">
        <f>+CX336</f>
        <v>0</v>
      </c>
      <c r="DP336" s="196">
        <f>+CY336+CZ336+DA336</f>
        <v>0</v>
      </c>
      <c r="DQ336" s="196">
        <f>+CS336</f>
        <v>0</v>
      </c>
      <c r="DR336" s="196">
        <v>0</v>
      </c>
      <c r="DS336" s="196">
        <f>+CR336</f>
        <v>0</v>
      </c>
      <c r="DT336" s="196">
        <f>+CT336</f>
        <v>0</v>
      </c>
      <c r="DU336" s="196">
        <f>+CU336</f>
        <v>0</v>
      </c>
      <c r="DV336" s="196">
        <f>+CV336</f>
        <v>0</v>
      </c>
      <c r="DW336" s="196">
        <f>SUM(DJ336:DV336)</f>
        <v>1126122816</v>
      </c>
      <c r="DX336" s="196">
        <f>+Z336+AA336+AB336+AC336+AD336+AE336+AF336+AJ336+AK336+AL336+AM336+AN336+AO336+AP336+AQ336+AR336+AS336+AT336+AU336+AV336+BF336+AW336+AX336+AY336+BG336+BH336+BI336</f>
        <v>0</v>
      </c>
      <c r="DY336" s="196">
        <f>+AG336+AH336</f>
        <v>0</v>
      </c>
      <c r="DZ336" s="196">
        <f>+AH336</f>
        <v>0</v>
      </c>
      <c r="EA336" s="196">
        <f>+AI336</f>
        <v>0</v>
      </c>
      <c r="EB336" s="196">
        <f>+BA336</f>
        <v>0</v>
      </c>
      <c r="EC336" s="196">
        <f>+BJ336+BK336+BL336+BN336+BM336+BT336</f>
        <v>0</v>
      </c>
      <c r="ED336" s="196">
        <f>+BP336</f>
        <v>0</v>
      </c>
      <c r="EE336" s="196">
        <f>+BQ336</f>
        <v>0</v>
      </c>
      <c r="EF336" s="196">
        <f>+BO336</f>
        <v>0</v>
      </c>
      <c r="EG336" s="196">
        <f>+BB336+BC336</f>
        <v>0</v>
      </c>
      <c r="EH336" s="196">
        <f>+BD336</f>
        <v>0</v>
      </c>
      <c r="EI336" s="196">
        <f>+BE336</f>
        <v>0</v>
      </c>
      <c r="EJ336" s="196">
        <f>+BR336</f>
        <v>0</v>
      </c>
      <c r="EK336" s="196">
        <f>+BS336</f>
        <v>0</v>
      </c>
      <c r="EL336" s="196">
        <f>SUM(DX336:EK336)</f>
        <v>0</v>
      </c>
      <c r="EM336" s="169">
        <f>+EL336+DW336</f>
        <v>1126122816</v>
      </c>
      <c r="EN336" s="425"/>
    </row>
    <row r="337" spans="1:144" ht="13.5" hidden="1" customHeight="1">
      <c r="A337" s="603"/>
      <c r="B337" s="373"/>
      <c r="C337" s="374"/>
      <c r="D337" s="375"/>
      <c r="E337" s="375"/>
      <c r="F337" s="604"/>
      <c r="G337" s="428"/>
      <c r="H337" s="391"/>
      <c r="I337" s="502"/>
      <c r="J337" s="606"/>
      <c r="K337" s="391"/>
      <c r="L337" s="606"/>
      <c r="M337" s="305"/>
      <c r="N337" s="606"/>
      <c r="O337" s="606"/>
      <c r="P337" s="430"/>
      <c r="Q337" s="430"/>
      <c r="R337" s="430"/>
      <c r="S337" s="430"/>
      <c r="T337" s="430"/>
      <c r="U337" s="376"/>
      <c r="V337" s="378"/>
      <c r="W337" s="404"/>
      <c r="X337" s="379"/>
      <c r="Y337" s="380"/>
      <c r="Z337" s="388"/>
      <c r="AA337" s="388"/>
      <c r="AB337" s="388"/>
      <c r="AC337" s="388"/>
      <c r="AD337" s="388"/>
      <c r="AE337" s="392"/>
      <c r="AF337" s="388"/>
      <c r="AG337" s="388"/>
      <c r="AH337" s="388"/>
      <c r="AI337" s="388"/>
      <c r="AJ337" s="388"/>
      <c r="AK337" s="388"/>
      <c r="AL337" s="388"/>
      <c r="AM337" s="388"/>
      <c r="AN337" s="388"/>
      <c r="AO337" s="388"/>
      <c r="AP337" s="388"/>
      <c r="AQ337" s="388"/>
      <c r="AR337" s="388"/>
      <c r="AS337" s="388"/>
      <c r="AT337" s="388"/>
      <c r="AU337" s="388"/>
      <c r="AV337" s="388"/>
      <c r="AW337" s="388"/>
      <c r="AX337" s="321"/>
      <c r="AY337" s="321"/>
      <c r="AZ337" s="388"/>
      <c r="BA337" s="388"/>
      <c r="BB337" s="388"/>
      <c r="BC337" s="388"/>
      <c r="BD337" s="388"/>
      <c r="BE337" s="388"/>
      <c r="BF337" s="388"/>
      <c r="BG337" s="388"/>
      <c r="BH337" s="388"/>
      <c r="BI337" s="388"/>
      <c r="BJ337" s="388"/>
      <c r="BK337" s="388"/>
      <c r="BL337" s="320"/>
      <c r="BM337" s="388"/>
      <c r="BN337" s="320"/>
      <c r="BO337" s="388"/>
      <c r="BP337" s="388"/>
      <c r="BQ337" s="388"/>
      <c r="BR337" s="388"/>
      <c r="BS337" s="388"/>
      <c r="BT337" s="388"/>
      <c r="BU337" s="388"/>
      <c r="BV337" s="388"/>
      <c r="BW337" s="860"/>
      <c r="BX337" s="388"/>
      <c r="BY337" s="388"/>
      <c r="BZ337" s="388"/>
      <c r="CA337" s="388"/>
      <c r="CB337" s="388"/>
      <c r="CC337" s="388"/>
      <c r="CD337" s="388"/>
      <c r="CE337" s="388"/>
      <c r="CF337" s="388"/>
      <c r="CG337" s="388"/>
      <c r="CH337" s="388"/>
      <c r="CI337" s="388"/>
      <c r="CJ337" s="388"/>
      <c r="CK337" s="388"/>
      <c r="CL337" s="388"/>
      <c r="CM337" s="388"/>
      <c r="CN337" s="388"/>
      <c r="CO337" s="388"/>
      <c r="CP337" s="388"/>
      <c r="CQ337" s="388"/>
      <c r="CR337" s="388"/>
      <c r="CS337" s="388"/>
      <c r="CT337" s="388"/>
      <c r="CU337" s="388"/>
      <c r="CV337" s="388"/>
      <c r="CW337" s="388"/>
      <c r="CX337" s="388"/>
      <c r="CY337" s="388"/>
      <c r="CZ337" s="388"/>
      <c r="DA337" s="388"/>
      <c r="DB337" s="388"/>
      <c r="DC337" s="388"/>
      <c r="DD337" s="388"/>
      <c r="DE337" s="382"/>
      <c r="DF337" s="382"/>
      <c r="DG337" s="166"/>
      <c r="DH337" s="324"/>
      <c r="DI337" s="383"/>
      <c r="DJ337" s="381"/>
      <c r="DK337" s="381"/>
      <c r="DL337" s="381"/>
      <c r="DM337" s="381"/>
      <c r="DN337" s="381"/>
      <c r="DO337" s="381"/>
      <c r="DP337" s="381"/>
      <c r="DQ337" s="381"/>
      <c r="DR337" s="381"/>
      <c r="DS337" s="381"/>
      <c r="DT337" s="381"/>
      <c r="DU337" s="381"/>
      <c r="DV337" s="381"/>
      <c r="DW337" s="381"/>
      <c r="DX337" s="381"/>
      <c r="DY337" s="381"/>
      <c r="DZ337" s="381"/>
      <c r="EA337" s="381"/>
      <c r="EB337" s="381"/>
      <c r="EC337" s="381"/>
      <c r="ED337" s="381"/>
      <c r="EE337" s="381"/>
      <c r="EF337" s="381"/>
      <c r="EG337" s="381"/>
      <c r="EH337" s="381"/>
      <c r="EI337" s="381"/>
      <c r="EJ337" s="381"/>
      <c r="EK337" s="381"/>
      <c r="EL337" s="381"/>
      <c r="EM337" s="381"/>
      <c r="EN337" s="384"/>
    </row>
    <row r="338" spans="1:144" s="421" customFormat="1" ht="24.75" hidden="1" customHeight="1">
      <c r="A338" s="598" t="s">
        <v>783</v>
      </c>
      <c r="B338" s="409" t="s">
        <v>348</v>
      </c>
      <c r="C338" s="410" t="s">
        <v>751</v>
      </c>
      <c r="D338" s="411" t="s">
        <v>316</v>
      </c>
      <c r="E338" s="308" t="s">
        <v>318</v>
      </c>
      <c r="F338" s="599" t="s">
        <v>756</v>
      </c>
      <c r="G338" s="412" t="str">
        <f t="shared" si="522"/>
        <v>1905042</v>
      </c>
      <c r="H338" s="600" t="s">
        <v>757</v>
      </c>
      <c r="I338" s="462">
        <f t="shared" si="521"/>
        <v>0</v>
      </c>
      <c r="J338" s="601" t="s">
        <v>758</v>
      </c>
      <c r="K338" s="369"/>
      <c r="L338" s="601"/>
      <c r="M338" s="305" t="s">
        <v>783</v>
      </c>
      <c r="N338" s="601" t="s">
        <v>784</v>
      </c>
      <c r="O338" s="601" t="s">
        <v>760</v>
      </c>
      <c r="P338" s="417" t="str">
        <f>MID(C338,1,7)</f>
        <v>O230117</v>
      </c>
      <c r="Q338" s="417" t="str">
        <f>MID(H338,1,4)</f>
        <v>1905</v>
      </c>
      <c r="R338" s="417" t="str">
        <f>MID(C338,14,8)</f>
        <v>20240200</v>
      </c>
      <c r="S338" s="417" t="str">
        <f>MID(O338,1,2)</f>
        <v>29</v>
      </c>
      <c r="T338" s="417" t="str">
        <f>MID(H338,5,3)</f>
        <v>042</v>
      </c>
      <c r="U338" s="414" t="str">
        <f t="shared" si="523"/>
        <v>O23011719052024020029042</v>
      </c>
      <c r="V338" s="418" t="s">
        <v>345</v>
      </c>
      <c r="W338" s="602" t="s">
        <v>346</v>
      </c>
      <c r="X338" s="419">
        <v>10</v>
      </c>
      <c r="Y338" s="420" t="s">
        <v>347</v>
      </c>
      <c r="Z338" s="393">
        <v>0</v>
      </c>
      <c r="AA338" s="393">
        <v>0</v>
      </c>
      <c r="AB338" s="393">
        <v>0</v>
      </c>
      <c r="AC338" s="393">
        <v>0</v>
      </c>
      <c r="AD338" s="393">
        <v>0</v>
      </c>
      <c r="AE338" s="319">
        <v>0</v>
      </c>
      <c r="AF338" s="393">
        <v>0</v>
      </c>
      <c r="AG338" s="393">
        <v>0</v>
      </c>
      <c r="AH338" s="393">
        <v>0</v>
      </c>
      <c r="AI338" s="393">
        <v>0</v>
      </c>
      <c r="AJ338" s="393">
        <v>0</v>
      </c>
      <c r="AK338" s="393">
        <v>0</v>
      </c>
      <c r="AL338" s="393">
        <v>0</v>
      </c>
      <c r="AM338" s="393">
        <v>0</v>
      </c>
      <c r="AN338" s="393">
        <v>0</v>
      </c>
      <c r="AO338" s="393">
        <v>0</v>
      </c>
      <c r="AP338" s="393">
        <v>0</v>
      </c>
      <c r="AQ338" s="393">
        <v>0</v>
      </c>
      <c r="AR338" s="393">
        <v>0</v>
      </c>
      <c r="AS338" s="393">
        <v>0</v>
      </c>
      <c r="AT338" s="393">
        <v>0</v>
      </c>
      <c r="AU338" s="393">
        <v>0</v>
      </c>
      <c r="AV338" s="393">
        <v>0</v>
      </c>
      <c r="AW338" s="320">
        <v>0</v>
      </c>
      <c r="AX338" s="321">
        <v>0</v>
      </c>
      <c r="AY338" s="321">
        <v>0</v>
      </c>
      <c r="AZ338" s="318">
        <f>SUM(Z338:AY339)</f>
        <v>0</v>
      </c>
      <c r="BA338" s="393">
        <v>0</v>
      </c>
      <c r="BB338" s="393">
        <v>0</v>
      </c>
      <c r="BC338" s="393">
        <v>0</v>
      </c>
      <c r="BD338" s="393">
        <v>0</v>
      </c>
      <c r="BE338" s="393">
        <v>0</v>
      </c>
      <c r="BF338" s="393">
        <v>0</v>
      </c>
      <c r="BG338" s="393">
        <v>0</v>
      </c>
      <c r="BH338" s="393">
        <v>0</v>
      </c>
      <c r="BI338" s="393">
        <v>0</v>
      </c>
      <c r="BJ338" s="393">
        <v>0</v>
      </c>
      <c r="BK338" s="393">
        <v>0</v>
      </c>
      <c r="BL338" s="320">
        <v>0</v>
      </c>
      <c r="BM338" s="393">
        <v>0</v>
      </c>
      <c r="BN338" s="320">
        <v>0</v>
      </c>
      <c r="BO338" s="393">
        <v>0</v>
      </c>
      <c r="BP338" s="393">
        <v>0</v>
      </c>
      <c r="BQ338" s="393">
        <v>0</v>
      </c>
      <c r="BR338" s="393">
        <v>0</v>
      </c>
      <c r="BS338" s="393">
        <v>0</v>
      </c>
      <c r="BT338" s="393">
        <v>0</v>
      </c>
      <c r="BU338" s="393">
        <f t="shared" si="524"/>
        <v>0</v>
      </c>
      <c r="BV338" s="393">
        <f t="shared" si="525"/>
        <v>0</v>
      </c>
      <c r="BW338" s="855"/>
      <c r="BX338" s="393">
        <v>0</v>
      </c>
      <c r="BY338" s="393">
        <v>0</v>
      </c>
      <c r="BZ338" s="393">
        <v>0</v>
      </c>
      <c r="CA338" s="393">
        <v>0</v>
      </c>
      <c r="CB338" s="393">
        <v>0</v>
      </c>
      <c r="CC338" s="393">
        <v>0</v>
      </c>
      <c r="CD338" s="393">
        <v>0</v>
      </c>
      <c r="CE338" s="393">
        <v>0</v>
      </c>
      <c r="CF338" s="393">
        <v>0</v>
      </c>
      <c r="CG338" s="393">
        <v>0</v>
      </c>
      <c r="CH338" s="393"/>
      <c r="CI338" s="393"/>
      <c r="CJ338" s="393">
        <v>0</v>
      </c>
      <c r="CK338" s="393">
        <v>0</v>
      </c>
      <c r="CL338" s="393">
        <v>0</v>
      </c>
      <c r="CM338" s="393">
        <v>0</v>
      </c>
      <c r="CN338" s="393">
        <v>0</v>
      </c>
      <c r="CO338" s="393">
        <v>0</v>
      </c>
      <c r="CP338" s="393">
        <v>0</v>
      </c>
      <c r="CQ338" s="393">
        <v>0</v>
      </c>
      <c r="CR338" s="393">
        <v>0</v>
      </c>
      <c r="CS338" s="393">
        <v>0</v>
      </c>
      <c r="CT338" s="393">
        <v>0</v>
      </c>
      <c r="CU338" s="393">
        <v>0</v>
      </c>
      <c r="CV338" s="393">
        <v>0</v>
      </c>
      <c r="CW338" s="393">
        <f t="shared" si="526"/>
        <v>0</v>
      </c>
      <c r="CX338" s="393">
        <v>0</v>
      </c>
      <c r="CY338" s="393">
        <v>0</v>
      </c>
      <c r="CZ338" s="393">
        <v>0</v>
      </c>
      <c r="DA338" s="393">
        <v>0</v>
      </c>
      <c r="DB338" s="318">
        <f>SUM(CX338:DA338)</f>
        <v>0</v>
      </c>
      <c r="DC338" s="318">
        <f>+DB338+CW338</f>
        <v>0</v>
      </c>
      <c r="DD338" s="318">
        <f>+DC338+BV338</f>
        <v>0</v>
      </c>
      <c r="DE338" s="424"/>
      <c r="DF338" s="424"/>
      <c r="DG338" s="223"/>
      <c r="DH338" s="324"/>
      <c r="DI338" s="167"/>
      <c r="DJ338" s="196">
        <f>+BW338+BX338+BY338+BZ338+CA338+CB338+CC338+CD338+CE338+CF338+CG338+CH338+CI338</f>
        <v>0</v>
      </c>
      <c r="DK338" s="196">
        <f>+CK338+CL338+CM338+CN338</f>
        <v>0</v>
      </c>
      <c r="DL338" s="196">
        <f>+CO338</f>
        <v>0</v>
      </c>
      <c r="DM338" s="196">
        <f>+CP338</f>
        <v>0</v>
      </c>
      <c r="DN338" s="196">
        <f>+CQ338</f>
        <v>0</v>
      </c>
      <c r="DO338" s="196">
        <f>+CX338</f>
        <v>0</v>
      </c>
      <c r="DP338" s="196">
        <f>+CY338+CZ338+DA338</f>
        <v>0</v>
      </c>
      <c r="DQ338" s="196">
        <f>+CS338</f>
        <v>0</v>
      </c>
      <c r="DR338" s="196">
        <v>0</v>
      </c>
      <c r="DS338" s="196">
        <f>+CR338</f>
        <v>0</v>
      </c>
      <c r="DT338" s="196">
        <f>+CT338</f>
        <v>0</v>
      </c>
      <c r="DU338" s="196">
        <f>+CU338</f>
        <v>0</v>
      </c>
      <c r="DV338" s="196">
        <f>+CV338</f>
        <v>0</v>
      </c>
      <c r="DW338" s="196">
        <f>SUM(DJ338:DV338)</f>
        <v>0</v>
      </c>
      <c r="DX338" s="196">
        <f>+Z338+AA338+AB338+AC338+AD338+AE338+AF338+AJ338+AK338+AL338+AM338+AN338+AO338+AP338+AQ338+AR338+AS338+AT338+AU338+AV338+BF338+AW338+AX338+AY338+BG338+BH338+BI338</f>
        <v>0</v>
      </c>
      <c r="DY338" s="196">
        <f>+AG338+AH338</f>
        <v>0</v>
      </c>
      <c r="DZ338" s="196">
        <f>+AH338</f>
        <v>0</v>
      </c>
      <c r="EA338" s="196">
        <f>+AI338</f>
        <v>0</v>
      </c>
      <c r="EB338" s="196">
        <f>+BA338</f>
        <v>0</v>
      </c>
      <c r="EC338" s="196">
        <f>+BJ338+BK338+BL338+BN338+BM338+BT338</f>
        <v>0</v>
      </c>
      <c r="ED338" s="196">
        <f>+BP338</f>
        <v>0</v>
      </c>
      <c r="EE338" s="196">
        <f>+BQ338</f>
        <v>0</v>
      </c>
      <c r="EF338" s="196">
        <f>+BO338</f>
        <v>0</v>
      </c>
      <c r="EG338" s="196">
        <f>+BB338+BC338</f>
        <v>0</v>
      </c>
      <c r="EH338" s="196">
        <f>+BD338</f>
        <v>0</v>
      </c>
      <c r="EI338" s="196">
        <f>+BE338</f>
        <v>0</v>
      </c>
      <c r="EJ338" s="196">
        <f>+BR338</f>
        <v>0</v>
      </c>
      <c r="EK338" s="196">
        <f>+BS338</f>
        <v>0</v>
      </c>
      <c r="EL338" s="196">
        <f>SUM(DX338:EK338)</f>
        <v>0</v>
      </c>
      <c r="EM338" s="169">
        <f>+EL338+DW338</f>
        <v>0</v>
      </c>
      <c r="EN338" s="425"/>
    </row>
    <row r="339" spans="1:144" ht="14.25" hidden="1" customHeight="1">
      <c r="A339" s="603"/>
      <c r="B339" s="373"/>
      <c r="C339" s="374"/>
      <c r="D339" s="375"/>
      <c r="E339" s="375"/>
      <c r="F339" s="604"/>
      <c r="G339" s="428"/>
      <c r="H339" s="391"/>
      <c r="I339" s="502"/>
      <c r="J339" s="606"/>
      <c r="K339" s="391"/>
      <c r="L339" s="606"/>
      <c r="M339" s="305"/>
      <c r="N339" s="606"/>
      <c r="O339" s="606"/>
      <c r="P339" s="430"/>
      <c r="Q339" s="430"/>
      <c r="R339" s="430"/>
      <c r="S339" s="430"/>
      <c r="T339" s="430"/>
      <c r="U339" s="376"/>
      <c r="V339" s="378"/>
      <c r="W339" s="404"/>
      <c r="X339" s="379"/>
      <c r="Y339" s="380"/>
      <c r="Z339" s="388"/>
      <c r="AA339" s="388"/>
      <c r="AB339" s="388"/>
      <c r="AC339" s="388"/>
      <c r="AD339" s="388"/>
      <c r="AE339" s="392"/>
      <c r="AF339" s="388"/>
      <c r="AG339" s="388"/>
      <c r="AH339" s="388"/>
      <c r="AI339" s="388"/>
      <c r="AJ339" s="388"/>
      <c r="AK339" s="388"/>
      <c r="AL339" s="388"/>
      <c r="AM339" s="388"/>
      <c r="AN339" s="388"/>
      <c r="AO339" s="388"/>
      <c r="AP339" s="388"/>
      <c r="AQ339" s="388"/>
      <c r="AR339" s="388"/>
      <c r="AS339" s="388"/>
      <c r="AT339" s="388"/>
      <c r="AU339" s="388"/>
      <c r="AV339" s="388"/>
      <c r="AW339" s="388"/>
      <c r="AX339" s="321"/>
      <c r="AY339" s="321"/>
      <c r="AZ339" s="388"/>
      <c r="BA339" s="388"/>
      <c r="BB339" s="388"/>
      <c r="BC339" s="388"/>
      <c r="BD339" s="388"/>
      <c r="BE339" s="388"/>
      <c r="BF339" s="388"/>
      <c r="BG339" s="388"/>
      <c r="BH339" s="388"/>
      <c r="BI339" s="388"/>
      <c r="BJ339" s="388"/>
      <c r="BK339" s="388"/>
      <c r="BL339" s="320"/>
      <c r="BM339" s="388"/>
      <c r="BN339" s="320"/>
      <c r="BO339" s="388"/>
      <c r="BP339" s="388"/>
      <c r="BQ339" s="388"/>
      <c r="BR339" s="388"/>
      <c r="BS339" s="388"/>
      <c r="BT339" s="388"/>
      <c r="BU339" s="388"/>
      <c r="BV339" s="388"/>
      <c r="BW339" s="860"/>
      <c r="BX339" s="388"/>
      <c r="BY339" s="388"/>
      <c r="BZ339" s="388"/>
      <c r="CA339" s="388"/>
      <c r="CB339" s="388"/>
      <c r="CC339" s="388"/>
      <c r="CD339" s="388"/>
      <c r="CE339" s="388"/>
      <c r="CF339" s="388"/>
      <c r="CG339" s="388"/>
      <c r="CH339" s="388"/>
      <c r="CI339" s="388"/>
      <c r="CJ339" s="388"/>
      <c r="CK339" s="388"/>
      <c r="CL339" s="388"/>
      <c r="CM339" s="388"/>
      <c r="CN339" s="388"/>
      <c r="CO339" s="388"/>
      <c r="CP339" s="388"/>
      <c r="CQ339" s="388"/>
      <c r="CR339" s="388"/>
      <c r="CS339" s="388"/>
      <c r="CT339" s="388"/>
      <c r="CU339" s="388"/>
      <c r="CV339" s="388"/>
      <c r="CW339" s="388"/>
      <c r="CX339" s="388"/>
      <c r="CY339" s="388"/>
      <c r="CZ339" s="388"/>
      <c r="DA339" s="388"/>
      <c r="DB339" s="388"/>
      <c r="DC339" s="388"/>
      <c r="DD339" s="388"/>
      <c r="DE339" s="382"/>
      <c r="DF339" s="382"/>
      <c r="DG339" s="166"/>
      <c r="DH339" s="324"/>
      <c r="DI339" s="383"/>
      <c r="DJ339" s="381"/>
      <c r="DK339" s="381"/>
      <c r="DL339" s="381"/>
      <c r="DM339" s="381"/>
      <c r="DN339" s="381"/>
      <c r="DO339" s="381"/>
      <c r="DP339" s="381"/>
      <c r="DQ339" s="381"/>
      <c r="DR339" s="381"/>
      <c r="DS339" s="381"/>
      <c r="DT339" s="381"/>
      <c r="DU339" s="381"/>
      <c r="DV339" s="381"/>
      <c r="DW339" s="381"/>
      <c r="DX339" s="381"/>
      <c r="DY339" s="381"/>
      <c r="DZ339" s="381"/>
      <c r="EA339" s="381"/>
      <c r="EB339" s="381"/>
      <c r="EC339" s="381"/>
      <c r="ED339" s="381"/>
      <c r="EE339" s="381"/>
      <c r="EF339" s="381"/>
      <c r="EG339" s="381"/>
      <c r="EH339" s="381"/>
      <c r="EI339" s="381"/>
      <c r="EJ339" s="381"/>
      <c r="EK339" s="381"/>
      <c r="EL339" s="381"/>
      <c r="EM339" s="381"/>
      <c r="EN339" s="384"/>
    </row>
    <row r="340" spans="1:144" s="421" customFormat="1" ht="24.75" hidden="1" customHeight="1">
      <c r="A340" s="598" t="s">
        <v>785</v>
      </c>
      <c r="B340" s="409" t="s">
        <v>348</v>
      </c>
      <c r="C340" s="410" t="s">
        <v>751</v>
      </c>
      <c r="D340" s="411" t="s">
        <v>316</v>
      </c>
      <c r="E340" s="411" t="s">
        <v>555</v>
      </c>
      <c r="F340" s="599" t="s">
        <v>756</v>
      </c>
      <c r="G340" s="412" t="str">
        <f t="shared" si="522"/>
        <v>1905042</v>
      </c>
      <c r="H340" s="600" t="s">
        <v>757</v>
      </c>
      <c r="I340" s="462">
        <f t="shared" si="521"/>
        <v>0</v>
      </c>
      <c r="J340" s="601" t="s">
        <v>758</v>
      </c>
      <c r="K340" s="369"/>
      <c r="L340" s="601"/>
      <c r="M340" s="305" t="s">
        <v>785</v>
      </c>
      <c r="N340" s="601" t="s">
        <v>786</v>
      </c>
      <c r="O340" s="601" t="s">
        <v>760</v>
      </c>
      <c r="P340" s="417" t="str">
        <f>MID(C340,1,7)</f>
        <v>O230117</v>
      </c>
      <c r="Q340" s="417" t="str">
        <f>MID(H340,1,4)</f>
        <v>1905</v>
      </c>
      <c r="R340" s="417" t="str">
        <f>MID(C340,14,8)</f>
        <v>20240200</v>
      </c>
      <c r="S340" s="417" t="str">
        <f>MID(O340,1,2)</f>
        <v>29</v>
      </c>
      <c r="T340" s="417" t="str">
        <f>MID(H340,5,3)</f>
        <v>042</v>
      </c>
      <c r="U340" s="414" t="str">
        <f t="shared" si="523"/>
        <v>O23011719052024020029042</v>
      </c>
      <c r="V340" s="418" t="s">
        <v>345</v>
      </c>
      <c r="W340" s="602" t="s">
        <v>346</v>
      </c>
      <c r="X340" s="419">
        <v>10</v>
      </c>
      <c r="Y340" s="420" t="s">
        <v>347</v>
      </c>
      <c r="Z340" s="393">
        <v>0</v>
      </c>
      <c r="AA340" s="393">
        <v>0</v>
      </c>
      <c r="AB340" s="393">
        <v>0</v>
      </c>
      <c r="AC340" s="393">
        <v>0</v>
      </c>
      <c r="AD340" s="393">
        <v>0</v>
      </c>
      <c r="AE340" s="319">
        <v>0</v>
      </c>
      <c r="AF340" s="393">
        <v>0</v>
      </c>
      <c r="AG340" s="393">
        <v>0</v>
      </c>
      <c r="AH340" s="393">
        <v>0</v>
      </c>
      <c r="AI340" s="393">
        <v>0</v>
      </c>
      <c r="AJ340" s="393">
        <v>0</v>
      </c>
      <c r="AK340" s="393">
        <v>0</v>
      </c>
      <c r="AL340" s="393">
        <v>0</v>
      </c>
      <c r="AM340" s="393">
        <v>0</v>
      </c>
      <c r="AN340" s="393">
        <v>0</v>
      </c>
      <c r="AO340" s="393">
        <v>0</v>
      </c>
      <c r="AP340" s="393">
        <v>0</v>
      </c>
      <c r="AQ340" s="393">
        <v>0</v>
      </c>
      <c r="AR340" s="393">
        <v>0</v>
      </c>
      <c r="AS340" s="393">
        <v>0</v>
      </c>
      <c r="AT340" s="393">
        <v>0</v>
      </c>
      <c r="AU340" s="393">
        <v>0</v>
      </c>
      <c r="AV340" s="393">
        <v>0</v>
      </c>
      <c r="AW340" s="320">
        <v>0</v>
      </c>
      <c r="AX340" s="321">
        <v>0</v>
      </c>
      <c r="AY340" s="321">
        <v>0</v>
      </c>
      <c r="AZ340" s="318">
        <f>SUM(Z340:AY341)</f>
        <v>0</v>
      </c>
      <c r="BA340" s="393">
        <v>0</v>
      </c>
      <c r="BB340" s="393">
        <v>0</v>
      </c>
      <c r="BC340" s="393">
        <v>0</v>
      </c>
      <c r="BD340" s="393">
        <v>0</v>
      </c>
      <c r="BE340" s="393">
        <v>0</v>
      </c>
      <c r="BF340" s="393">
        <v>0</v>
      </c>
      <c r="BG340" s="393">
        <v>0</v>
      </c>
      <c r="BH340" s="393">
        <v>0</v>
      </c>
      <c r="BI340" s="393">
        <v>0</v>
      </c>
      <c r="BJ340" s="393">
        <v>0</v>
      </c>
      <c r="BK340" s="393">
        <v>0</v>
      </c>
      <c r="BL340" s="320">
        <v>0</v>
      </c>
      <c r="BM340" s="393">
        <v>0</v>
      </c>
      <c r="BN340" s="320">
        <v>0</v>
      </c>
      <c r="BO340" s="393">
        <v>0</v>
      </c>
      <c r="BP340" s="393">
        <v>0</v>
      </c>
      <c r="BQ340" s="393">
        <v>0</v>
      </c>
      <c r="BR340" s="393">
        <v>0</v>
      </c>
      <c r="BS340" s="393">
        <v>0</v>
      </c>
      <c r="BT340" s="393">
        <v>0</v>
      </c>
      <c r="BU340" s="393">
        <f t="shared" si="524"/>
        <v>0</v>
      </c>
      <c r="BV340" s="393">
        <f t="shared" si="525"/>
        <v>0</v>
      </c>
      <c r="BW340" s="855">
        <f>432841261-261</f>
        <v>432841000</v>
      </c>
      <c r="BX340" s="393">
        <v>0</v>
      </c>
      <c r="BY340" s="393">
        <v>0</v>
      </c>
      <c r="BZ340" s="393">
        <v>0</v>
      </c>
      <c r="CA340" s="393">
        <v>0</v>
      </c>
      <c r="CB340" s="393">
        <v>0</v>
      </c>
      <c r="CC340" s="393">
        <v>0</v>
      </c>
      <c r="CD340" s="393">
        <v>0</v>
      </c>
      <c r="CE340" s="393">
        <v>0</v>
      </c>
      <c r="CF340" s="393">
        <v>0</v>
      </c>
      <c r="CG340" s="393">
        <v>0</v>
      </c>
      <c r="CH340" s="393"/>
      <c r="CI340" s="393"/>
      <c r="CJ340" s="393">
        <v>0</v>
      </c>
      <c r="CK340" s="393">
        <v>0</v>
      </c>
      <c r="CL340" s="393">
        <v>0</v>
      </c>
      <c r="CM340" s="393">
        <v>0</v>
      </c>
      <c r="CN340" s="393">
        <v>0</v>
      </c>
      <c r="CO340" s="393">
        <v>0</v>
      </c>
      <c r="CP340" s="393">
        <v>0</v>
      </c>
      <c r="CQ340" s="393">
        <v>0</v>
      </c>
      <c r="CR340" s="393">
        <v>0</v>
      </c>
      <c r="CS340" s="393">
        <v>0</v>
      </c>
      <c r="CT340" s="393">
        <v>0</v>
      </c>
      <c r="CU340" s="393">
        <v>0</v>
      </c>
      <c r="CV340" s="393">
        <v>0</v>
      </c>
      <c r="CW340" s="393">
        <f t="shared" si="526"/>
        <v>432841000</v>
      </c>
      <c r="CX340" s="393">
        <v>0</v>
      </c>
      <c r="CY340" s="393">
        <v>0</v>
      </c>
      <c r="CZ340" s="393">
        <v>0</v>
      </c>
      <c r="DA340" s="393">
        <v>0</v>
      </c>
      <c r="DB340" s="318">
        <f>SUM(CX340:DA340)</f>
        <v>0</v>
      </c>
      <c r="DC340" s="318">
        <f>+DB340+CW340</f>
        <v>432841000</v>
      </c>
      <c r="DD340" s="318">
        <f>+DC340+BV340</f>
        <v>432841000</v>
      </c>
      <c r="DE340" s="424"/>
      <c r="DF340" s="424"/>
      <c r="DG340" s="223"/>
      <c r="DH340" s="324"/>
      <c r="DI340" s="167"/>
      <c r="DJ340" s="196">
        <f>+BW340+BX340+BY340+BZ340+CA340+CB340+CC340+CD340+CE340+CF340+CG340+CH340+CI340</f>
        <v>432841000</v>
      </c>
      <c r="DK340" s="196">
        <f>+CK340+CL340+CM340+CN340</f>
        <v>0</v>
      </c>
      <c r="DL340" s="196">
        <f>+CO340</f>
        <v>0</v>
      </c>
      <c r="DM340" s="196">
        <f>+CP340</f>
        <v>0</v>
      </c>
      <c r="DN340" s="196">
        <f>+CQ340</f>
        <v>0</v>
      </c>
      <c r="DO340" s="196">
        <f>+CX340</f>
        <v>0</v>
      </c>
      <c r="DP340" s="196">
        <f>+CY340+CZ340+DA340</f>
        <v>0</v>
      </c>
      <c r="DQ340" s="196">
        <f>+CS340</f>
        <v>0</v>
      </c>
      <c r="DR340" s="196">
        <v>0</v>
      </c>
      <c r="DS340" s="196">
        <f>+CR340</f>
        <v>0</v>
      </c>
      <c r="DT340" s="196">
        <f>+CT340</f>
        <v>0</v>
      </c>
      <c r="DU340" s="196">
        <f>+CU340</f>
        <v>0</v>
      </c>
      <c r="DV340" s="196">
        <f>+CV340</f>
        <v>0</v>
      </c>
      <c r="DW340" s="196">
        <f>SUM(DJ340:DV340)</f>
        <v>432841000</v>
      </c>
      <c r="DX340" s="196">
        <f>+Z340+AA340+AB340+AC340+AD340+AE340+AF340+AJ340+AK340+AL340+AM340+AN340+AO340+AP340+AQ340+AR340+AS340+AT340+AU340+AV340+BF340+AW340+AX340+AY340+BG340+BH340+BI340</f>
        <v>0</v>
      </c>
      <c r="DY340" s="196">
        <f>+AG340+AH340</f>
        <v>0</v>
      </c>
      <c r="DZ340" s="196">
        <f>+AH340</f>
        <v>0</v>
      </c>
      <c r="EA340" s="196">
        <f>+AI340</f>
        <v>0</v>
      </c>
      <c r="EB340" s="196">
        <f>+BA340</f>
        <v>0</v>
      </c>
      <c r="EC340" s="196">
        <f>+BJ340+BK340+BL340+BN340+BM340+BT340</f>
        <v>0</v>
      </c>
      <c r="ED340" s="196">
        <f>+BP340</f>
        <v>0</v>
      </c>
      <c r="EE340" s="196">
        <f>+BQ340</f>
        <v>0</v>
      </c>
      <c r="EF340" s="196">
        <f>+BO340</f>
        <v>0</v>
      </c>
      <c r="EG340" s="196">
        <f>+BB340+BC340</f>
        <v>0</v>
      </c>
      <c r="EH340" s="196">
        <f>+BD340</f>
        <v>0</v>
      </c>
      <c r="EI340" s="196">
        <f>+BE340</f>
        <v>0</v>
      </c>
      <c r="EJ340" s="196">
        <f>+BR340</f>
        <v>0</v>
      </c>
      <c r="EK340" s="196">
        <f>+BS340</f>
        <v>0</v>
      </c>
      <c r="EL340" s="196">
        <f>SUM(DX340:EK340)</f>
        <v>0</v>
      </c>
      <c r="EM340" s="169">
        <f>+EL340+DW340</f>
        <v>432841000</v>
      </c>
      <c r="EN340" s="425"/>
    </row>
    <row r="341" spans="1:144" ht="13.5" hidden="1" customHeight="1">
      <c r="A341" s="603"/>
      <c r="B341" s="373"/>
      <c r="C341" s="374"/>
      <c r="D341" s="375"/>
      <c r="E341" s="375"/>
      <c r="F341" s="604"/>
      <c r="G341" s="428"/>
      <c r="H341" s="391"/>
      <c r="I341" s="502"/>
      <c r="J341" s="606"/>
      <c r="K341" s="391"/>
      <c r="L341" s="606"/>
      <c r="M341" s="305"/>
      <c r="N341" s="606"/>
      <c r="O341" s="606"/>
      <c r="P341" s="430"/>
      <c r="Q341" s="430"/>
      <c r="R341" s="430"/>
      <c r="S341" s="430"/>
      <c r="T341" s="430"/>
      <c r="U341" s="376"/>
      <c r="V341" s="378"/>
      <c r="W341" s="404"/>
      <c r="X341" s="379"/>
      <c r="Y341" s="380"/>
      <c r="Z341" s="388"/>
      <c r="AA341" s="388"/>
      <c r="AB341" s="388"/>
      <c r="AC341" s="388"/>
      <c r="AD341" s="388"/>
      <c r="AE341" s="392"/>
      <c r="AF341" s="388"/>
      <c r="AG341" s="388"/>
      <c r="AH341" s="388"/>
      <c r="AI341" s="388"/>
      <c r="AJ341" s="388"/>
      <c r="AK341" s="388"/>
      <c r="AL341" s="388"/>
      <c r="AM341" s="388"/>
      <c r="AN341" s="388"/>
      <c r="AO341" s="388"/>
      <c r="AP341" s="388"/>
      <c r="AQ341" s="388"/>
      <c r="AR341" s="388"/>
      <c r="AS341" s="388"/>
      <c r="AT341" s="388"/>
      <c r="AU341" s="388"/>
      <c r="AV341" s="388"/>
      <c r="AW341" s="388"/>
      <c r="AX341" s="321"/>
      <c r="AY341" s="321"/>
      <c r="AZ341" s="388"/>
      <c r="BA341" s="388"/>
      <c r="BB341" s="388"/>
      <c r="BC341" s="388"/>
      <c r="BD341" s="388"/>
      <c r="BE341" s="388"/>
      <c r="BF341" s="388"/>
      <c r="BG341" s="388"/>
      <c r="BH341" s="388"/>
      <c r="BI341" s="388"/>
      <c r="BJ341" s="388"/>
      <c r="BK341" s="388"/>
      <c r="BL341" s="320"/>
      <c r="BM341" s="388"/>
      <c r="BN341" s="320"/>
      <c r="BO341" s="388"/>
      <c r="BP341" s="388"/>
      <c r="BQ341" s="388"/>
      <c r="BR341" s="388"/>
      <c r="BS341" s="388"/>
      <c r="BT341" s="388"/>
      <c r="BU341" s="388"/>
      <c r="BV341" s="388"/>
      <c r="BW341" s="860"/>
      <c r="BX341" s="388"/>
      <c r="BY341" s="388"/>
      <c r="BZ341" s="388"/>
      <c r="CA341" s="388"/>
      <c r="CB341" s="388"/>
      <c r="CC341" s="388"/>
      <c r="CD341" s="388"/>
      <c r="CE341" s="388"/>
      <c r="CF341" s="388"/>
      <c r="CG341" s="388"/>
      <c r="CH341" s="388"/>
      <c r="CI341" s="388"/>
      <c r="CJ341" s="388"/>
      <c r="CK341" s="388"/>
      <c r="CL341" s="388"/>
      <c r="CM341" s="388"/>
      <c r="CN341" s="388"/>
      <c r="CO341" s="388"/>
      <c r="CP341" s="388"/>
      <c r="CQ341" s="388"/>
      <c r="CR341" s="388"/>
      <c r="CS341" s="388"/>
      <c r="CT341" s="388"/>
      <c r="CU341" s="388"/>
      <c r="CV341" s="388"/>
      <c r="CW341" s="388"/>
      <c r="CX341" s="388"/>
      <c r="CY341" s="388"/>
      <c r="CZ341" s="388"/>
      <c r="DA341" s="388"/>
      <c r="DB341" s="388"/>
      <c r="DC341" s="388"/>
      <c r="DD341" s="388"/>
      <c r="DE341" s="382"/>
      <c r="DF341" s="382"/>
      <c r="DG341" s="166"/>
      <c r="DH341" s="324"/>
      <c r="DI341" s="383"/>
      <c r="DJ341" s="381"/>
      <c r="DK341" s="381"/>
      <c r="DL341" s="381"/>
      <c r="DM341" s="381"/>
      <c r="DN341" s="381"/>
      <c r="DO341" s="381"/>
      <c r="DP341" s="381"/>
      <c r="DQ341" s="381"/>
      <c r="DR341" s="381"/>
      <c r="DS341" s="381"/>
      <c r="DT341" s="381"/>
      <c r="DU341" s="381"/>
      <c r="DV341" s="381"/>
      <c r="DW341" s="381"/>
      <c r="DX341" s="381"/>
      <c r="DY341" s="381"/>
      <c r="DZ341" s="381"/>
      <c r="EA341" s="381"/>
      <c r="EB341" s="381"/>
      <c r="EC341" s="381"/>
      <c r="ED341" s="381"/>
      <c r="EE341" s="381"/>
      <c r="EF341" s="381"/>
      <c r="EG341" s="381"/>
      <c r="EH341" s="381"/>
      <c r="EI341" s="381"/>
      <c r="EJ341" s="381"/>
      <c r="EK341" s="381"/>
      <c r="EL341" s="381"/>
      <c r="EM341" s="381"/>
      <c r="EN341" s="384"/>
    </row>
    <row r="342" spans="1:144" s="421" customFormat="1" ht="24.75" hidden="1" customHeight="1">
      <c r="A342" s="598" t="s">
        <v>787</v>
      </c>
      <c r="B342" s="409" t="s">
        <v>348</v>
      </c>
      <c r="C342" s="410" t="s">
        <v>751</v>
      </c>
      <c r="D342" s="411" t="s">
        <v>582</v>
      </c>
      <c r="E342" s="411" t="s">
        <v>764</v>
      </c>
      <c r="F342" s="599" t="s">
        <v>765</v>
      </c>
      <c r="G342" s="412" t="str">
        <f t="shared" si="522"/>
        <v>1905030</v>
      </c>
      <c r="H342" s="600">
        <v>1905030</v>
      </c>
      <c r="I342" s="462">
        <f t="shared" si="521"/>
        <v>0</v>
      </c>
      <c r="J342" s="601" t="s">
        <v>766</v>
      </c>
      <c r="K342" s="369"/>
      <c r="L342" s="601"/>
      <c r="M342" s="305" t="s">
        <v>787</v>
      </c>
      <c r="N342" s="601" t="s">
        <v>788</v>
      </c>
      <c r="O342" s="601" t="s">
        <v>760</v>
      </c>
      <c r="P342" s="417" t="s">
        <v>560</v>
      </c>
      <c r="Q342" s="417" t="s">
        <v>789</v>
      </c>
      <c r="R342" s="417" t="s">
        <v>790</v>
      </c>
      <c r="S342" s="417" t="s">
        <v>791</v>
      </c>
      <c r="T342" s="417" t="s">
        <v>792</v>
      </c>
      <c r="U342" s="414" t="str">
        <f t="shared" si="523"/>
        <v>O23011719052024020029030</v>
      </c>
      <c r="V342" s="418" t="s">
        <v>345</v>
      </c>
      <c r="W342" s="602" t="s">
        <v>346</v>
      </c>
      <c r="X342" s="419">
        <v>10</v>
      </c>
      <c r="Y342" s="420" t="s">
        <v>347</v>
      </c>
      <c r="Z342" s="393">
        <v>0</v>
      </c>
      <c r="AA342" s="393">
        <v>0</v>
      </c>
      <c r="AB342" s="393">
        <v>0</v>
      </c>
      <c r="AC342" s="393">
        <v>0</v>
      </c>
      <c r="AD342" s="393">
        <v>0</v>
      </c>
      <c r="AE342" s="319">
        <v>0</v>
      </c>
      <c r="AF342" s="393">
        <v>0</v>
      </c>
      <c r="AG342" s="393">
        <v>0</v>
      </c>
      <c r="AH342" s="393">
        <v>0</v>
      </c>
      <c r="AI342" s="393">
        <v>0</v>
      </c>
      <c r="AJ342" s="393">
        <v>0</v>
      </c>
      <c r="AK342" s="393">
        <v>0</v>
      </c>
      <c r="AL342" s="393">
        <v>0</v>
      </c>
      <c r="AM342" s="393">
        <v>0</v>
      </c>
      <c r="AN342" s="393">
        <v>0</v>
      </c>
      <c r="AO342" s="393">
        <v>0</v>
      </c>
      <c r="AP342" s="393">
        <v>0</v>
      </c>
      <c r="AQ342" s="393">
        <v>0</v>
      </c>
      <c r="AR342" s="393">
        <v>0</v>
      </c>
      <c r="AS342" s="393">
        <v>0</v>
      </c>
      <c r="AT342" s="393">
        <v>0</v>
      </c>
      <c r="AU342" s="393">
        <v>0</v>
      </c>
      <c r="AV342" s="393">
        <v>0</v>
      </c>
      <c r="AW342" s="320">
        <v>0</v>
      </c>
      <c r="AX342" s="321">
        <v>0</v>
      </c>
      <c r="AY342" s="321">
        <v>0</v>
      </c>
      <c r="AZ342" s="318">
        <f>SUM(Z342:AY343)</f>
        <v>0</v>
      </c>
      <c r="BA342" s="393">
        <v>0</v>
      </c>
      <c r="BB342" s="393">
        <v>0</v>
      </c>
      <c r="BC342" s="393">
        <v>0</v>
      </c>
      <c r="BD342" s="393">
        <v>0</v>
      </c>
      <c r="BE342" s="393">
        <v>0</v>
      </c>
      <c r="BF342" s="393">
        <v>0</v>
      </c>
      <c r="BG342" s="393">
        <v>0</v>
      </c>
      <c r="BH342" s="393">
        <v>0</v>
      </c>
      <c r="BI342" s="393">
        <v>0</v>
      </c>
      <c r="BJ342" s="393">
        <v>0</v>
      </c>
      <c r="BK342" s="393">
        <v>0</v>
      </c>
      <c r="BL342" s="320">
        <v>0</v>
      </c>
      <c r="BM342" s="393">
        <v>0</v>
      </c>
      <c r="BN342" s="320">
        <v>0</v>
      </c>
      <c r="BO342" s="393">
        <v>0</v>
      </c>
      <c r="BP342" s="393">
        <v>0</v>
      </c>
      <c r="BQ342" s="393">
        <v>0</v>
      </c>
      <c r="BR342" s="393">
        <v>0</v>
      </c>
      <c r="BS342" s="393">
        <v>0</v>
      </c>
      <c r="BT342" s="393">
        <v>0</v>
      </c>
      <c r="BU342" s="393">
        <f t="shared" si="524"/>
        <v>0</v>
      </c>
      <c r="BV342" s="393">
        <f t="shared" si="525"/>
        <v>0</v>
      </c>
      <c r="BW342" s="855">
        <v>1193700000</v>
      </c>
      <c r="BX342" s="393">
        <v>0</v>
      </c>
      <c r="BY342" s="393">
        <v>0</v>
      </c>
      <c r="BZ342" s="393">
        <v>0</v>
      </c>
      <c r="CA342" s="393">
        <v>0</v>
      </c>
      <c r="CB342" s="393">
        <v>0</v>
      </c>
      <c r="CC342" s="393">
        <v>0</v>
      </c>
      <c r="CD342" s="393">
        <v>0</v>
      </c>
      <c r="CE342" s="393">
        <v>0</v>
      </c>
      <c r="CF342" s="393">
        <v>0</v>
      </c>
      <c r="CG342" s="393">
        <v>0</v>
      </c>
      <c r="CH342" s="393"/>
      <c r="CI342" s="393"/>
      <c r="CJ342" s="393">
        <v>0</v>
      </c>
      <c r="CK342" s="393">
        <v>0</v>
      </c>
      <c r="CL342" s="393">
        <v>0</v>
      </c>
      <c r="CM342" s="393">
        <v>0</v>
      </c>
      <c r="CN342" s="393">
        <v>0</v>
      </c>
      <c r="CO342" s="393">
        <v>0</v>
      </c>
      <c r="CP342" s="393">
        <v>0</v>
      </c>
      <c r="CQ342" s="393">
        <v>0</v>
      </c>
      <c r="CR342" s="393">
        <v>0</v>
      </c>
      <c r="CS342" s="393">
        <v>0</v>
      </c>
      <c r="CT342" s="393">
        <v>0</v>
      </c>
      <c r="CU342" s="393">
        <v>0</v>
      </c>
      <c r="CV342" s="393">
        <v>0</v>
      </c>
      <c r="CW342" s="393">
        <f t="shared" si="526"/>
        <v>1193700000</v>
      </c>
      <c r="CX342" s="393">
        <v>0</v>
      </c>
      <c r="CY342" s="393">
        <v>0</v>
      </c>
      <c r="CZ342" s="393">
        <v>0</v>
      </c>
      <c r="DA342" s="393">
        <v>0</v>
      </c>
      <c r="DB342" s="318">
        <f>SUM(CX342:DA342)</f>
        <v>0</v>
      </c>
      <c r="DC342" s="318">
        <f>+DB342+CW342</f>
        <v>1193700000</v>
      </c>
      <c r="DD342" s="318">
        <f>+DC342+BV342</f>
        <v>1193700000</v>
      </c>
      <c r="DE342" s="424"/>
      <c r="DF342" s="424"/>
      <c r="DG342" s="223"/>
      <c r="DH342" s="324"/>
      <c r="DI342" s="167"/>
      <c r="DJ342" s="196">
        <f>+BW342+BX342+BY342+BZ342+CA342+CB342+CC342+CD342+CE342+CF342+CG342+CH342+CI342</f>
        <v>1193700000</v>
      </c>
      <c r="DK342" s="196">
        <f>+CK342+CL342+CM342+CN342</f>
        <v>0</v>
      </c>
      <c r="DL342" s="196">
        <f>+CO342</f>
        <v>0</v>
      </c>
      <c r="DM342" s="196">
        <f>+CP342</f>
        <v>0</v>
      </c>
      <c r="DN342" s="196">
        <f>+CQ342</f>
        <v>0</v>
      </c>
      <c r="DO342" s="196">
        <f>+CX342</f>
        <v>0</v>
      </c>
      <c r="DP342" s="196">
        <f>+CY342+CZ342+DA342</f>
        <v>0</v>
      </c>
      <c r="DQ342" s="196">
        <f>+CS342</f>
        <v>0</v>
      </c>
      <c r="DR342" s="196">
        <v>0</v>
      </c>
      <c r="DS342" s="196">
        <f>+CR342</f>
        <v>0</v>
      </c>
      <c r="DT342" s="196">
        <f>+CT342</f>
        <v>0</v>
      </c>
      <c r="DU342" s="196">
        <f>+CU342</f>
        <v>0</v>
      </c>
      <c r="DV342" s="196">
        <f>+CV342</f>
        <v>0</v>
      </c>
      <c r="DW342" s="196">
        <f>SUM(DJ342:DV342)</f>
        <v>1193700000</v>
      </c>
      <c r="DX342" s="196">
        <f>+Z342+AA342+AB342+AC342+AD342+AE342+AF342+AJ342+AK342+AL342+AM342+AN342+AO342+AP342+AQ342+AR342+AS342+AT342+AU342+AV342+BF342+AW342+AX342+AY342+BG342+BH342+BI342</f>
        <v>0</v>
      </c>
      <c r="DY342" s="196">
        <f>+AG342+AH342</f>
        <v>0</v>
      </c>
      <c r="DZ342" s="196">
        <f>+AH342</f>
        <v>0</v>
      </c>
      <c r="EA342" s="196">
        <f>+AI342</f>
        <v>0</v>
      </c>
      <c r="EB342" s="196">
        <f>+BA342</f>
        <v>0</v>
      </c>
      <c r="EC342" s="196">
        <f>+BJ342+BK342+BL342+BN342+BM342+BT342</f>
        <v>0</v>
      </c>
      <c r="ED342" s="196">
        <f>+BP342</f>
        <v>0</v>
      </c>
      <c r="EE342" s="196">
        <f>+BQ342</f>
        <v>0</v>
      </c>
      <c r="EF342" s="196">
        <f>+BO342</f>
        <v>0</v>
      </c>
      <c r="EG342" s="196">
        <f>+BB342+BC342</f>
        <v>0</v>
      </c>
      <c r="EH342" s="196">
        <f>+BD342</f>
        <v>0</v>
      </c>
      <c r="EI342" s="196">
        <f>+BE342</f>
        <v>0</v>
      </c>
      <c r="EJ342" s="196">
        <f>+BR342</f>
        <v>0</v>
      </c>
      <c r="EK342" s="196">
        <f>+BS342</f>
        <v>0</v>
      </c>
      <c r="EL342" s="196">
        <f>SUM(DX342:EK342)</f>
        <v>0</v>
      </c>
      <c r="EM342" s="169">
        <f>+EL342+DW342</f>
        <v>1193700000</v>
      </c>
      <c r="EN342" s="425"/>
    </row>
    <row r="343" spans="1:144" ht="15" hidden="1" customHeight="1">
      <c r="A343" s="603"/>
      <c r="B343" s="373"/>
      <c r="C343" s="374"/>
      <c r="D343" s="375"/>
      <c r="E343" s="375"/>
      <c r="F343" s="604"/>
      <c r="G343" s="428"/>
      <c r="H343" s="391"/>
      <c r="I343" s="502"/>
      <c r="J343" s="606"/>
      <c r="K343" s="391"/>
      <c r="L343" s="606"/>
      <c r="M343" s="305"/>
      <c r="N343" s="606"/>
      <c r="O343" s="606"/>
      <c r="P343" s="430"/>
      <c r="Q343" s="430"/>
      <c r="R343" s="430"/>
      <c r="S343" s="430"/>
      <c r="T343" s="430"/>
      <c r="U343" s="376"/>
      <c r="V343" s="378"/>
      <c r="W343" s="404"/>
      <c r="X343" s="379"/>
      <c r="Y343" s="380"/>
      <c r="Z343" s="388"/>
      <c r="AA343" s="388"/>
      <c r="AB343" s="388"/>
      <c r="AC343" s="388"/>
      <c r="AD343" s="388"/>
      <c r="AE343" s="392"/>
      <c r="AF343" s="388"/>
      <c r="AG343" s="388"/>
      <c r="AH343" s="388"/>
      <c r="AI343" s="388"/>
      <c r="AJ343" s="388"/>
      <c r="AK343" s="388"/>
      <c r="AL343" s="388"/>
      <c r="AM343" s="388"/>
      <c r="AN343" s="388"/>
      <c r="AO343" s="388"/>
      <c r="AP343" s="388"/>
      <c r="AQ343" s="388"/>
      <c r="AR343" s="388"/>
      <c r="AS343" s="388"/>
      <c r="AT343" s="388"/>
      <c r="AU343" s="388"/>
      <c r="AV343" s="388"/>
      <c r="AW343" s="388"/>
      <c r="AX343" s="321"/>
      <c r="AY343" s="321"/>
      <c r="AZ343" s="388"/>
      <c r="BA343" s="388"/>
      <c r="BB343" s="388"/>
      <c r="BC343" s="388"/>
      <c r="BD343" s="388"/>
      <c r="BE343" s="388"/>
      <c r="BF343" s="388"/>
      <c r="BG343" s="388"/>
      <c r="BH343" s="388"/>
      <c r="BI343" s="388"/>
      <c r="BJ343" s="388"/>
      <c r="BK343" s="388"/>
      <c r="BL343" s="320"/>
      <c r="BM343" s="388"/>
      <c r="BN343" s="320"/>
      <c r="BO343" s="388"/>
      <c r="BP343" s="388"/>
      <c r="BQ343" s="388"/>
      <c r="BR343" s="388"/>
      <c r="BS343" s="388"/>
      <c r="BT343" s="388"/>
      <c r="BU343" s="388"/>
      <c r="BV343" s="388"/>
      <c r="BW343" s="860"/>
      <c r="BX343" s="388"/>
      <c r="BY343" s="388"/>
      <c r="BZ343" s="388"/>
      <c r="CA343" s="388"/>
      <c r="CB343" s="388"/>
      <c r="CC343" s="388"/>
      <c r="CD343" s="388"/>
      <c r="CE343" s="388"/>
      <c r="CF343" s="388"/>
      <c r="CG343" s="388"/>
      <c r="CH343" s="388"/>
      <c r="CI343" s="388"/>
      <c r="CJ343" s="388"/>
      <c r="CK343" s="388"/>
      <c r="CL343" s="388"/>
      <c r="CM343" s="388"/>
      <c r="CN343" s="388"/>
      <c r="CO343" s="388"/>
      <c r="CP343" s="388"/>
      <c r="CQ343" s="388"/>
      <c r="CR343" s="388"/>
      <c r="CS343" s="388"/>
      <c r="CT343" s="388"/>
      <c r="CU343" s="388"/>
      <c r="CV343" s="388"/>
      <c r="CW343" s="388"/>
      <c r="CX343" s="388"/>
      <c r="CY343" s="388"/>
      <c r="CZ343" s="388"/>
      <c r="DA343" s="388"/>
      <c r="DB343" s="388"/>
      <c r="DC343" s="388"/>
      <c r="DD343" s="388"/>
      <c r="DE343" s="382"/>
      <c r="DF343" s="382"/>
      <c r="DG343" s="166"/>
      <c r="DH343" s="324"/>
      <c r="DI343" s="383"/>
      <c r="DJ343" s="381"/>
      <c r="DK343" s="381"/>
      <c r="DL343" s="381"/>
      <c r="DM343" s="381"/>
      <c r="DN343" s="381"/>
      <c r="DO343" s="381"/>
      <c r="DP343" s="381"/>
      <c r="DQ343" s="381"/>
      <c r="DR343" s="381"/>
      <c r="DS343" s="381"/>
      <c r="DT343" s="381"/>
      <c r="DU343" s="381"/>
      <c r="DV343" s="381"/>
      <c r="DW343" s="381"/>
      <c r="DX343" s="381"/>
      <c r="DY343" s="381"/>
      <c r="DZ343" s="381"/>
      <c r="EA343" s="381"/>
      <c r="EB343" s="381"/>
      <c r="EC343" s="381"/>
      <c r="ED343" s="381"/>
      <c r="EE343" s="381"/>
      <c r="EF343" s="381"/>
      <c r="EG343" s="381"/>
      <c r="EH343" s="381"/>
      <c r="EI343" s="381"/>
      <c r="EJ343" s="381"/>
      <c r="EK343" s="381"/>
      <c r="EL343" s="381"/>
      <c r="EM343" s="381"/>
      <c r="EN343" s="384"/>
    </row>
    <row r="344" spans="1:144" s="326" customFormat="1" ht="24.75" hidden="1" customHeight="1">
      <c r="A344" s="305" t="s">
        <v>793</v>
      </c>
      <c r="B344" s="306" t="s">
        <v>348</v>
      </c>
      <c r="C344" s="307" t="s">
        <v>751</v>
      </c>
      <c r="D344" s="308" t="s">
        <v>316</v>
      </c>
      <c r="E344" s="308" t="s">
        <v>318</v>
      </c>
      <c r="F344" s="402" t="s">
        <v>794</v>
      </c>
      <c r="G344" s="310" t="str">
        <f>MID(F344,14,7)</f>
        <v>1905026</v>
      </c>
      <c r="H344" s="442">
        <v>1905026</v>
      </c>
      <c r="I344" s="311">
        <f>+G344-H344</f>
        <v>0</v>
      </c>
      <c r="J344" s="312" t="s">
        <v>795</v>
      </c>
      <c r="K344" s="369">
        <v>1901007</v>
      </c>
      <c r="L344" s="312" t="s">
        <v>324</v>
      </c>
      <c r="M344" s="305" t="s">
        <v>793</v>
      </c>
      <c r="N344" s="312" t="s">
        <v>796</v>
      </c>
      <c r="O344" s="312" t="s">
        <v>497</v>
      </c>
      <c r="P344" s="314" t="str">
        <f>MID(C344,1,7)</f>
        <v>O230117</v>
      </c>
      <c r="Q344" s="314" t="str">
        <f>MID(H344,1,4)</f>
        <v>1905</v>
      </c>
      <c r="R344" s="314" t="str">
        <f>MID(C344,14,8)</f>
        <v>20240200</v>
      </c>
      <c r="S344" s="314" t="str">
        <f>MID(O344,1,2)</f>
        <v>11</v>
      </c>
      <c r="T344" s="314" t="str">
        <f>MID(H344,5,3)</f>
        <v>026</v>
      </c>
      <c r="U344" s="312" t="str">
        <f>CONCATENATE(P344,Q344,R344,S344,T344)</f>
        <v>O23011719052024020011026</v>
      </c>
      <c r="V344" s="315" t="s">
        <v>327</v>
      </c>
      <c r="W344" s="339" t="s">
        <v>797</v>
      </c>
      <c r="X344" s="316" t="s">
        <v>360</v>
      </c>
      <c r="Y344" s="317">
        <v>7074</v>
      </c>
      <c r="Z344" s="318">
        <v>0</v>
      </c>
      <c r="AA344" s="318">
        <v>0</v>
      </c>
      <c r="AB344" s="318">
        <v>0</v>
      </c>
      <c r="AC344" s="318">
        <v>0</v>
      </c>
      <c r="AD344" s="318">
        <v>0</v>
      </c>
      <c r="AE344" s="319">
        <v>0</v>
      </c>
      <c r="AF344" s="318">
        <v>0</v>
      </c>
      <c r="AG344" s="318">
        <v>0</v>
      </c>
      <c r="AH344" s="318">
        <v>0</v>
      </c>
      <c r="AI344" s="318">
        <v>0</v>
      </c>
      <c r="AJ344" s="318">
        <v>0</v>
      </c>
      <c r="AK344" s="318">
        <v>0</v>
      </c>
      <c r="AL344" s="318">
        <v>0</v>
      </c>
      <c r="AM344" s="318">
        <v>0</v>
      </c>
      <c r="AN344" s="318">
        <v>0</v>
      </c>
      <c r="AO344" s="318">
        <v>0</v>
      </c>
      <c r="AP344" s="318">
        <v>0</v>
      </c>
      <c r="AQ344" s="318">
        <v>0</v>
      </c>
      <c r="AR344" s="318">
        <v>0</v>
      </c>
      <c r="AS344" s="318">
        <v>0</v>
      </c>
      <c r="AT344" s="318">
        <v>0</v>
      </c>
      <c r="AU344" s="318">
        <v>0</v>
      </c>
      <c r="AV344" s="318">
        <v>0</v>
      </c>
      <c r="AW344" s="320">
        <v>0</v>
      </c>
      <c r="AX344" s="321">
        <v>0</v>
      </c>
      <c r="AY344" s="321">
        <v>0</v>
      </c>
      <c r="AZ344" s="318">
        <f>SUM(Z344:AY345)</f>
        <v>0</v>
      </c>
      <c r="BA344" s="318">
        <v>0</v>
      </c>
      <c r="BB344" s="318">
        <v>0</v>
      </c>
      <c r="BC344" s="318">
        <v>0</v>
      </c>
      <c r="BD344" s="318">
        <v>0</v>
      </c>
      <c r="BE344" s="318">
        <v>0</v>
      </c>
      <c r="BF344" s="318">
        <v>0</v>
      </c>
      <c r="BG344" s="318">
        <v>0</v>
      </c>
      <c r="BH344" s="318">
        <v>0</v>
      </c>
      <c r="BI344" s="318">
        <v>0</v>
      </c>
      <c r="BJ344" s="318">
        <v>0</v>
      </c>
      <c r="BK344" s="318">
        <v>0</v>
      </c>
      <c r="BL344" s="320">
        <v>0</v>
      </c>
      <c r="BM344" s="318">
        <v>0</v>
      </c>
      <c r="BN344" s="320">
        <v>0</v>
      </c>
      <c r="BO344" s="318">
        <v>0</v>
      </c>
      <c r="BP344" s="318">
        <v>0</v>
      </c>
      <c r="BQ344" s="318">
        <v>0</v>
      </c>
      <c r="BR344" s="318">
        <v>0</v>
      </c>
      <c r="BS344" s="318">
        <v>0</v>
      </c>
      <c r="BT344" s="318">
        <v>0</v>
      </c>
      <c r="BU344" s="318">
        <f>SUM(BA344:BT344)</f>
        <v>0</v>
      </c>
      <c r="BV344" s="318">
        <f>+BU344+AZ344</f>
        <v>0</v>
      </c>
      <c r="BW344" s="855">
        <v>225</v>
      </c>
      <c r="BX344" s="318">
        <v>0</v>
      </c>
      <c r="BY344" s="318">
        <v>0</v>
      </c>
      <c r="BZ344" s="318">
        <v>0</v>
      </c>
      <c r="CA344" s="318">
        <v>0</v>
      </c>
      <c r="CB344" s="318">
        <v>0</v>
      </c>
      <c r="CC344" s="318">
        <v>0</v>
      </c>
      <c r="CD344" s="318">
        <v>0</v>
      </c>
      <c r="CE344" s="318">
        <v>0</v>
      </c>
      <c r="CF344" s="318">
        <v>0</v>
      </c>
      <c r="CG344" s="318">
        <v>0</v>
      </c>
      <c r="CH344" s="318">
        <v>3542586189</v>
      </c>
      <c r="CI344" s="318">
        <v>106277586</v>
      </c>
      <c r="CJ344" s="318">
        <v>0</v>
      </c>
      <c r="CK344" s="318">
        <v>0</v>
      </c>
      <c r="CL344" s="318">
        <v>0</v>
      </c>
      <c r="CM344" s="318">
        <v>0</v>
      </c>
      <c r="CN344" s="318">
        <v>0</v>
      </c>
      <c r="CO344" s="318">
        <v>0</v>
      </c>
      <c r="CP344" s="318">
        <v>0</v>
      </c>
      <c r="CQ344" s="318">
        <v>0</v>
      </c>
      <c r="CR344" s="318">
        <v>0</v>
      </c>
      <c r="CS344" s="318">
        <v>0</v>
      </c>
      <c r="CT344" s="318">
        <v>0</v>
      </c>
      <c r="CU344" s="318">
        <v>0</v>
      </c>
      <c r="CV344" s="318">
        <v>0</v>
      </c>
      <c r="CW344" s="318">
        <f>SUM(BW344:CV344)</f>
        <v>3648864000</v>
      </c>
      <c r="CX344" s="318">
        <v>0</v>
      </c>
      <c r="CY344" s="318">
        <v>0</v>
      </c>
      <c r="CZ344" s="318">
        <v>0</v>
      </c>
      <c r="DA344" s="318">
        <v>0</v>
      </c>
      <c r="DB344" s="318">
        <f>SUM(CX344:DA344)</f>
        <v>0</v>
      </c>
      <c r="DC344" s="318">
        <f>+DB344+CW344</f>
        <v>3648864000</v>
      </c>
      <c r="DD344" s="607">
        <f>+DC344+BV344</f>
        <v>3648864000</v>
      </c>
      <c r="DE344" s="322">
        <f>ROUND(SUM(DD344),-3)</f>
        <v>3648864000</v>
      </c>
      <c r="DF344" s="322">
        <f>+DE344-DD344</f>
        <v>0</v>
      </c>
      <c r="DG344" s="223"/>
      <c r="DH344" s="324"/>
      <c r="DI344" s="167"/>
      <c r="DJ344" s="196">
        <f t="shared" ref="DJ344:DJ378" si="527">+BW344+BX344+BY344+BZ344+CA344+CB344+CC344+CD344+CE344+CF344+CG344+CH344+CI344</f>
        <v>3648864000</v>
      </c>
      <c r="DK344" s="196">
        <f>+CK344+CL344+CM344+CN344</f>
        <v>0</v>
      </c>
      <c r="DL344" s="196">
        <f>+CO344</f>
        <v>0</v>
      </c>
      <c r="DM344" s="196">
        <f>+CP344</f>
        <v>0</v>
      </c>
      <c r="DN344" s="196">
        <f>+CQ344</f>
        <v>0</v>
      </c>
      <c r="DO344" s="196">
        <f>+CX344</f>
        <v>0</v>
      </c>
      <c r="DP344" s="196">
        <f>+CY344+CZ344+DA344</f>
        <v>0</v>
      </c>
      <c r="DQ344" s="196">
        <f>+CS344</f>
        <v>0</v>
      </c>
      <c r="DR344" s="196">
        <v>0</v>
      </c>
      <c r="DS344" s="196">
        <f>+CR344</f>
        <v>0</v>
      </c>
      <c r="DT344" s="196">
        <f>+CT344</f>
        <v>0</v>
      </c>
      <c r="DU344" s="196">
        <f>+CU344</f>
        <v>0</v>
      </c>
      <c r="DV344" s="196">
        <f>+CV344</f>
        <v>0</v>
      </c>
      <c r="DW344" s="196">
        <f>SUM(DJ344:DV344)</f>
        <v>3648864000</v>
      </c>
      <c r="DX344" s="196">
        <f>+Z344+AA344+AB344+AC344+AD344+AE344+AF344+AJ344+AK344+AL344+AM344+AN344+AO344+AP344+AQ344+AR344+AS344+AT344+AU344+AV344+BF344+AW344+AX344+AY344+BG344+BH344+BI344</f>
        <v>0</v>
      </c>
      <c r="DY344" s="196">
        <f>+AG344+AH344</f>
        <v>0</v>
      </c>
      <c r="DZ344" s="196">
        <f>+AH344</f>
        <v>0</v>
      </c>
      <c r="EA344" s="196">
        <f>+AI344</f>
        <v>0</v>
      </c>
      <c r="EB344" s="196">
        <f>+BA344</f>
        <v>0</v>
      </c>
      <c r="EC344" s="196">
        <f>+BJ344+BK344+BL344+BN344+BM344+BT344</f>
        <v>0</v>
      </c>
      <c r="ED344" s="196">
        <f>+BP344</f>
        <v>0</v>
      </c>
      <c r="EE344" s="196">
        <f>+BQ344</f>
        <v>0</v>
      </c>
      <c r="EF344" s="196">
        <f>+BO344</f>
        <v>0</v>
      </c>
      <c r="EG344" s="196">
        <f>+BB344+BC344</f>
        <v>0</v>
      </c>
      <c r="EH344" s="196">
        <f>+BD344</f>
        <v>0</v>
      </c>
      <c r="EI344" s="196">
        <f>+BE344</f>
        <v>0</v>
      </c>
      <c r="EJ344" s="196">
        <f>+BR344</f>
        <v>0</v>
      </c>
      <c r="EK344" s="196">
        <f>+BS344</f>
        <v>0</v>
      </c>
      <c r="EL344" s="196">
        <f>SUM(DX344:EK344)</f>
        <v>0</v>
      </c>
      <c r="EM344" s="169">
        <f>+EL344+DW344</f>
        <v>3648864000</v>
      </c>
      <c r="EN344" s="325">
        <f>+EM344-DD344</f>
        <v>0</v>
      </c>
    </row>
    <row r="345" spans="1:144" ht="17.25" hidden="1" customHeight="1">
      <c r="A345" s="313" t="s">
        <v>221</v>
      </c>
      <c r="B345" s="363"/>
      <c r="C345" s="364"/>
      <c r="D345" s="342"/>
      <c r="E345" s="342"/>
      <c r="F345" s="495"/>
      <c r="G345" s="496"/>
      <c r="H345" s="369"/>
      <c r="I345" s="369"/>
      <c r="J345" s="365"/>
      <c r="K345" s="369"/>
      <c r="L345" s="365"/>
      <c r="M345" s="313"/>
      <c r="N345" s="365"/>
      <c r="O345" s="365"/>
      <c r="P345" s="365"/>
      <c r="Q345" s="365"/>
      <c r="R345" s="365"/>
      <c r="S345" s="365"/>
      <c r="T345" s="365"/>
      <c r="U345" s="312"/>
      <c r="V345" s="366"/>
      <c r="W345" s="367"/>
      <c r="X345" s="368"/>
      <c r="Y345" s="351"/>
      <c r="Z345" s="352"/>
      <c r="AA345" s="352"/>
      <c r="AB345" s="352"/>
      <c r="AC345" s="352"/>
      <c r="AD345" s="352"/>
      <c r="AE345" s="353"/>
      <c r="AF345" s="352"/>
      <c r="AG345" s="352"/>
      <c r="AH345" s="352"/>
      <c r="AI345" s="352"/>
      <c r="AJ345" s="352"/>
      <c r="AK345" s="352"/>
      <c r="AL345" s="352"/>
      <c r="AM345" s="352"/>
      <c r="AN345" s="352"/>
      <c r="AO345" s="352"/>
      <c r="AP345" s="352"/>
      <c r="AQ345" s="352"/>
      <c r="AR345" s="352"/>
      <c r="AS345" s="352"/>
      <c r="AT345" s="352"/>
      <c r="AU345" s="352"/>
      <c r="AV345" s="352"/>
      <c r="AW345" s="352"/>
      <c r="AX345" s="321"/>
      <c r="AY345" s="321"/>
      <c r="AZ345" s="352"/>
      <c r="BA345" s="352"/>
      <c r="BB345" s="352"/>
      <c r="BC345" s="352"/>
      <c r="BD345" s="352"/>
      <c r="BE345" s="352"/>
      <c r="BF345" s="352"/>
      <c r="BG345" s="352"/>
      <c r="BH345" s="352"/>
      <c r="BI345" s="352"/>
      <c r="BJ345" s="352"/>
      <c r="BK345" s="352"/>
      <c r="BL345" s="320"/>
      <c r="BM345" s="352"/>
      <c r="BN345" s="320"/>
      <c r="BO345" s="352"/>
      <c r="BP345" s="352"/>
      <c r="BQ345" s="352"/>
      <c r="BR345" s="352"/>
      <c r="BS345" s="352"/>
      <c r="BT345" s="352"/>
      <c r="BU345" s="352"/>
      <c r="BV345" s="352"/>
      <c r="BW345" s="857"/>
      <c r="BX345" s="352"/>
      <c r="BY345" s="352"/>
      <c r="BZ345" s="352"/>
      <c r="CA345" s="352"/>
      <c r="CB345" s="352"/>
      <c r="CC345" s="352"/>
      <c r="CD345" s="352"/>
      <c r="CE345" s="352"/>
      <c r="CF345" s="352"/>
      <c r="CG345" s="352"/>
      <c r="CH345" s="352"/>
      <c r="CI345" s="352"/>
      <c r="CJ345" s="352"/>
      <c r="CK345" s="352"/>
      <c r="CL345" s="352"/>
      <c r="CM345" s="352"/>
      <c r="CN345" s="352"/>
      <c r="CO345" s="352"/>
      <c r="CP345" s="352"/>
      <c r="CQ345" s="352"/>
      <c r="CR345" s="352"/>
      <c r="CS345" s="352"/>
      <c r="CT345" s="352"/>
      <c r="CU345" s="352"/>
      <c r="CV345" s="352"/>
      <c r="CW345" s="352"/>
      <c r="CX345" s="352"/>
      <c r="CY345" s="352"/>
      <c r="CZ345" s="352"/>
      <c r="DA345" s="352"/>
      <c r="DB345" s="352"/>
      <c r="DC345" s="352"/>
      <c r="DD345" s="352"/>
      <c r="DE345" s="354"/>
      <c r="DF345" s="354"/>
      <c r="DG345" s="223"/>
      <c r="DH345" s="324"/>
      <c r="DI345" s="355"/>
      <c r="DJ345" s="356">
        <f t="shared" si="527"/>
        <v>0</v>
      </c>
      <c r="DK345" s="356"/>
      <c r="DL345" s="356">
        <f t="shared" ref="DL345:DN349" si="528">+CN345+CO345</f>
        <v>0</v>
      </c>
      <c r="DM345" s="356">
        <f t="shared" si="528"/>
        <v>0</v>
      </c>
      <c r="DN345" s="356">
        <f t="shared" si="528"/>
        <v>0</v>
      </c>
      <c r="DO345" s="356"/>
      <c r="DP345" s="356"/>
      <c r="DQ345" s="356"/>
      <c r="DR345" s="356"/>
      <c r="DS345" s="356"/>
      <c r="DT345" s="356"/>
      <c r="DU345" s="356"/>
      <c r="DV345" s="356"/>
      <c r="DW345" s="356"/>
      <c r="DX345" s="356"/>
      <c r="DY345" s="356"/>
      <c r="DZ345" s="356"/>
      <c r="EA345" s="356"/>
      <c r="EB345" s="356"/>
      <c r="EC345" s="356"/>
      <c r="ED345" s="356"/>
      <c r="EE345" s="356"/>
      <c r="EF345" s="356"/>
      <c r="EG345" s="356"/>
      <c r="EH345" s="356"/>
      <c r="EI345" s="356"/>
      <c r="EJ345" s="356"/>
      <c r="EK345" s="356"/>
      <c r="EL345" s="356"/>
      <c r="EM345" s="356"/>
      <c r="EN345" s="357"/>
    </row>
    <row r="346" spans="1:144" ht="24.75" hidden="1" customHeight="1">
      <c r="A346" s="249" t="s">
        <v>221</v>
      </c>
      <c r="B346" s="250" t="s">
        <v>348</v>
      </c>
      <c r="C346" s="250" t="s">
        <v>798</v>
      </c>
      <c r="D346" s="251"/>
      <c r="E346" s="252"/>
      <c r="F346" s="178"/>
      <c r="G346" s="253"/>
      <c r="H346" s="254"/>
      <c r="I346" s="254"/>
      <c r="J346" s="255"/>
      <c r="K346" s="254"/>
      <c r="L346" s="255" t="s">
        <v>799</v>
      </c>
      <c r="M346" s="254"/>
      <c r="N346" s="255"/>
      <c r="O346" s="255"/>
      <c r="P346" s="255"/>
      <c r="Q346" s="255"/>
      <c r="R346" s="255"/>
      <c r="S346" s="255"/>
      <c r="T346" s="255"/>
      <c r="U346" s="329"/>
      <c r="V346" s="255"/>
      <c r="W346" s="256"/>
      <c r="X346" s="257"/>
      <c r="Y346" s="257"/>
      <c r="Z346" s="258">
        <f>+Z347</f>
        <v>0</v>
      </c>
      <c r="AA346" s="258">
        <f t="shared" ref="AA346:DB349" si="529">+AA347</f>
        <v>0</v>
      </c>
      <c r="AB346" s="258">
        <f t="shared" si="529"/>
        <v>0</v>
      </c>
      <c r="AC346" s="258">
        <f t="shared" si="529"/>
        <v>0</v>
      </c>
      <c r="AD346" s="258">
        <f t="shared" si="529"/>
        <v>0</v>
      </c>
      <c r="AE346" s="259"/>
      <c r="AF346" s="258">
        <f t="shared" si="529"/>
        <v>0</v>
      </c>
      <c r="AG346" s="258">
        <f t="shared" si="529"/>
        <v>0</v>
      </c>
      <c r="AH346" s="258">
        <f t="shared" si="529"/>
        <v>0</v>
      </c>
      <c r="AI346" s="258">
        <f t="shared" si="529"/>
        <v>0</v>
      </c>
      <c r="AJ346" s="258">
        <f t="shared" si="529"/>
        <v>0</v>
      </c>
      <c r="AK346" s="258">
        <f t="shared" si="529"/>
        <v>0</v>
      </c>
      <c r="AL346" s="258">
        <f t="shared" si="529"/>
        <v>0</v>
      </c>
      <c r="AM346" s="258">
        <f t="shared" si="529"/>
        <v>0</v>
      </c>
      <c r="AN346" s="258">
        <f t="shared" si="529"/>
        <v>0</v>
      </c>
      <c r="AO346" s="258">
        <f t="shared" si="529"/>
        <v>0</v>
      </c>
      <c r="AP346" s="258">
        <f t="shared" si="529"/>
        <v>0</v>
      </c>
      <c r="AQ346" s="258">
        <f t="shared" si="529"/>
        <v>0</v>
      </c>
      <c r="AR346" s="258">
        <f t="shared" si="529"/>
        <v>0</v>
      </c>
      <c r="AS346" s="258">
        <f t="shared" si="529"/>
        <v>0</v>
      </c>
      <c r="AT346" s="258">
        <f t="shared" si="529"/>
        <v>0</v>
      </c>
      <c r="AU346" s="258">
        <f t="shared" si="529"/>
        <v>0</v>
      </c>
      <c r="AV346" s="258">
        <f t="shared" si="529"/>
        <v>0</v>
      </c>
      <c r="AW346" s="258"/>
      <c r="AX346" s="186">
        <f t="shared" si="529"/>
        <v>0</v>
      </c>
      <c r="AY346" s="186">
        <f t="shared" si="529"/>
        <v>0</v>
      </c>
      <c r="AZ346" s="258">
        <f t="shared" si="529"/>
        <v>0</v>
      </c>
      <c r="BA346" s="258">
        <f t="shared" si="529"/>
        <v>0</v>
      </c>
      <c r="BB346" s="258">
        <f t="shared" si="529"/>
        <v>0</v>
      </c>
      <c r="BC346" s="258">
        <f t="shared" si="529"/>
        <v>0</v>
      </c>
      <c r="BD346" s="258">
        <f t="shared" si="529"/>
        <v>0</v>
      </c>
      <c r="BE346" s="258">
        <f>+BE347</f>
        <v>0</v>
      </c>
      <c r="BF346" s="258">
        <f t="shared" si="529"/>
        <v>0</v>
      </c>
      <c r="BG346" s="258">
        <f t="shared" si="529"/>
        <v>0</v>
      </c>
      <c r="BH346" s="258">
        <f t="shared" si="529"/>
        <v>0</v>
      </c>
      <c r="BI346" s="258">
        <f t="shared" si="529"/>
        <v>0</v>
      </c>
      <c r="BJ346" s="258">
        <f t="shared" si="529"/>
        <v>0</v>
      </c>
      <c r="BK346" s="258">
        <f t="shared" si="529"/>
        <v>0</v>
      </c>
      <c r="BL346" s="185"/>
      <c r="BM346" s="258">
        <f t="shared" si="529"/>
        <v>0</v>
      </c>
      <c r="BN346" s="185">
        <f t="shared" si="529"/>
        <v>0</v>
      </c>
      <c r="BO346" s="258">
        <f t="shared" si="529"/>
        <v>0</v>
      </c>
      <c r="BP346" s="258">
        <f t="shared" si="529"/>
        <v>0</v>
      </c>
      <c r="BQ346" s="258">
        <f t="shared" si="529"/>
        <v>0</v>
      </c>
      <c r="BR346" s="258">
        <f t="shared" si="529"/>
        <v>0</v>
      </c>
      <c r="BS346" s="258">
        <f t="shared" si="529"/>
        <v>0</v>
      </c>
      <c r="BT346" s="258">
        <f t="shared" si="529"/>
        <v>0</v>
      </c>
      <c r="BU346" s="258">
        <f t="shared" si="529"/>
        <v>0</v>
      </c>
      <c r="BV346" s="258">
        <f t="shared" si="529"/>
        <v>0</v>
      </c>
      <c r="BW346" s="851">
        <f t="shared" si="529"/>
        <v>397</v>
      </c>
      <c r="BX346" s="258">
        <f t="shared" si="529"/>
        <v>0</v>
      </c>
      <c r="BY346" s="258">
        <f t="shared" si="529"/>
        <v>0</v>
      </c>
      <c r="BZ346" s="258">
        <f t="shared" si="529"/>
        <v>0</v>
      </c>
      <c r="CA346" s="258">
        <f t="shared" si="529"/>
        <v>0</v>
      </c>
      <c r="CB346" s="258">
        <f t="shared" si="529"/>
        <v>0</v>
      </c>
      <c r="CC346" s="258">
        <f t="shared" si="529"/>
        <v>0</v>
      </c>
      <c r="CD346" s="258">
        <f t="shared" si="529"/>
        <v>0</v>
      </c>
      <c r="CE346" s="258">
        <f t="shared" si="529"/>
        <v>0</v>
      </c>
      <c r="CF346" s="258">
        <f t="shared" si="529"/>
        <v>0</v>
      </c>
      <c r="CG346" s="258">
        <f t="shared" si="529"/>
        <v>0</v>
      </c>
      <c r="CH346" s="258">
        <f t="shared" si="529"/>
        <v>11765179226</v>
      </c>
      <c r="CI346" s="258">
        <f t="shared" si="529"/>
        <v>352955377</v>
      </c>
      <c r="CJ346" s="258">
        <f>+CJ347</f>
        <v>0</v>
      </c>
      <c r="CK346" s="258">
        <f t="shared" si="529"/>
        <v>0</v>
      </c>
      <c r="CL346" s="258">
        <f t="shared" si="529"/>
        <v>0</v>
      </c>
      <c r="CM346" s="258">
        <f t="shared" si="529"/>
        <v>0</v>
      </c>
      <c r="CN346" s="258">
        <f t="shared" si="529"/>
        <v>0</v>
      </c>
      <c r="CO346" s="258">
        <f t="shared" si="529"/>
        <v>0</v>
      </c>
      <c r="CP346" s="258">
        <f t="shared" si="529"/>
        <v>0</v>
      </c>
      <c r="CQ346" s="258">
        <f t="shared" si="529"/>
        <v>0</v>
      </c>
      <c r="CR346" s="258">
        <f t="shared" si="529"/>
        <v>0</v>
      </c>
      <c r="CS346" s="258">
        <f t="shared" si="529"/>
        <v>0</v>
      </c>
      <c r="CT346" s="258">
        <f>+CT347</f>
        <v>0</v>
      </c>
      <c r="CU346" s="258">
        <f t="shared" si="529"/>
        <v>0</v>
      </c>
      <c r="CV346" s="258">
        <f t="shared" si="529"/>
        <v>0</v>
      </c>
      <c r="CW346" s="258">
        <f>+CW347</f>
        <v>12118135000</v>
      </c>
      <c r="CX346" s="258">
        <f t="shared" si="529"/>
        <v>0</v>
      </c>
      <c r="CY346" s="258">
        <f t="shared" si="529"/>
        <v>0</v>
      </c>
      <c r="CZ346" s="258">
        <f t="shared" si="529"/>
        <v>0</v>
      </c>
      <c r="DA346" s="258">
        <f t="shared" si="529"/>
        <v>0</v>
      </c>
      <c r="DB346" s="258">
        <f t="shared" si="529"/>
        <v>0</v>
      </c>
      <c r="DC346" s="258">
        <f t="shared" ref="DC346:DD348" si="530">+DC347</f>
        <v>12118135000</v>
      </c>
      <c r="DD346" s="258">
        <f t="shared" si="530"/>
        <v>12118135000</v>
      </c>
      <c r="DE346" s="187"/>
      <c r="DF346" s="187"/>
      <c r="DG346" s="223"/>
      <c r="DH346" s="166"/>
      <c r="DI346" s="235"/>
      <c r="DJ346" s="258">
        <f t="shared" si="527"/>
        <v>12118135000</v>
      </c>
      <c r="DK346" s="258">
        <f t="shared" ref="DK346:DW348" si="531">+DK347</f>
        <v>0</v>
      </c>
      <c r="DL346" s="258">
        <f t="shared" si="528"/>
        <v>0</v>
      </c>
      <c r="DM346" s="258">
        <f t="shared" si="528"/>
        <v>0</v>
      </c>
      <c r="DN346" s="258">
        <f t="shared" si="528"/>
        <v>0</v>
      </c>
      <c r="DO346" s="258">
        <f t="shared" si="531"/>
        <v>0</v>
      </c>
      <c r="DP346" s="258">
        <f t="shared" si="531"/>
        <v>0</v>
      </c>
      <c r="DQ346" s="258">
        <f t="shared" si="531"/>
        <v>0</v>
      </c>
      <c r="DR346" s="258">
        <f t="shared" si="531"/>
        <v>0</v>
      </c>
      <c r="DS346" s="258">
        <f t="shared" si="531"/>
        <v>0</v>
      </c>
      <c r="DT346" s="258">
        <f t="shared" si="531"/>
        <v>0</v>
      </c>
      <c r="DU346" s="258">
        <f t="shared" si="531"/>
        <v>0</v>
      </c>
      <c r="DV346" s="258">
        <f t="shared" si="531"/>
        <v>0</v>
      </c>
      <c r="DW346" s="258">
        <f t="shared" si="531"/>
        <v>12118135000</v>
      </c>
      <c r="DX346" s="258">
        <f>+Z346+AA346+AB346+AC346+AD346+AF346+AJ346+AK346+AL346+AM346+AN346+AO346+AP346+AQ346+AR346+AS346+AT346+AU346+AV346+BF346+BG346+BH346+BI346+BT346</f>
        <v>0</v>
      </c>
      <c r="DY346" s="258">
        <f t="shared" ref="DY346:EJ348" si="532">+DY347</f>
        <v>0</v>
      </c>
      <c r="DZ346" s="258">
        <f t="shared" si="532"/>
        <v>0</v>
      </c>
      <c r="EA346" s="258">
        <f t="shared" si="532"/>
        <v>0</v>
      </c>
      <c r="EB346" s="258">
        <f t="shared" si="532"/>
        <v>0</v>
      </c>
      <c r="EC346" s="258">
        <f t="shared" si="532"/>
        <v>0</v>
      </c>
      <c r="ED346" s="258">
        <f t="shared" si="532"/>
        <v>0</v>
      </c>
      <c r="EE346" s="258">
        <f t="shared" si="532"/>
        <v>0</v>
      </c>
      <c r="EF346" s="258">
        <f t="shared" si="532"/>
        <v>0</v>
      </c>
      <c r="EG346" s="258">
        <f t="shared" si="532"/>
        <v>0</v>
      </c>
      <c r="EH346" s="258">
        <f t="shared" si="532"/>
        <v>0</v>
      </c>
      <c r="EI346" s="258">
        <f t="shared" si="532"/>
        <v>0</v>
      </c>
      <c r="EJ346" s="258">
        <f t="shared" si="532"/>
        <v>0</v>
      </c>
      <c r="EK346" s="258">
        <f>+BS346</f>
        <v>0</v>
      </c>
      <c r="EL346" s="258">
        <f t="shared" ref="EL346:EM348" si="533">+EL347</f>
        <v>0</v>
      </c>
      <c r="EM346" s="258">
        <f t="shared" si="533"/>
        <v>12118135000</v>
      </c>
      <c r="EN346" s="608">
        <f>+EM346-DD346</f>
        <v>0</v>
      </c>
    </row>
    <row r="347" spans="1:144" s="275" customFormat="1" ht="24.75" hidden="1" customHeight="1">
      <c r="A347" s="260" t="s">
        <v>221</v>
      </c>
      <c r="B347" s="261" t="s">
        <v>348</v>
      </c>
      <c r="C347" s="262" t="s">
        <v>800</v>
      </c>
      <c r="D347" s="263"/>
      <c r="E347" s="264"/>
      <c r="F347" s="240"/>
      <c r="G347" s="265"/>
      <c r="H347" s="266"/>
      <c r="I347" s="266"/>
      <c r="J347" s="269"/>
      <c r="K347" s="266"/>
      <c r="L347" s="269" t="s">
        <v>801</v>
      </c>
      <c r="M347" s="266"/>
      <c r="N347" s="269"/>
      <c r="O347" s="269"/>
      <c r="P347" s="269"/>
      <c r="Q347" s="269"/>
      <c r="R347" s="269"/>
      <c r="S347" s="269"/>
      <c r="T347" s="269"/>
      <c r="U347" s="283"/>
      <c r="V347" s="268"/>
      <c r="W347" s="269"/>
      <c r="X347" s="270"/>
      <c r="Y347" s="270"/>
      <c r="Z347" s="271">
        <f>+Z348</f>
        <v>0</v>
      </c>
      <c r="AA347" s="271">
        <f t="shared" si="529"/>
        <v>0</v>
      </c>
      <c r="AB347" s="271">
        <f t="shared" si="529"/>
        <v>0</v>
      </c>
      <c r="AC347" s="271">
        <f t="shared" si="529"/>
        <v>0</v>
      </c>
      <c r="AD347" s="271">
        <f t="shared" si="529"/>
        <v>0</v>
      </c>
      <c r="AE347" s="336"/>
      <c r="AF347" s="271">
        <f t="shared" si="529"/>
        <v>0</v>
      </c>
      <c r="AG347" s="271">
        <f t="shared" si="529"/>
        <v>0</v>
      </c>
      <c r="AH347" s="271">
        <f t="shared" si="529"/>
        <v>0</v>
      </c>
      <c r="AI347" s="271">
        <f t="shared" si="529"/>
        <v>0</v>
      </c>
      <c r="AJ347" s="271">
        <f t="shared" si="529"/>
        <v>0</v>
      </c>
      <c r="AK347" s="271">
        <f t="shared" si="529"/>
        <v>0</v>
      </c>
      <c r="AL347" s="271">
        <f t="shared" si="529"/>
        <v>0</v>
      </c>
      <c r="AM347" s="271">
        <f t="shared" si="529"/>
        <v>0</v>
      </c>
      <c r="AN347" s="271">
        <f t="shared" si="529"/>
        <v>0</v>
      </c>
      <c r="AO347" s="271">
        <f t="shared" si="529"/>
        <v>0</v>
      </c>
      <c r="AP347" s="271">
        <f t="shared" si="529"/>
        <v>0</v>
      </c>
      <c r="AQ347" s="271">
        <f t="shared" si="529"/>
        <v>0</v>
      </c>
      <c r="AR347" s="271">
        <f t="shared" si="529"/>
        <v>0</v>
      </c>
      <c r="AS347" s="271">
        <f t="shared" si="529"/>
        <v>0</v>
      </c>
      <c r="AT347" s="271">
        <f t="shared" si="529"/>
        <v>0</v>
      </c>
      <c r="AU347" s="271">
        <f t="shared" si="529"/>
        <v>0</v>
      </c>
      <c r="AV347" s="271">
        <f t="shared" si="529"/>
        <v>0</v>
      </c>
      <c r="AW347" s="271"/>
      <c r="AX347" s="220">
        <f t="shared" si="529"/>
        <v>0</v>
      </c>
      <c r="AY347" s="220">
        <f t="shared" si="529"/>
        <v>0</v>
      </c>
      <c r="AZ347" s="271">
        <f t="shared" si="529"/>
        <v>0</v>
      </c>
      <c r="BA347" s="271">
        <f t="shared" si="529"/>
        <v>0</v>
      </c>
      <c r="BB347" s="271">
        <f t="shared" si="529"/>
        <v>0</v>
      </c>
      <c r="BC347" s="271">
        <f t="shared" si="529"/>
        <v>0</v>
      </c>
      <c r="BD347" s="271">
        <f t="shared" si="529"/>
        <v>0</v>
      </c>
      <c r="BE347" s="271">
        <f>+BE348</f>
        <v>0</v>
      </c>
      <c r="BF347" s="271">
        <f t="shared" si="529"/>
        <v>0</v>
      </c>
      <c r="BG347" s="271">
        <f t="shared" si="529"/>
        <v>0</v>
      </c>
      <c r="BH347" s="271">
        <f t="shared" si="529"/>
        <v>0</v>
      </c>
      <c r="BI347" s="271">
        <f t="shared" si="529"/>
        <v>0</v>
      </c>
      <c r="BJ347" s="271">
        <f t="shared" si="529"/>
        <v>0</v>
      </c>
      <c r="BK347" s="271">
        <f t="shared" ref="BK347:BL347" si="534">+BK348+BK352+BK356</f>
        <v>0</v>
      </c>
      <c r="BL347" s="221">
        <f t="shared" si="534"/>
        <v>0</v>
      </c>
      <c r="BM347" s="271">
        <f t="shared" si="529"/>
        <v>0</v>
      </c>
      <c r="BN347" s="221">
        <f t="shared" si="529"/>
        <v>0</v>
      </c>
      <c r="BO347" s="271">
        <f t="shared" si="529"/>
        <v>0</v>
      </c>
      <c r="BP347" s="271">
        <f t="shared" si="529"/>
        <v>0</v>
      </c>
      <c r="BQ347" s="271">
        <f t="shared" si="529"/>
        <v>0</v>
      </c>
      <c r="BR347" s="271">
        <f t="shared" si="529"/>
        <v>0</v>
      </c>
      <c r="BS347" s="271">
        <f t="shared" si="529"/>
        <v>0</v>
      </c>
      <c r="BT347" s="271">
        <f t="shared" si="529"/>
        <v>0</v>
      </c>
      <c r="BU347" s="271">
        <f t="shared" si="529"/>
        <v>0</v>
      </c>
      <c r="BV347" s="271">
        <f t="shared" si="529"/>
        <v>0</v>
      </c>
      <c r="BW347" s="852">
        <f t="shared" si="529"/>
        <v>397</v>
      </c>
      <c r="BX347" s="271">
        <f t="shared" si="529"/>
        <v>0</v>
      </c>
      <c r="BY347" s="271">
        <f t="shared" si="529"/>
        <v>0</v>
      </c>
      <c r="BZ347" s="271">
        <f t="shared" si="529"/>
        <v>0</v>
      </c>
      <c r="CA347" s="271">
        <f t="shared" si="529"/>
        <v>0</v>
      </c>
      <c r="CB347" s="271">
        <f t="shared" si="529"/>
        <v>0</v>
      </c>
      <c r="CC347" s="271">
        <f t="shared" si="529"/>
        <v>0</v>
      </c>
      <c r="CD347" s="271">
        <f t="shared" si="529"/>
        <v>0</v>
      </c>
      <c r="CE347" s="271">
        <f t="shared" si="529"/>
        <v>0</v>
      </c>
      <c r="CF347" s="271">
        <f t="shared" si="529"/>
        <v>0</v>
      </c>
      <c r="CG347" s="271">
        <f t="shared" si="529"/>
        <v>0</v>
      </c>
      <c r="CH347" s="271">
        <f t="shared" si="529"/>
        <v>11765179226</v>
      </c>
      <c r="CI347" s="271">
        <f t="shared" si="529"/>
        <v>352955377</v>
      </c>
      <c r="CJ347" s="271">
        <f>+CJ348</f>
        <v>0</v>
      </c>
      <c r="CK347" s="271">
        <f t="shared" si="529"/>
        <v>0</v>
      </c>
      <c r="CL347" s="271">
        <f t="shared" si="529"/>
        <v>0</v>
      </c>
      <c r="CM347" s="271">
        <f t="shared" si="529"/>
        <v>0</v>
      </c>
      <c r="CN347" s="271">
        <f t="shared" si="529"/>
        <v>0</v>
      </c>
      <c r="CO347" s="271">
        <f t="shared" si="529"/>
        <v>0</v>
      </c>
      <c r="CP347" s="271">
        <f t="shared" si="529"/>
        <v>0</v>
      </c>
      <c r="CQ347" s="271">
        <f t="shared" si="529"/>
        <v>0</v>
      </c>
      <c r="CR347" s="271">
        <f t="shared" si="529"/>
        <v>0</v>
      </c>
      <c r="CS347" s="271">
        <f t="shared" si="529"/>
        <v>0</v>
      </c>
      <c r="CT347" s="271">
        <f>+CT348</f>
        <v>0</v>
      </c>
      <c r="CU347" s="272">
        <f t="shared" si="529"/>
        <v>0</v>
      </c>
      <c r="CV347" s="272">
        <f t="shared" si="529"/>
        <v>0</v>
      </c>
      <c r="CW347" s="271">
        <f t="shared" si="529"/>
        <v>12118135000</v>
      </c>
      <c r="CX347" s="271">
        <f t="shared" si="529"/>
        <v>0</v>
      </c>
      <c r="CY347" s="271">
        <f t="shared" si="529"/>
        <v>0</v>
      </c>
      <c r="CZ347" s="271">
        <f t="shared" si="529"/>
        <v>0</v>
      </c>
      <c r="DA347" s="271">
        <f t="shared" si="529"/>
        <v>0</v>
      </c>
      <c r="DB347" s="271">
        <f t="shared" si="529"/>
        <v>0</v>
      </c>
      <c r="DC347" s="271">
        <f t="shared" si="530"/>
        <v>12118135000</v>
      </c>
      <c r="DD347" s="271">
        <f t="shared" si="530"/>
        <v>12118135000</v>
      </c>
      <c r="DE347" s="273"/>
      <c r="DF347" s="273"/>
      <c r="DG347" s="223">
        <v>12499856000</v>
      </c>
      <c r="DH347" s="166">
        <f>+DG347-DD347</f>
        <v>381721000</v>
      </c>
      <c r="DI347" s="274"/>
      <c r="DJ347" s="271">
        <f t="shared" si="527"/>
        <v>12118135000</v>
      </c>
      <c r="DK347" s="271">
        <f t="shared" si="531"/>
        <v>0</v>
      </c>
      <c r="DL347" s="271">
        <f t="shared" si="528"/>
        <v>0</v>
      </c>
      <c r="DM347" s="271">
        <f t="shared" si="528"/>
        <v>0</v>
      </c>
      <c r="DN347" s="271">
        <f t="shared" si="528"/>
        <v>0</v>
      </c>
      <c r="DO347" s="271">
        <f t="shared" si="531"/>
        <v>0</v>
      </c>
      <c r="DP347" s="271">
        <f t="shared" si="531"/>
        <v>0</v>
      </c>
      <c r="DQ347" s="271">
        <f t="shared" si="531"/>
        <v>0</v>
      </c>
      <c r="DR347" s="271">
        <f t="shared" si="531"/>
        <v>0</v>
      </c>
      <c r="DS347" s="271">
        <f t="shared" si="531"/>
        <v>0</v>
      </c>
      <c r="DT347" s="271">
        <f t="shared" si="531"/>
        <v>0</v>
      </c>
      <c r="DU347" s="271">
        <f t="shared" si="531"/>
        <v>0</v>
      </c>
      <c r="DV347" s="271">
        <f t="shared" si="531"/>
        <v>0</v>
      </c>
      <c r="DW347" s="271">
        <f t="shared" si="531"/>
        <v>12118135000</v>
      </c>
      <c r="DX347" s="271">
        <f>+Z347+AA347+AB347+AC347+AD347+AF347+AJ347+AK347+AL347+AM347+AN347+AO347+AP347+AQ347+AR347+AS347+AT347+AU347+AV347+BF347+BG347+BH347+BI347+BT347</f>
        <v>0</v>
      </c>
      <c r="DY347" s="271">
        <f t="shared" si="532"/>
        <v>0</v>
      </c>
      <c r="DZ347" s="271">
        <f t="shared" si="532"/>
        <v>0</v>
      </c>
      <c r="EA347" s="271">
        <f t="shared" si="532"/>
        <v>0</v>
      </c>
      <c r="EB347" s="271">
        <f t="shared" si="532"/>
        <v>0</v>
      </c>
      <c r="EC347" s="271">
        <f t="shared" si="532"/>
        <v>0</v>
      </c>
      <c r="ED347" s="271">
        <f t="shared" si="532"/>
        <v>0</v>
      </c>
      <c r="EE347" s="271">
        <f t="shared" si="532"/>
        <v>0</v>
      </c>
      <c r="EF347" s="271">
        <f t="shared" si="532"/>
        <v>0</v>
      </c>
      <c r="EG347" s="271">
        <f t="shared" si="532"/>
        <v>0</v>
      </c>
      <c r="EH347" s="271">
        <f t="shared" si="532"/>
        <v>0</v>
      </c>
      <c r="EI347" s="271">
        <f t="shared" si="532"/>
        <v>0</v>
      </c>
      <c r="EJ347" s="271">
        <f t="shared" si="532"/>
        <v>0</v>
      </c>
      <c r="EK347" s="271">
        <f>+BS347</f>
        <v>0</v>
      </c>
      <c r="EL347" s="271">
        <f t="shared" si="533"/>
        <v>0</v>
      </c>
      <c r="EM347" s="271">
        <f t="shared" si="533"/>
        <v>12118135000</v>
      </c>
      <c r="EN347" s="476">
        <f>+EM347-DD347</f>
        <v>0</v>
      </c>
    </row>
    <row r="348" spans="1:144" ht="24.75" hidden="1" customHeight="1">
      <c r="A348" s="276" t="s">
        <v>221</v>
      </c>
      <c r="B348" s="277" t="s">
        <v>348</v>
      </c>
      <c r="C348" s="277" t="s">
        <v>800</v>
      </c>
      <c r="D348" s="278" t="s">
        <v>316</v>
      </c>
      <c r="E348" s="279"/>
      <c r="F348" s="240"/>
      <c r="G348" s="280"/>
      <c r="H348" s="281"/>
      <c r="I348" s="281"/>
      <c r="J348" s="282"/>
      <c r="K348" s="281"/>
      <c r="L348" s="282" t="s">
        <v>317</v>
      </c>
      <c r="M348" s="281"/>
      <c r="N348" s="282"/>
      <c r="O348" s="282"/>
      <c r="P348" s="282"/>
      <c r="Q348" s="282"/>
      <c r="R348" s="282"/>
      <c r="S348" s="282"/>
      <c r="T348" s="282"/>
      <c r="U348" s="283"/>
      <c r="V348" s="284"/>
      <c r="W348" s="285"/>
      <c r="X348" s="286"/>
      <c r="Y348" s="286"/>
      <c r="Z348" s="284">
        <f>+Z349</f>
        <v>0</v>
      </c>
      <c r="AA348" s="284">
        <f t="shared" si="529"/>
        <v>0</v>
      </c>
      <c r="AB348" s="284">
        <f t="shared" si="529"/>
        <v>0</v>
      </c>
      <c r="AC348" s="284">
        <f t="shared" si="529"/>
        <v>0</v>
      </c>
      <c r="AD348" s="284">
        <f t="shared" si="529"/>
        <v>0</v>
      </c>
      <c r="AE348" s="287"/>
      <c r="AF348" s="284">
        <f t="shared" si="529"/>
        <v>0</v>
      </c>
      <c r="AG348" s="284">
        <f t="shared" si="529"/>
        <v>0</v>
      </c>
      <c r="AH348" s="284">
        <f t="shared" si="529"/>
        <v>0</v>
      </c>
      <c r="AI348" s="284">
        <f t="shared" si="529"/>
        <v>0</v>
      </c>
      <c r="AJ348" s="284">
        <f t="shared" si="529"/>
        <v>0</v>
      </c>
      <c r="AK348" s="284">
        <f t="shared" si="529"/>
        <v>0</v>
      </c>
      <c r="AL348" s="284">
        <f t="shared" si="529"/>
        <v>0</v>
      </c>
      <c r="AM348" s="284">
        <f t="shared" si="529"/>
        <v>0</v>
      </c>
      <c r="AN348" s="284">
        <f t="shared" si="529"/>
        <v>0</v>
      </c>
      <c r="AO348" s="284">
        <f t="shared" si="529"/>
        <v>0</v>
      </c>
      <c r="AP348" s="284">
        <f t="shared" si="529"/>
        <v>0</v>
      </c>
      <c r="AQ348" s="284">
        <f t="shared" si="529"/>
        <v>0</v>
      </c>
      <c r="AR348" s="284">
        <f t="shared" si="529"/>
        <v>0</v>
      </c>
      <c r="AS348" s="284">
        <f t="shared" si="529"/>
        <v>0</v>
      </c>
      <c r="AT348" s="284">
        <f t="shared" si="529"/>
        <v>0</v>
      </c>
      <c r="AU348" s="284">
        <f t="shared" si="529"/>
        <v>0</v>
      </c>
      <c r="AV348" s="284">
        <f t="shared" si="529"/>
        <v>0</v>
      </c>
      <c r="AW348" s="284"/>
      <c r="AX348" s="220">
        <f t="shared" si="529"/>
        <v>0</v>
      </c>
      <c r="AY348" s="220">
        <f t="shared" si="529"/>
        <v>0</v>
      </c>
      <c r="AZ348" s="284">
        <f t="shared" si="529"/>
        <v>0</v>
      </c>
      <c r="BA348" s="284">
        <f t="shared" si="529"/>
        <v>0</v>
      </c>
      <c r="BB348" s="284">
        <f t="shared" si="529"/>
        <v>0</v>
      </c>
      <c r="BC348" s="284">
        <f t="shared" si="529"/>
        <v>0</v>
      </c>
      <c r="BD348" s="284">
        <f t="shared" si="529"/>
        <v>0</v>
      </c>
      <c r="BE348" s="284">
        <f>+BE349</f>
        <v>0</v>
      </c>
      <c r="BF348" s="284">
        <f t="shared" si="529"/>
        <v>0</v>
      </c>
      <c r="BG348" s="284">
        <f t="shared" si="529"/>
        <v>0</v>
      </c>
      <c r="BH348" s="284">
        <f t="shared" si="529"/>
        <v>0</v>
      </c>
      <c r="BI348" s="284">
        <f t="shared" si="529"/>
        <v>0</v>
      </c>
      <c r="BJ348" s="284">
        <f t="shared" si="529"/>
        <v>0</v>
      </c>
      <c r="BK348" s="284">
        <f t="shared" si="529"/>
        <v>0</v>
      </c>
      <c r="BL348" s="221">
        <f t="shared" si="529"/>
        <v>0</v>
      </c>
      <c r="BM348" s="284">
        <f t="shared" si="529"/>
        <v>0</v>
      </c>
      <c r="BN348" s="221">
        <f t="shared" si="529"/>
        <v>0</v>
      </c>
      <c r="BO348" s="284">
        <f t="shared" si="529"/>
        <v>0</v>
      </c>
      <c r="BP348" s="284">
        <f t="shared" si="529"/>
        <v>0</v>
      </c>
      <c r="BQ348" s="284">
        <f t="shared" si="529"/>
        <v>0</v>
      </c>
      <c r="BR348" s="284">
        <f t="shared" si="529"/>
        <v>0</v>
      </c>
      <c r="BS348" s="284">
        <f t="shared" si="529"/>
        <v>0</v>
      </c>
      <c r="BT348" s="284">
        <f t="shared" si="529"/>
        <v>0</v>
      </c>
      <c r="BU348" s="284">
        <f t="shared" si="529"/>
        <v>0</v>
      </c>
      <c r="BV348" s="284">
        <f t="shared" si="529"/>
        <v>0</v>
      </c>
      <c r="BW348" s="853">
        <f t="shared" si="529"/>
        <v>397</v>
      </c>
      <c r="BX348" s="284">
        <f t="shared" si="529"/>
        <v>0</v>
      </c>
      <c r="BY348" s="284">
        <f t="shared" si="529"/>
        <v>0</v>
      </c>
      <c r="BZ348" s="284">
        <f t="shared" si="529"/>
        <v>0</v>
      </c>
      <c r="CA348" s="284">
        <f t="shared" si="529"/>
        <v>0</v>
      </c>
      <c r="CB348" s="284">
        <f t="shared" si="529"/>
        <v>0</v>
      </c>
      <c r="CC348" s="284">
        <f t="shared" si="529"/>
        <v>0</v>
      </c>
      <c r="CD348" s="284">
        <f t="shared" si="529"/>
        <v>0</v>
      </c>
      <c r="CE348" s="284">
        <f t="shared" si="529"/>
        <v>0</v>
      </c>
      <c r="CF348" s="284">
        <f t="shared" si="529"/>
        <v>0</v>
      </c>
      <c r="CG348" s="284">
        <f t="shared" si="529"/>
        <v>0</v>
      </c>
      <c r="CH348" s="284">
        <f t="shared" si="529"/>
        <v>11765179226</v>
      </c>
      <c r="CI348" s="284">
        <f t="shared" si="529"/>
        <v>352955377</v>
      </c>
      <c r="CJ348" s="284">
        <f>+CJ349</f>
        <v>0</v>
      </c>
      <c r="CK348" s="284">
        <f t="shared" si="529"/>
        <v>0</v>
      </c>
      <c r="CL348" s="284">
        <f t="shared" si="529"/>
        <v>0</v>
      </c>
      <c r="CM348" s="284">
        <f t="shared" si="529"/>
        <v>0</v>
      </c>
      <c r="CN348" s="284">
        <f t="shared" si="529"/>
        <v>0</v>
      </c>
      <c r="CO348" s="284">
        <f t="shared" si="529"/>
        <v>0</v>
      </c>
      <c r="CP348" s="284">
        <f t="shared" si="529"/>
        <v>0</v>
      </c>
      <c r="CQ348" s="284">
        <f t="shared" si="529"/>
        <v>0</v>
      </c>
      <c r="CR348" s="284">
        <f t="shared" si="529"/>
        <v>0</v>
      </c>
      <c r="CS348" s="284">
        <f t="shared" si="529"/>
        <v>0</v>
      </c>
      <c r="CT348" s="284">
        <f>+CT349</f>
        <v>0</v>
      </c>
      <c r="CU348" s="284">
        <f t="shared" si="529"/>
        <v>0</v>
      </c>
      <c r="CV348" s="284">
        <f t="shared" si="529"/>
        <v>0</v>
      </c>
      <c r="CW348" s="284">
        <f t="shared" si="529"/>
        <v>12118135000</v>
      </c>
      <c r="CX348" s="284">
        <f t="shared" si="529"/>
        <v>0</v>
      </c>
      <c r="CY348" s="284">
        <f t="shared" si="529"/>
        <v>0</v>
      </c>
      <c r="CZ348" s="284">
        <f t="shared" si="529"/>
        <v>0</v>
      </c>
      <c r="DA348" s="284">
        <f t="shared" si="529"/>
        <v>0</v>
      </c>
      <c r="DB348" s="284">
        <f t="shared" si="529"/>
        <v>0</v>
      </c>
      <c r="DC348" s="284">
        <f t="shared" si="530"/>
        <v>12118135000</v>
      </c>
      <c r="DD348" s="284">
        <f t="shared" si="530"/>
        <v>12118135000</v>
      </c>
      <c r="DE348" s="222"/>
      <c r="DF348" s="222"/>
      <c r="DG348" s="223"/>
      <c r="DH348" s="223"/>
      <c r="DI348" s="224"/>
      <c r="DJ348" s="284">
        <f t="shared" si="527"/>
        <v>12118135000</v>
      </c>
      <c r="DK348" s="284">
        <f t="shared" si="531"/>
        <v>0</v>
      </c>
      <c r="DL348" s="284">
        <f t="shared" si="528"/>
        <v>0</v>
      </c>
      <c r="DM348" s="284">
        <f t="shared" si="528"/>
        <v>0</v>
      </c>
      <c r="DN348" s="284">
        <f t="shared" si="528"/>
        <v>0</v>
      </c>
      <c r="DO348" s="284">
        <f t="shared" si="531"/>
        <v>0</v>
      </c>
      <c r="DP348" s="284">
        <f t="shared" si="531"/>
        <v>0</v>
      </c>
      <c r="DQ348" s="284">
        <f t="shared" si="531"/>
        <v>0</v>
      </c>
      <c r="DR348" s="284">
        <f t="shared" si="531"/>
        <v>0</v>
      </c>
      <c r="DS348" s="284">
        <f t="shared" si="531"/>
        <v>0</v>
      </c>
      <c r="DT348" s="284">
        <f t="shared" si="531"/>
        <v>0</v>
      </c>
      <c r="DU348" s="284">
        <f t="shared" si="531"/>
        <v>0</v>
      </c>
      <c r="DV348" s="284">
        <f t="shared" si="531"/>
        <v>0</v>
      </c>
      <c r="DW348" s="284">
        <f t="shared" si="531"/>
        <v>12118135000</v>
      </c>
      <c r="DX348" s="284">
        <f>+Z348+AA348+AB348+AC348+AD348+AF348+AJ348+AK348+AL348+AM348+AN348+AO348+AP348+AQ348+AR348+AS348+AT348+AU348+AV348+BF348+BG348+BH348+BI348+BT348</f>
        <v>0</v>
      </c>
      <c r="DY348" s="284">
        <f t="shared" si="532"/>
        <v>0</v>
      </c>
      <c r="DZ348" s="284">
        <f t="shared" si="532"/>
        <v>0</v>
      </c>
      <c r="EA348" s="284">
        <f t="shared" si="532"/>
        <v>0</v>
      </c>
      <c r="EB348" s="284">
        <f t="shared" si="532"/>
        <v>0</v>
      </c>
      <c r="EC348" s="284">
        <f t="shared" si="532"/>
        <v>0</v>
      </c>
      <c r="ED348" s="284">
        <f t="shared" si="532"/>
        <v>0</v>
      </c>
      <c r="EE348" s="284">
        <f t="shared" si="532"/>
        <v>0</v>
      </c>
      <c r="EF348" s="284">
        <f t="shared" si="532"/>
        <v>0</v>
      </c>
      <c r="EG348" s="284">
        <f t="shared" si="532"/>
        <v>0</v>
      </c>
      <c r="EH348" s="284">
        <f t="shared" si="532"/>
        <v>0</v>
      </c>
      <c r="EI348" s="284">
        <f t="shared" si="532"/>
        <v>0</v>
      </c>
      <c r="EJ348" s="284">
        <f t="shared" si="532"/>
        <v>0</v>
      </c>
      <c r="EK348" s="284">
        <f>+BS348</f>
        <v>0</v>
      </c>
      <c r="EL348" s="284">
        <f t="shared" si="533"/>
        <v>0</v>
      </c>
      <c r="EM348" s="284">
        <f t="shared" si="533"/>
        <v>12118135000</v>
      </c>
      <c r="EN348" s="474">
        <f>+EM348-DD348</f>
        <v>0</v>
      </c>
    </row>
    <row r="349" spans="1:144" s="304" customFormat="1" ht="24.75" hidden="1" customHeight="1">
      <c r="A349" s="288" t="s">
        <v>221</v>
      </c>
      <c r="B349" s="289" t="s">
        <v>348</v>
      </c>
      <c r="C349" s="289" t="s">
        <v>800</v>
      </c>
      <c r="D349" s="290" t="s">
        <v>316</v>
      </c>
      <c r="E349" s="290" t="s">
        <v>318</v>
      </c>
      <c r="F349" s="291"/>
      <c r="G349" s="291"/>
      <c r="H349" s="292"/>
      <c r="I349" s="292"/>
      <c r="J349" s="293"/>
      <c r="K349" s="294"/>
      <c r="L349" s="293" t="s">
        <v>319</v>
      </c>
      <c r="M349" s="292"/>
      <c r="N349" s="293"/>
      <c r="O349" s="293"/>
      <c r="P349" s="293"/>
      <c r="Q349" s="293"/>
      <c r="R349" s="293"/>
      <c r="S349" s="293"/>
      <c r="T349" s="293"/>
      <c r="U349" s="293"/>
      <c r="V349" s="295"/>
      <c r="W349" s="296"/>
      <c r="X349" s="297"/>
      <c r="Y349" s="297"/>
      <c r="Z349" s="295">
        <f>+Z350+Z352+Z354</f>
        <v>0</v>
      </c>
      <c r="AA349" s="295">
        <f t="shared" ref="AA349:CX349" si="535">+AA350+AA352+AA354</f>
        <v>0</v>
      </c>
      <c r="AB349" s="295">
        <f t="shared" si="535"/>
        <v>0</v>
      </c>
      <c r="AC349" s="295">
        <f t="shared" si="535"/>
        <v>0</v>
      </c>
      <c r="AD349" s="295">
        <f t="shared" si="535"/>
        <v>0</v>
      </c>
      <c r="AE349" s="298"/>
      <c r="AF349" s="295">
        <f t="shared" si="535"/>
        <v>0</v>
      </c>
      <c r="AG349" s="295">
        <f t="shared" si="535"/>
        <v>0</v>
      </c>
      <c r="AH349" s="295">
        <f t="shared" si="535"/>
        <v>0</v>
      </c>
      <c r="AI349" s="295">
        <f t="shared" si="535"/>
        <v>0</v>
      </c>
      <c r="AJ349" s="295">
        <f t="shared" si="535"/>
        <v>0</v>
      </c>
      <c r="AK349" s="295">
        <f t="shared" si="535"/>
        <v>0</v>
      </c>
      <c r="AL349" s="295">
        <f t="shared" si="535"/>
        <v>0</v>
      </c>
      <c r="AM349" s="295">
        <f t="shared" si="535"/>
        <v>0</v>
      </c>
      <c r="AN349" s="295">
        <f t="shared" si="535"/>
        <v>0</v>
      </c>
      <c r="AO349" s="295">
        <f t="shared" si="535"/>
        <v>0</v>
      </c>
      <c r="AP349" s="295">
        <f t="shared" si="535"/>
        <v>0</v>
      </c>
      <c r="AQ349" s="295">
        <f t="shared" si="535"/>
        <v>0</v>
      </c>
      <c r="AR349" s="295">
        <f t="shared" si="535"/>
        <v>0</v>
      </c>
      <c r="AS349" s="295">
        <f t="shared" si="535"/>
        <v>0</v>
      </c>
      <c r="AT349" s="295">
        <f t="shared" si="535"/>
        <v>0</v>
      </c>
      <c r="AU349" s="295">
        <f t="shared" si="535"/>
        <v>0</v>
      </c>
      <c r="AV349" s="295">
        <f t="shared" si="535"/>
        <v>0</v>
      </c>
      <c r="AW349" s="295"/>
      <c r="AX349" s="299">
        <f t="shared" ref="AX349" si="536">+AX350+AX352+AX354</f>
        <v>0</v>
      </c>
      <c r="AY349" s="299">
        <f t="shared" ref="AY349" si="537">+AY350+AY352+AY354</f>
        <v>0</v>
      </c>
      <c r="AZ349" s="295">
        <f t="shared" si="535"/>
        <v>0</v>
      </c>
      <c r="BA349" s="295">
        <f t="shared" si="535"/>
        <v>0</v>
      </c>
      <c r="BB349" s="295">
        <f t="shared" si="535"/>
        <v>0</v>
      </c>
      <c r="BC349" s="295">
        <f t="shared" si="535"/>
        <v>0</v>
      </c>
      <c r="BD349" s="295">
        <f t="shared" si="535"/>
        <v>0</v>
      </c>
      <c r="BE349" s="295">
        <f t="shared" si="535"/>
        <v>0</v>
      </c>
      <c r="BF349" s="295">
        <f t="shared" si="535"/>
        <v>0</v>
      </c>
      <c r="BG349" s="295">
        <f t="shared" si="535"/>
        <v>0</v>
      </c>
      <c r="BH349" s="295">
        <f t="shared" si="535"/>
        <v>0</v>
      </c>
      <c r="BI349" s="295">
        <f t="shared" si="535"/>
        <v>0</v>
      </c>
      <c r="BJ349" s="295">
        <f t="shared" si="535"/>
        <v>0</v>
      </c>
      <c r="BK349" s="295">
        <f t="shared" si="529"/>
        <v>0</v>
      </c>
      <c r="BL349" s="300">
        <f t="shared" si="529"/>
        <v>0</v>
      </c>
      <c r="BM349" s="295">
        <f t="shared" ref="BM349" si="538">+BM350+BM352+BM354</f>
        <v>0</v>
      </c>
      <c r="BN349" s="300">
        <f t="shared" si="535"/>
        <v>0</v>
      </c>
      <c r="BO349" s="295">
        <f t="shared" si="535"/>
        <v>0</v>
      </c>
      <c r="BP349" s="295">
        <f t="shared" si="535"/>
        <v>0</v>
      </c>
      <c r="BQ349" s="295">
        <f t="shared" si="535"/>
        <v>0</v>
      </c>
      <c r="BR349" s="295">
        <f t="shared" si="535"/>
        <v>0</v>
      </c>
      <c r="BS349" s="295">
        <f t="shared" si="535"/>
        <v>0</v>
      </c>
      <c r="BT349" s="295">
        <f t="shared" si="535"/>
        <v>0</v>
      </c>
      <c r="BU349" s="295">
        <f t="shared" si="535"/>
        <v>0</v>
      </c>
      <c r="BV349" s="295">
        <f t="shared" si="535"/>
        <v>0</v>
      </c>
      <c r="BW349" s="854">
        <f t="shared" si="535"/>
        <v>397</v>
      </c>
      <c r="BX349" s="295">
        <f t="shared" si="535"/>
        <v>0</v>
      </c>
      <c r="BY349" s="295">
        <f t="shared" si="535"/>
        <v>0</v>
      </c>
      <c r="BZ349" s="295">
        <f t="shared" si="535"/>
        <v>0</v>
      </c>
      <c r="CA349" s="295">
        <f t="shared" si="535"/>
        <v>0</v>
      </c>
      <c r="CB349" s="295">
        <f>+CB350+CB352+CB354</f>
        <v>0</v>
      </c>
      <c r="CC349" s="295">
        <f t="shared" si="535"/>
        <v>0</v>
      </c>
      <c r="CD349" s="295">
        <f>+CD350+CD352+CD354</f>
        <v>0</v>
      </c>
      <c r="CE349" s="295">
        <f>+CE350+CE352+CE354</f>
        <v>0</v>
      </c>
      <c r="CF349" s="295">
        <f>+CF350+CF352+CF354</f>
        <v>0</v>
      </c>
      <c r="CG349" s="295">
        <f>+CG350+CG352+CG354</f>
        <v>0</v>
      </c>
      <c r="CH349" s="295">
        <f t="shared" si="535"/>
        <v>11765179226</v>
      </c>
      <c r="CI349" s="295">
        <f t="shared" si="535"/>
        <v>352955377</v>
      </c>
      <c r="CJ349" s="295">
        <f>+CJ350+CJ352+CJ354</f>
        <v>0</v>
      </c>
      <c r="CK349" s="295">
        <f t="shared" si="535"/>
        <v>0</v>
      </c>
      <c r="CL349" s="295">
        <f t="shared" si="535"/>
        <v>0</v>
      </c>
      <c r="CM349" s="295">
        <f t="shared" si="535"/>
        <v>0</v>
      </c>
      <c r="CN349" s="295">
        <f t="shared" si="535"/>
        <v>0</v>
      </c>
      <c r="CO349" s="295">
        <f t="shared" ref="CO349:CP349" si="539">+CO350+CO352+CO354</f>
        <v>0</v>
      </c>
      <c r="CP349" s="295">
        <f t="shared" si="539"/>
        <v>0</v>
      </c>
      <c r="CQ349" s="295">
        <f t="shared" si="535"/>
        <v>0</v>
      </c>
      <c r="CR349" s="295">
        <f t="shared" si="535"/>
        <v>0</v>
      </c>
      <c r="CS349" s="295">
        <f t="shared" si="535"/>
        <v>0</v>
      </c>
      <c r="CT349" s="295">
        <f t="shared" si="535"/>
        <v>0</v>
      </c>
      <c r="CU349" s="295">
        <f t="shared" si="535"/>
        <v>0</v>
      </c>
      <c r="CV349" s="295">
        <f t="shared" si="535"/>
        <v>0</v>
      </c>
      <c r="CW349" s="295">
        <f t="shared" si="535"/>
        <v>12118135000</v>
      </c>
      <c r="CX349" s="295">
        <f t="shared" si="535"/>
        <v>0</v>
      </c>
      <c r="CY349" s="295">
        <f t="shared" ref="CY349:EN349" si="540">+CY350+CY352+CY354</f>
        <v>0</v>
      </c>
      <c r="CZ349" s="295">
        <f>+CZ350+CZ352+CZ354</f>
        <v>0</v>
      </c>
      <c r="DA349" s="295">
        <f>+DA350+DA352+DA354</f>
        <v>0</v>
      </c>
      <c r="DB349" s="295">
        <f t="shared" si="540"/>
        <v>0</v>
      </c>
      <c r="DC349" s="295">
        <f t="shared" si="540"/>
        <v>12118135000</v>
      </c>
      <c r="DD349" s="295">
        <f t="shared" si="540"/>
        <v>12118135000</v>
      </c>
      <c r="DE349" s="301"/>
      <c r="DF349" s="301"/>
      <c r="DG349" s="223"/>
      <c r="DH349" s="302"/>
      <c r="DI349" s="303"/>
      <c r="DJ349" s="295">
        <f t="shared" si="527"/>
        <v>12118135000</v>
      </c>
      <c r="DK349" s="295">
        <f t="shared" si="540"/>
        <v>0</v>
      </c>
      <c r="DL349" s="295">
        <f t="shared" si="528"/>
        <v>0</v>
      </c>
      <c r="DM349" s="295">
        <f t="shared" si="528"/>
        <v>0</v>
      </c>
      <c r="DN349" s="295">
        <f t="shared" si="528"/>
        <v>0</v>
      </c>
      <c r="DO349" s="295">
        <f t="shared" si="540"/>
        <v>0</v>
      </c>
      <c r="DP349" s="295">
        <f t="shared" si="540"/>
        <v>0</v>
      </c>
      <c r="DQ349" s="295">
        <f t="shared" si="540"/>
        <v>0</v>
      </c>
      <c r="DR349" s="295">
        <f t="shared" si="540"/>
        <v>0</v>
      </c>
      <c r="DS349" s="295">
        <f t="shared" si="540"/>
        <v>0</v>
      </c>
      <c r="DT349" s="295">
        <f t="shared" si="540"/>
        <v>0</v>
      </c>
      <c r="DU349" s="295">
        <f t="shared" si="540"/>
        <v>0</v>
      </c>
      <c r="DV349" s="295">
        <f t="shared" si="540"/>
        <v>0</v>
      </c>
      <c r="DW349" s="295">
        <f t="shared" si="540"/>
        <v>12118135000</v>
      </c>
      <c r="DX349" s="295">
        <f t="shared" si="540"/>
        <v>0</v>
      </c>
      <c r="DY349" s="295">
        <f t="shared" si="540"/>
        <v>0</v>
      </c>
      <c r="DZ349" s="295">
        <f t="shared" si="540"/>
        <v>0</v>
      </c>
      <c r="EA349" s="295">
        <f t="shared" si="540"/>
        <v>0</v>
      </c>
      <c r="EB349" s="295">
        <f t="shared" si="540"/>
        <v>0</v>
      </c>
      <c r="EC349" s="295">
        <f t="shared" si="540"/>
        <v>0</v>
      </c>
      <c r="ED349" s="295">
        <f t="shared" si="540"/>
        <v>0</v>
      </c>
      <c r="EE349" s="295">
        <f t="shared" si="540"/>
        <v>0</v>
      </c>
      <c r="EF349" s="295">
        <f t="shared" si="540"/>
        <v>0</v>
      </c>
      <c r="EG349" s="295">
        <f t="shared" si="540"/>
        <v>0</v>
      </c>
      <c r="EH349" s="295">
        <f t="shared" si="540"/>
        <v>0</v>
      </c>
      <c r="EI349" s="295">
        <f t="shared" si="540"/>
        <v>0</v>
      </c>
      <c r="EJ349" s="295">
        <f t="shared" si="540"/>
        <v>0</v>
      </c>
      <c r="EK349" s="295">
        <f t="shared" si="540"/>
        <v>0</v>
      </c>
      <c r="EL349" s="295">
        <f t="shared" si="540"/>
        <v>0</v>
      </c>
      <c r="EM349" s="295">
        <f t="shared" si="540"/>
        <v>12118135000</v>
      </c>
      <c r="EN349" s="295">
        <f t="shared" si="540"/>
        <v>0</v>
      </c>
    </row>
    <row r="350" spans="1:144" s="326" customFormat="1" ht="24.75" hidden="1" customHeight="1">
      <c r="A350" s="305" t="s">
        <v>802</v>
      </c>
      <c r="B350" s="306" t="s">
        <v>348</v>
      </c>
      <c r="C350" s="307" t="s">
        <v>800</v>
      </c>
      <c r="D350" s="308" t="s">
        <v>316</v>
      </c>
      <c r="E350" s="308" t="s">
        <v>318</v>
      </c>
      <c r="F350" s="309" t="s">
        <v>803</v>
      </c>
      <c r="G350" s="310" t="str">
        <f>MID(F350,14,7)</f>
        <v>1905041</v>
      </c>
      <c r="H350" s="305" t="s">
        <v>804</v>
      </c>
      <c r="I350" s="311">
        <f>+G350-H350</f>
        <v>0</v>
      </c>
      <c r="J350" s="312" t="s">
        <v>805</v>
      </c>
      <c r="K350" s="313">
        <v>1901094</v>
      </c>
      <c r="L350" s="312" t="s">
        <v>806</v>
      </c>
      <c r="M350" s="305" t="s">
        <v>802</v>
      </c>
      <c r="N350" s="312" t="s">
        <v>807</v>
      </c>
      <c r="O350" s="312" t="s">
        <v>326</v>
      </c>
      <c r="P350" s="314" t="str">
        <f>MID(C350,1,7)</f>
        <v>O230117</v>
      </c>
      <c r="Q350" s="314" t="str">
        <f>MID(H350,1,4)</f>
        <v>1905</v>
      </c>
      <c r="R350" s="314" t="str">
        <f>MID(C350,14,8)</f>
        <v>20240233</v>
      </c>
      <c r="S350" s="314" t="str">
        <f>MID(O350,1,2)</f>
        <v>13</v>
      </c>
      <c r="T350" s="314" t="str">
        <f>MID(H350,5,3)</f>
        <v>041</v>
      </c>
      <c r="U350" s="312" t="str">
        <f>CONCATENATE(P350,Q350,R350,S350,T350)</f>
        <v>O23011719052024023313041</v>
      </c>
      <c r="V350" s="315" t="s">
        <v>327</v>
      </c>
      <c r="W350" s="308" t="s">
        <v>405</v>
      </c>
      <c r="X350" s="316" t="s">
        <v>329</v>
      </c>
      <c r="Y350" s="317">
        <v>7074</v>
      </c>
      <c r="Z350" s="318">
        <v>0</v>
      </c>
      <c r="AA350" s="318">
        <v>0</v>
      </c>
      <c r="AB350" s="318">
        <v>0</v>
      </c>
      <c r="AC350" s="318">
        <v>0</v>
      </c>
      <c r="AD350" s="318">
        <v>0</v>
      </c>
      <c r="AE350" s="319">
        <v>0</v>
      </c>
      <c r="AF350" s="318">
        <v>0</v>
      </c>
      <c r="AG350" s="318">
        <v>0</v>
      </c>
      <c r="AH350" s="318">
        <v>0</v>
      </c>
      <c r="AI350" s="318">
        <v>0</v>
      </c>
      <c r="AJ350" s="318">
        <v>0</v>
      </c>
      <c r="AK350" s="318">
        <v>0</v>
      </c>
      <c r="AL350" s="318">
        <v>0</v>
      </c>
      <c r="AM350" s="318">
        <v>0</v>
      </c>
      <c r="AN350" s="318">
        <v>0</v>
      </c>
      <c r="AO350" s="318">
        <v>0</v>
      </c>
      <c r="AP350" s="318">
        <v>0</v>
      </c>
      <c r="AQ350" s="318">
        <v>0</v>
      </c>
      <c r="AR350" s="318">
        <v>0</v>
      </c>
      <c r="AS350" s="318">
        <v>0</v>
      </c>
      <c r="AT350" s="318">
        <v>0</v>
      </c>
      <c r="AU350" s="318">
        <v>0</v>
      </c>
      <c r="AV350" s="318">
        <v>0</v>
      </c>
      <c r="AW350" s="320">
        <v>0</v>
      </c>
      <c r="AX350" s="321">
        <v>0</v>
      </c>
      <c r="AY350" s="321">
        <v>0</v>
      </c>
      <c r="AZ350" s="318">
        <f>SUM(Z350:AY351)</f>
        <v>0</v>
      </c>
      <c r="BA350" s="318">
        <v>0</v>
      </c>
      <c r="BB350" s="318">
        <v>0</v>
      </c>
      <c r="BC350" s="318">
        <v>0</v>
      </c>
      <c r="BD350" s="318">
        <v>0</v>
      </c>
      <c r="BE350" s="318">
        <v>0</v>
      </c>
      <c r="BF350" s="318">
        <v>0</v>
      </c>
      <c r="BG350" s="318">
        <v>0</v>
      </c>
      <c r="BH350" s="318">
        <v>0</v>
      </c>
      <c r="BI350" s="318">
        <v>0</v>
      </c>
      <c r="BJ350" s="318">
        <v>0</v>
      </c>
      <c r="BK350" s="318">
        <v>0</v>
      </c>
      <c r="BL350" s="320">
        <v>0</v>
      </c>
      <c r="BM350" s="318">
        <v>0</v>
      </c>
      <c r="BN350" s="320">
        <v>0</v>
      </c>
      <c r="BO350" s="318">
        <v>0</v>
      </c>
      <c r="BP350" s="318">
        <v>0</v>
      </c>
      <c r="BQ350" s="318">
        <v>0</v>
      </c>
      <c r="BR350" s="318">
        <v>0</v>
      </c>
      <c r="BS350" s="318">
        <v>0</v>
      </c>
      <c r="BT350" s="318">
        <v>0</v>
      </c>
      <c r="BU350" s="318">
        <f>SUM(BA350:BT350)</f>
        <v>0</v>
      </c>
      <c r="BV350" s="318">
        <f>+BU350+AZ350</f>
        <v>0</v>
      </c>
      <c r="BW350" s="855">
        <v>397</v>
      </c>
      <c r="BX350" s="318">
        <v>0</v>
      </c>
      <c r="BY350" s="318">
        <v>0</v>
      </c>
      <c r="BZ350" s="318">
        <v>0</v>
      </c>
      <c r="CA350" s="318">
        <v>0</v>
      </c>
      <c r="CB350" s="318">
        <v>0</v>
      </c>
      <c r="CC350" s="318">
        <v>0</v>
      </c>
      <c r="CD350" s="318">
        <v>0</v>
      </c>
      <c r="CE350" s="318">
        <v>0</v>
      </c>
      <c r="CF350" s="318">
        <v>0</v>
      </c>
      <c r="CG350" s="318">
        <v>0</v>
      </c>
      <c r="CH350" s="318">
        <v>4395672135</v>
      </c>
      <c r="CI350" s="318">
        <v>131870164</v>
      </c>
      <c r="CJ350" s="318">
        <v>0</v>
      </c>
      <c r="CK350" s="318">
        <v>0</v>
      </c>
      <c r="CL350" s="318">
        <v>0</v>
      </c>
      <c r="CM350" s="318">
        <v>0</v>
      </c>
      <c r="CN350" s="318">
        <v>0</v>
      </c>
      <c r="CO350" s="318">
        <v>0</v>
      </c>
      <c r="CP350" s="318">
        <v>0</v>
      </c>
      <c r="CQ350" s="318">
        <v>0</v>
      </c>
      <c r="CR350" s="318">
        <v>0</v>
      </c>
      <c r="CS350" s="318">
        <v>0</v>
      </c>
      <c r="CT350" s="318">
        <v>0</v>
      </c>
      <c r="CU350" s="318">
        <v>0</v>
      </c>
      <c r="CV350" s="318">
        <v>0</v>
      </c>
      <c r="CW350" s="318">
        <f>SUM(BW350:CV350)</f>
        <v>4527542696</v>
      </c>
      <c r="CX350" s="318">
        <v>0</v>
      </c>
      <c r="CY350" s="318">
        <v>0</v>
      </c>
      <c r="CZ350" s="318">
        <v>0</v>
      </c>
      <c r="DA350" s="318">
        <v>0</v>
      </c>
      <c r="DB350" s="318">
        <f>SUM(CX350:DA350)</f>
        <v>0</v>
      </c>
      <c r="DC350" s="318">
        <f>+DB350+CW350</f>
        <v>4527542696</v>
      </c>
      <c r="DD350" s="318">
        <f>+DC350+BV350</f>
        <v>4527542696</v>
      </c>
      <c r="DE350" s="322">
        <f>ROUND(SUM(DD350),-3)</f>
        <v>4527543000</v>
      </c>
      <c r="DF350" s="322">
        <f>+DE350-DD350</f>
        <v>304</v>
      </c>
      <c r="DG350" s="223"/>
      <c r="DH350" s="324"/>
      <c r="DI350" s="167"/>
      <c r="DJ350" s="196">
        <f t="shared" si="527"/>
        <v>4527542696</v>
      </c>
      <c r="DK350" s="196">
        <f>+CK350+CL350+CM350+CN350</f>
        <v>0</v>
      </c>
      <c r="DL350" s="196">
        <f>+CO350</f>
        <v>0</v>
      </c>
      <c r="DM350" s="196">
        <f>+CP350</f>
        <v>0</v>
      </c>
      <c r="DN350" s="196">
        <f>+CQ350</f>
        <v>0</v>
      </c>
      <c r="DO350" s="196">
        <f>+CX350</f>
        <v>0</v>
      </c>
      <c r="DP350" s="196">
        <f>+CY350+CZ350+DA350</f>
        <v>0</v>
      </c>
      <c r="DQ350" s="196">
        <f>+CS350</f>
        <v>0</v>
      </c>
      <c r="DR350" s="196">
        <v>0</v>
      </c>
      <c r="DS350" s="196">
        <f>+CR350</f>
        <v>0</v>
      </c>
      <c r="DT350" s="196">
        <f>+CT350</f>
        <v>0</v>
      </c>
      <c r="DU350" s="196">
        <f>+CU350</f>
        <v>0</v>
      </c>
      <c r="DV350" s="196">
        <f>+CV350</f>
        <v>0</v>
      </c>
      <c r="DW350" s="196">
        <f>SUM(DJ350:DV350)</f>
        <v>4527542696</v>
      </c>
      <c r="DX350" s="196">
        <f>+Z350+AA350+AB350+AC350+AD350+AE350+AF350+AJ350+AK350+AL350+AM350+AN350+AO350+AP350+AQ350+AR350+AS350+AT350+AU350+AV350+BF350+AW350+AX350+AY350+BG350+BH350+BI350</f>
        <v>0</v>
      </c>
      <c r="DY350" s="196">
        <f>+AG350+AH350</f>
        <v>0</v>
      </c>
      <c r="DZ350" s="196">
        <f>+AH350</f>
        <v>0</v>
      </c>
      <c r="EA350" s="196">
        <f>+AI350</f>
        <v>0</v>
      </c>
      <c r="EB350" s="196">
        <f>+BA350</f>
        <v>0</v>
      </c>
      <c r="EC350" s="196">
        <f>+BJ350+BK350+BL350+BN350+BM350+BT350</f>
        <v>0</v>
      </c>
      <c r="ED350" s="196">
        <f>+BP350</f>
        <v>0</v>
      </c>
      <c r="EE350" s="196">
        <f>+BQ350</f>
        <v>0</v>
      </c>
      <c r="EF350" s="196">
        <f>+BO350</f>
        <v>0</v>
      </c>
      <c r="EG350" s="196">
        <f>+BB350+BC350</f>
        <v>0</v>
      </c>
      <c r="EH350" s="196">
        <f>+BD350</f>
        <v>0</v>
      </c>
      <c r="EI350" s="196">
        <f>+BE350</f>
        <v>0</v>
      </c>
      <c r="EJ350" s="196">
        <f>+BR350</f>
        <v>0</v>
      </c>
      <c r="EK350" s="196">
        <f>+BS350</f>
        <v>0</v>
      </c>
      <c r="EL350" s="196">
        <f>SUM(DX350:EK350)</f>
        <v>0</v>
      </c>
      <c r="EM350" s="169">
        <f>+EL350+DW350</f>
        <v>4527542696</v>
      </c>
      <c r="EN350" s="325">
        <f>+EM350-DD350</f>
        <v>0</v>
      </c>
    </row>
    <row r="351" spans="1:144" ht="24.75" hidden="1" customHeight="1">
      <c r="A351" s="340" t="s">
        <v>221</v>
      </c>
      <c r="B351" s="363"/>
      <c r="C351" s="364"/>
      <c r="D351" s="342"/>
      <c r="E351" s="342"/>
      <c r="F351" s="309"/>
      <c r="G351" s="343"/>
      <c r="H351" s="313"/>
      <c r="I351" s="344"/>
      <c r="J351" s="345"/>
      <c r="K351" s="313"/>
      <c r="L351" s="345"/>
      <c r="M351" s="340"/>
      <c r="N351" s="345"/>
      <c r="O351" s="345"/>
      <c r="P351" s="346"/>
      <c r="Q351" s="346"/>
      <c r="R351" s="346"/>
      <c r="S351" s="346"/>
      <c r="T351" s="346"/>
      <c r="U351" s="347"/>
      <c r="V351" s="348"/>
      <c r="W351" s="573"/>
      <c r="X351" s="350"/>
      <c r="Y351" s="351"/>
      <c r="Z351" s="352"/>
      <c r="AA351" s="352"/>
      <c r="AB351" s="352"/>
      <c r="AC351" s="352"/>
      <c r="AD351" s="352"/>
      <c r="AE351" s="353"/>
      <c r="AF351" s="352"/>
      <c r="AG351" s="352"/>
      <c r="AH351" s="352"/>
      <c r="AI351" s="352"/>
      <c r="AJ351" s="352"/>
      <c r="AK351" s="352"/>
      <c r="AL351" s="352"/>
      <c r="AM351" s="352"/>
      <c r="AN351" s="352"/>
      <c r="AO351" s="352"/>
      <c r="AP351" s="352"/>
      <c r="AQ351" s="352"/>
      <c r="AR351" s="352"/>
      <c r="AS351" s="352"/>
      <c r="AT351" s="352"/>
      <c r="AU351" s="352"/>
      <c r="AV351" s="352"/>
      <c r="AW351" s="352"/>
      <c r="AX351" s="321"/>
      <c r="AY351" s="321"/>
      <c r="AZ351" s="352"/>
      <c r="BA351" s="352"/>
      <c r="BB351" s="352"/>
      <c r="BC351" s="352"/>
      <c r="BD351" s="352"/>
      <c r="BE351" s="352"/>
      <c r="BF351" s="352"/>
      <c r="BG351" s="352"/>
      <c r="BH351" s="352"/>
      <c r="BI351" s="352"/>
      <c r="BJ351" s="352"/>
      <c r="BK351" s="352"/>
      <c r="BL351" s="320"/>
      <c r="BM351" s="352"/>
      <c r="BN351" s="320"/>
      <c r="BO351" s="352"/>
      <c r="BP351" s="352"/>
      <c r="BQ351" s="352"/>
      <c r="BR351" s="352"/>
      <c r="BS351" s="352"/>
      <c r="BT351" s="352"/>
      <c r="BU351" s="352"/>
      <c r="BV351" s="352"/>
      <c r="BW351" s="857"/>
      <c r="BX351" s="352"/>
      <c r="BY351" s="352"/>
      <c r="BZ351" s="352"/>
      <c r="CA351" s="352"/>
      <c r="CB351" s="352"/>
      <c r="CC351" s="352"/>
      <c r="CD351" s="352"/>
      <c r="CE351" s="352"/>
      <c r="CF351" s="352"/>
      <c r="CG351" s="352"/>
      <c r="CH351" s="352"/>
      <c r="CI351" s="352"/>
      <c r="CJ351" s="352"/>
      <c r="CK351" s="352"/>
      <c r="CL351" s="352"/>
      <c r="CM351" s="352"/>
      <c r="CN351" s="352"/>
      <c r="CO351" s="352"/>
      <c r="CP351" s="352"/>
      <c r="CQ351" s="352"/>
      <c r="CR351" s="352"/>
      <c r="CS351" s="352"/>
      <c r="CT351" s="352"/>
      <c r="CU351" s="352"/>
      <c r="CV351" s="352"/>
      <c r="CW351" s="352"/>
      <c r="CX351" s="352"/>
      <c r="CY351" s="352"/>
      <c r="CZ351" s="352"/>
      <c r="DA351" s="352"/>
      <c r="DB351" s="352"/>
      <c r="DC351" s="352"/>
      <c r="DD351" s="352"/>
      <c r="DE351" s="354"/>
      <c r="DF351" s="354"/>
      <c r="DG351" s="223"/>
      <c r="DH351" s="324"/>
      <c r="DI351" s="355"/>
      <c r="DJ351" s="356">
        <f t="shared" si="527"/>
        <v>0</v>
      </c>
      <c r="DK351" s="356"/>
      <c r="DL351" s="356">
        <f>+CN351+CO351</f>
        <v>0</v>
      </c>
      <c r="DM351" s="356">
        <f>+CO351+CP351</f>
        <v>0</v>
      </c>
      <c r="DN351" s="356">
        <f>+CP351+CQ351</f>
        <v>0</v>
      </c>
      <c r="DO351" s="356"/>
      <c r="DP351" s="356"/>
      <c r="DQ351" s="356"/>
      <c r="DR351" s="356"/>
      <c r="DS351" s="356"/>
      <c r="DT351" s="356"/>
      <c r="DU351" s="356"/>
      <c r="DV351" s="356"/>
      <c r="DW351" s="356"/>
      <c r="DX351" s="609"/>
      <c r="DY351" s="356"/>
      <c r="DZ351" s="356"/>
      <c r="EA351" s="356"/>
      <c r="EB351" s="356"/>
      <c r="EC351" s="356"/>
      <c r="ED351" s="356"/>
      <c r="EE351" s="356"/>
      <c r="EF351" s="356"/>
      <c r="EG351" s="356"/>
      <c r="EH351" s="356"/>
      <c r="EI351" s="356"/>
      <c r="EJ351" s="356"/>
      <c r="EK351" s="356"/>
      <c r="EL351" s="356"/>
      <c r="EM351" s="356"/>
      <c r="EN351" s="357"/>
    </row>
    <row r="352" spans="1:144" s="326" customFormat="1" ht="24.75" hidden="1" customHeight="1">
      <c r="A352" s="305" t="s">
        <v>808</v>
      </c>
      <c r="B352" s="306" t="s">
        <v>348</v>
      </c>
      <c r="C352" s="307" t="s">
        <v>800</v>
      </c>
      <c r="D352" s="308" t="s">
        <v>316</v>
      </c>
      <c r="E352" s="308" t="s">
        <v>318</v>
      </c>
      <c r="F352" s="309" t="s">
        <v>803</v>
      </c>
      <c r="G352" s="310" t="str">
        <f>MID(F352,14,7)</f>
        <v>1905041</v>
      </c>
      <c r="H352" s="305">
        <v>1905041</v>
      </c>
      <c r="I352" s="311">
        <f>+G352-H352</f>
        <v>0</v>
      </c>
      <c r="J352" s="312" t="s">
        <v>805</v>
      </c>
      <c r="K352" s="313">
        <v>1901119</v>
      </c>
      <c r="L352" s="312" t="s">
        <v>500</v>
      </c>
      <c r="M352" s="305" t="s">
        <v>808</v>
      </c>
      <c r="N352" s="312" t="s">
        <v>809</v>
      </c>
      <c r="O352" s="312" t="s">
        <v>326</v>
      </c>
      <c r="P352" s="314" t="str">
        <f>MID(C352,1,7)</f>
        <v>O230117</v>
      </c>
      <c r="Q352" s="314" t="str">
        <f>MID(H352,1,4)</f>
        <v>1905</v>
      </c>
      <c r="R352" s="314" t="str">
        <f>MID(C352,14,8)</f>
        <v>20240233</v>
      </c>
      <c r="S352" s="314" t="str">
        <f>MID(O352,1,2)</f>
        <v>13</v>
      </c>
      <c r="T352" s="314" t="str">
        <f>MID(H352,5,3)</f>
        <v>041</v>
      </c>
      <c r="U352" s="312" t="str">
        <f>CONCATENATE(P352,Q352,R352,S352,T352)</f>
        <v>O23011719052024023313041</v>
      </c>
      <c r="V352" s="315" t="s">
        <v>327</v>
      </c>
      <c r="W352" s="339" t="s">
        <v>405</v>
      </c>
      <c r="X352" s="610" t="s">
        <v>329</v>
      </c>
      <c r="Y352" s="611">
        <v>7074</v>
      </c>
      <c r="Z352" s="318">
        <v>0</v>
      </c>
      <c r="AA352" s="318">
        <v>0</v>
      </c>
      <c r="AB352" s="318">
        <v>0</v>
      </c>
      <c r="AC352" s="318">
        <v>0</v>
      </c>
      <c r="AD352" s="318">
        <v>0</v>
      </c>
      <c r="AE352" s="319">
        <v>0</v>
      </c>
      <c r="AF352" s="318">
        <v>0</v>
      </c>
      <c r="AG352" s="318">
        <v>0</v>
      </c>
      <c r="AH352" s="318">
        <v>0</v>
      </c>
      <c r="AI352" s="318">
        <v>0</v>
      </c>
      <c r="AJ352" s="318">
        <v>0</v>
      </c>
      <c r="AK352" s="318">
        <v>0</v>
      </c>
      <c r="AL352" s="318">
        <v>0</v>
      </c>
      <c r="AM352" s="318">
        <v>0</v>
      </c>
      <c r="AN352" s="318">
        <v>0</v>
      </c>
      <c r="AO352" s="318">
        <v>0</v>
      </c>
      <c r="AP352" s="318">
        <v>0</v>
      </c>
      <c r="AQ352" s="318">
        <v>0</v>
      </c>
      <c r="AR352" s="318">
        <v>0</v>
      </c>
      <c r="AS352" s="318">
        <v>0</v>
      </c>
      <c r="AT352" s="318">
        <v>0</v>
      </c>
      <c r="AU352" s="318">
        <v>0</v>
      </c>
      <c r="AV352" s="318">
        <v>0</v>
      </c>
      <c r="AW352" s="320">
        <v>0</v>
      </c>
      <c r="AX352" s="321">
        <v>0</v>
      </c>
      <c r="AY352" s="321">
        <v>0</v>
      </c>
      <c r="AZ352" s="318">
        <f>SUM(Z352:AY353)</f>
        <v>0</v>
      </c>
      <c r="BA352" s="318">
        <v>0</v>
      </c>
      <c r="BB352" s="318">
        <v>0</v>
      </c>
      <c r="BC352" s="318">
        <v>0</v>
      </c>
      <c r="BD352" s="318">
        <v>0</v>
      </c>
      <c r="BE352" s="318">
        <v>0</v>
      </c>
      <c r="BF352" s="318">
        <v>0</v>
      </c>
      <c r="BG352" s="318">
        <v>0</v>
      </c>
      <c r="BH352" s="318">
        <v>0</v>
      </c>
      <c r="BI352" s="318">
        <v>0</v>
      </c>
      <c r="BJ352" s="318">
        <v>0</v>
      </c>
      <c r="BK352" s="318">
        <v>0</v>
      </c>
      <c r="BL352" s="320">
        <v>0</v>
      </c>
      <c r="BM352" s="318">
        <v>0</v>
      </c>
      <c r="BN352" s="320">
        <v>0</v>
      </c>
      <c r="BO352" s="318">
        <v>0</v>
      </c>
      <c r="BP352" s="318">
        <v>0</v>
      </c>
      <c r="BQ352" s="318">
        <v>0</v>
      </c>
      <c r="BR352" s="318">
        <v>0</v>
      </c>
      <c r="BS352" s="318">
        <v>0</v>
      </c>
      <c r="BT352" s="318">
        <v>0</v>
      </c>
      <c r="BU352" s="318">
        <f>SUM(BA352:BT352)</f>
        <v>0</v>
      </c>
      <c r="BV352" s="318">
        <f>+BU352+AZ352</f>
        <v>0</v>
      </c>
      <c r="BW352" s="855"/>
      <c r="BX352" s="318">
        <v>0</v>
      </c>
      <c r="BY352" s="318">
        <v>0</v>
      </c>
      <c r="BZ352" s="318">
        <v>0</v>
      </c>
      <c r="CA352" s="318">
        <v>0</v>
      </c>
      <c r="CB352" s="318">
        <v>0</v>
      </c>
      <c r="CC352" s="318">
        <v>0</v>
      </c>
      <c r="CD352" s="318">
        <v>0</v>
      </c>
      <c r="CE352" s="318">
        <v>0</v>
      </c>
      <c r="CF352" s="318">
        <v>0</v>
      </c>
      <c r="CG352" s="318">
        <v>0</v>
      </c>
      <c r="CH352" s="318">
        <v>4370634672</v>
      </c>
      <c r="CI352" s="318">
        <v>131119040</v>
      </c>
      <c r="CJ352" s="318">
        <v>0</v>
      </c>
      <c r="CK352" s="318">
        <v>0</v>
      </c>
      <c r="CL352" s="318">
        <v>0</v>
      </c>
      <c r="CM352" s="318">
        <v>0</v>
      </c>
      <c r="CN352" s="318">
        <v>0</v>
      </c>
      <c r="CO352" s="318">
        <v>0</v>
      </c>
      <c r="CP352" s="318">
        <v>0</v>
      </c>
      <c r="CQ352" s="318">
        <v>0</v>
      </c>
      <c r="CR352" s="318">
        <v>0</v>
      </c>
      <c r="CS352" s="318">
        <v>0</v>
      </c>
      <c r="CT352" s="318">
        <v>0</v>
      </c>
      <c r="CU352" s="318">
        <v>0</v>
      </c>
      <c r="CV352" s="318">
        <v>0</v>
      </c>
      <c r="CW352" s="318">
        <f>SUM(BW352:CV352)</f>
        <v>4501753712</v>
      </c>
      <c r="CX352" s="318">
        <v>0</v>
      </c>
      <c r="CY352" s="318">
        <v>0</v>
      </c>
      <c r="CZ352" s="318">
        <v>0</v>
      </c>
      <c r="DA352" s="318">
        <v>0</v>
      </c>
      <c r="DB352" s="318">
        <f>SUM(CX352:DA352)</f>
        <v>0</v>
      </c>
      <c r="DC352" s="318">
        <f>+DB352+CW352</f>
        <v>4501753712</v>
      </c>
      <c r="DD352" s="318">
        <f>+DC352+BV352</f>
        <v>4501753712</v>
      </c>
      <c r="DE352" s="322">
        <f>ROUND(SUM(DD352),-3)</f>
        <v>4501754000</v>
      </c>
      <c r="DF352" s="322">
        <f>+DE352-DD352</f>
        <v>288</v>
      </c>
      <c r="DG352" s="223"/>
      <c r="DH352" s="324"/>
      <c r="DI352" s="167"/>
      <c r="DJ352" s="196">
        <f t="shared" si="527"/>
        <v>4501753712</v>
      </c>
      <c r="DK352" s="196">
        <f>+CK352+CL352+CM352+CN352</f>
        <v>0</v>
      </c>
      <c r="DL352" s="196">
        <f>+CO352</f>
        <v>0</v>
      </c>
      <c r="DM352" s="196">
        <f>+CP352</f>
        <v>0</v>
      </c>
      <c r="DN352" s="196">
        <f>+CQ352</f>
        <v>0</v>
      </c>
      <c r="DO352" s="196">
        <f>+CX352</f>
        <v>0</v>
      </c>
      <c r="DP352" s="196">
        <f>+CY352+CZ352+DA352</f>
        <v>0</v>
      </c>
      <c r="DQ352" s="196">
        <f>+CS352</f>
        <v>0</v>
      </c>
      <c r="DR352" s="196">
        <v>0</v>
      </c>
      <c r="DS352" s="196">
        <f>+CR352</f>
        <v>0</v>
      </c>
      <c r="DT352" s="196">
        <f>+CT352</f>
        <v>0</v>
      </c>
      <c r="DU352" s="196">
        <f>+CU352</f>
        <v>0</v>
      </c>
      <c r="DV352" s="196">
        <f>+CV352</f>
        <v>0</v>
      </c>
      <c r="DW352" s="196">
        <f>SUM(DJ352:DV352)</f>
        <v>4501753712</v>
      </c>
      <c r="DX352" s="196">
        <f>+Z352+AA352+AB352+AC352+AD352+AE352+AF352+AJ352+AK352+AL352+AM352+AN352+AO352+AP352+AQ352+AR352+AS352+AT352+AU352+AV352+BF352+AW352+AX352+AY352+BG352+BH352+BI352</f>
        <v>0</v>
      </c>
      <c r="DY352" s="196">
        <f>+AG352+AH352</f>
        <v>0</v>
      </c>
      <c r="DZ352" s="196">
        <f>+AH352</f>
        <v>0</v>
      </c>
      <c r="EA352" s="196">
        <f>+AI352</f>
        <v>0</v>
      </c>
      <c r="EB352" s="196">
        <f>+BA352</f>
        <v>0</v>
      </c>
      <c r="EC352" s="196">
        <f>+BJ352+BK352+BL352+BN352+BM352+BT352</f>
        <v>0</v>
      </c>
      <c r="ED352" s="196">
        <f>+BP352</f>
        <v>0</v>
      </c>
      <c r="EE352" s="196">
        <f>+BQ352</f>
        <v>0</v>
      </c>
      <c r="EF352" s="196">
        <f>+BO352</f>
        <v>0</v>
      </c>
      <c r="EG352" s="196">
        <f>+BB352+BC352</f>
        <v>0</v>
      </c>
      <c r="EH352" s="196">
        <f>+BD352</f>
        <v>0</v>
      </c>
      <c r="EI352" s="196">
        <f>+BE352</f>
        <v>0</v>
      </c>
      <c r="EJ352" s="196">
        <f>+BR352</f>
        <v>0</v>
      </c>
      <c r="EK352" s="196">
        <f>+BS352</f>
        <v>0</v>
      </c>
      <c r="EL352" s="196">
        <f>SUM(DX352:EK352)</f>
        <v>0</v>
      </c>
      <c r="EM352" s="169">
        <f>+EL352+DW352</f>
        <v>4501753712</v>
      </c>
      <c r="EN352" s="325">
        <f>+EM352-DD352</f>
        <v>0</v>
      </c>
    </row>
    <row r="353" spans="1:144" ht="24.75" hidden="1" customHeight="1">
      <c r="A353" s="340" t="s">
        <v>221</v>
      </c>
      <c r="B353" s="363"/>
      <c r="C353" s="364"/>
      <c r="D353" s="342"/>
      <c r="E353" s="342"/>
      <c r="F353" s="309"/>
      <c r="G353" s="343"/>
      <c r="H353" s="313"/>
      <c r="I353" s="344"/>
      <c r="J353" s="345"/>
      <c r="K353" s="313"/>
      <c r="L353" s="345"/>
      <c r="M353" s="340"/>
      <c r="N353" s="345"/>
      <c r="O353" s="345"/>
      <c r="P353" s="346"/>
      <c r="Q353" s="346"/>
      <c r="R353" s="346"/>
      <c r="S353" s="346"/>
      <c r="T353" s="346"/>
      <c r="U353" s="347"/>
      <c r="V353" s="348"/>
      <c r="W353" s="573"/>
      <c r="X353" s="350"/>
      <c r="Y353" s="351"/>
      <c r="Z353" s="352"/>
      <c r="AA353" s="352"/>
      <c r="AB353" s="352"/>
      <c r="AC353" s="352"/>
      <c r="AD353" s="352"/>
      <c r="AE353" s="353"/>
      <c r="AF353" s="352"/>
      <c r="AG353" s="352"/>
      <c r="AH353" s="352"/>
      <c r="AI353" s="352"/>
      <c r="AJ353" s="352"/>
      <c r="AK353" s="352"/>
      <c r="AL353" s="352"/>
      <c r="AM353" s="352"/>
      <c r="AN353" s="352"/>
      <c r="AO353" s="352"/>
      <c r="AP353" s="352"/>
      <c r="AQ353" s="352"/>
      <c r="AR353" s="352"/>
      <c r="AS353" s="352"/>
      <c r="AT353" s="352"/>
      <c r="AU353" s="352"/>
      <c r="AV353" s="352"/>
      <c r="AW353" s="352"/>
      <c r="AX353" s="321"/>
      <c r="AY353" s="321"/>
      <c r="AZ353" s="352"/>
      <c r="BA353" s="352"/>
      <c r="BB353" s="352"/>
      <c r="BC353" s="352"/>
      <c r="BD353" s="352"/>
      <c r="BE353" s="352"/>
      <c r="BF353" s="352"/>
      <c r="BG353" s="352"/>
      <c r="BH353" s="352"/>
      <c r="BI353" s="352"/>
      <c r="BJ353" s="352"/>
      <c r="BK353" s="352"/>
      <c r="BL353" s="320"/>
      <c r="BM353" s="352"/>
      <c r="BN353" s="320"/>
      <c r="BO353" s="352"/>
      <c r="BP353" s="352"/>
      <c r="BQ353" s="352"/>
      <c r="BR353" s="352"/>
      <c r="BS353" s="352"/>
      <c r="BT353" s="352"/>
      <c r="BU353" s="352"/>
      <c r="BV353" s="352"/>
      <c r="BW353" s="857"/>
      <c r="BX353" s="352"/>
      <c r="BY353" s="352"/>
      <c r="BZ353" s="352"/>
      <c r="CA353" s="352"/>
      <c r="CB353" s="352"/>
      <c r="CC353" s="352"/>
      <c r="CD353" s="352"/>
      <c r="CE353" s="352"/>
      <c r="CF353" s="352"/>
      <c r="CG353" s="352"/>
      <c r="CH353" s="352"/>
      <c r="CI353" s="352"/>
      <c r="CJ353" s="352"/>
      <c r="CK353" s="352"/>
      <c r="CL353" s="352"/>
      <c r="CM353" s="352"/>
      <c r="CN353" s="352"/>
      <c r="CO353" s="352"/>
      <c r="CP353" s="352"/>
      <c r="CQ353" s="352"/>
      <c r="CR353" s="352"/>
      <c r="CS353" s="352"/>
      <c r="CT353" s="352"/>
      <c r="CU353" s="352"/>
      <c r="CV353" s="352"/>
      <c r="CW353" s="352"/>
      <c r="CX353" s="352"/>
      <c r="CY353" s="352"/>
      <c r="CZ353" s="352"/>
      <c r="DA353" s="352"/>
      <c r="DB353" s="352"/>
      <c r="DC353" s="352"/>
      <c r="DD353" s="352"/>
      <c r="DE353" s="354"/>
      <c r="DF353" s="354"/>
      <c r="DG353" s="223"/>
      <c r="DH353" s="324"/>
      <c r="DI353" s="355"/>
      <c r="DJ353" s="356">
        <f t="shared" si="527"/>
        <v>0</v>
      </c>
      <c r="DK353" s="356"/>
      <c r="DL353" s="356">
        <f>+CN353+CO353</f>
        <v>0</v>
      </c>
      <c r="DM353" s="356">
        <f>+CO353+CP353</f>
        <v>0</v>
      </c>
      <c r="DN353" s="356">
        <f>+CP353+CQ353</f>
        <v>0</v>
      </c>
      <c r="DO353" s="356"/>
      <c r="DP353" s="356"/>
      <c r="DQ353" s="356"/>
      <c r="DR353" s="356"/>
      <c r="DS353" s="356"/>
      <c r="DT353" s="356"/>
      <c r="DU353" s="356"/>
      <c r="DV353" s="356"/>
      <c r="DW353" s="356"/>
      <c r="DX353" s="609"/>
      <c r="DY353" s="356"/>
      <c r="DZ353" s="356"/>
      <c r="EA353" s="356"/>
      <c r="EB353" s="356"/>
      <c r="EC353" s="356"/>
      <c r="ED353" s="356"/>
      <c r="EE353" s="356"/>
      <c r="EF353" s="356"/>
      <c r="EG353" s="356"/>
      <c r="EH353" s="356"/>
      <c r="EI353" s="356"/>
      <c r="EJ353" s="356"/>
      <c r="EK353" s="356"/>
      <c r="EL353" s="356"/>
      <c r="EM353" s="356"/>
      <c r="EN353" s="357"/>
    </row>
    <row r="354" spans="1:144" s="326" customFormat="1" ht="24.75" hidden="1" customHeight="1">
      <c r="A354" s="305" t="s">
        <v>810</v>
      </c>
      <c r="B354" s="306" t="s">
        <v>348</v>
      </c>
      <c r="C354" s="307" t="s">
        <v>800</v>
      </c>
      <c r="D354" s="308" t="s">
        <v>316</v>
      </c>
      <c r="E354" s="308" t="s">
        <v>318</v>
      </c>
      <c r="F354" s="309" t="s">
        <v>803</v>
      </c>
      <c r="G354" s="310" t="str">
        <f>MID(F354,14,7)</f>
        <v>1905041</v>
      </c>
      <c r="H354" s="305">
        <v>1905041</v>
      </c>
      <c r="I354" s="311">
        <f>+G354-H354</f>
        <v>0</v>
      </c>
      <c r="J354" s="312" t="s">
        <v>805</v>
      </c>
      <c r="K354" s="313">
        <v>1901128</v>
      </c>
      <c r="L354" s="312" t="s">
        <v>331</v>
      </c>
      <c r="M354" s="305" t="s">
        <v>810</v>
      </c>
      <c r="N354" s="312" t="s">
        <v>811</v>
      </c>
      <c r="O354" s="312" t="s">
        <v>326</v>
      </c>
      <c r="P354" s="314" t="str">
        <f>MID(C354,1,7)</f>
        <v>O230117</v>
      </c>
      <c r="Q354" s="314" t="str">
        <f>MID(H354,1,4)</f>
        <v>1905</v>
      </c>
      <c r="R354" s="314" t="str">
        <f>MID(C354,14,8)</f>
        <v>20240233</v>
      </c>
      <c r="S354" s="314" t="str">
        <f>MID(O354,1,2)</f>
        <v>13</v>
      </c>
      <c r="T354" s="314" t="str">
        <f>MID(H354,5,3)</f>
        <v>041</v>
      </c>
      <c r="U354" s="312" t="str">
        <f>CONCATENATE(P354,Q354,R354,S354,T354)</f>
        <v>O23011719052024023313041</v>
      </c>
      <c r="V354" s="315" t="s">
        <v>327</v>
      </c>
      <c r="W354" s="339" t="s">
        <v>405</v>
      </c>
      <c r="X354" s="610" t="s">
        <v>329</v>
      </c>
      <c r="Y354" s="611">
        <v>7074</v>
      </c>
      <c r="Z354" s="318">
        <v>0</v>
      </c>
      <c r="AA354" s="318">
        <v>0</v>
      </c>
      <c r="AB354" s="318">
        <v>0</v>
      </c>
      <c r="AC354" s="318">
        <v>0</v>
      </c>
      <c r="AD354" s="318">
        <v>0</v>
      </c>
      <c r="AE354" s="319">
        <v>0</v>
      </c>
      <c r="AF354" s="318">
        <v>0</v>
      </c>
      <c r="AG354" s="318">
        <v>0</v>
      </c>
      <c r="AH354" s="318">
        <v>0</v>
      </c>
      <c r="AI354" s="318">
        <v>0</v>
      </c>
      <c r="AJ354" s="318">
        <v>0</v>
      </c>
      <c r="AK354" s="318">
        <v>0</v>
      </c>
      <c r="AL354" s="318">
        <v>0</v>
      </c>
      <c r="AM354" s="318">
        <v>0</v>
      </c>
      <c r="AN354" s="318">
        <v>0</v>
      </c>
      <c r="AO354" s="318">
        <v>0</v>
      </c>
      <c r="AP354" s="318">
        <v>0</v>
      </c>
      <c r="AQ354" s="318">
        <v>0</v>
      </c>
      <c r="AR354" s="318">
        <v>0</v>
      </c>
      <c r="AS354" s="318">
        <v>0</v>
      </c>
      <c r="AT354" s="318">
        <v>0</v>
      </c>
      <c r="AU354" s="318">
        <v>0</v>
      </c>
      <c r="AV354" s="318">
        <v>0</v>
      </c>
      <c r="AW354" s="320">
        <v>0</v>
      </c>
      <c r="AX354" s="321">
        <v>0</v>
      </c>
      <c r="AY354" s="321">
        <v>0</v>
      </c>
      <c r="AZ354" s="318">
        <f>SUM(Z354:AY355)</f>
        <v>0</v>
      </c>
      <c r="BA354" s="318">
        <v>0</v>
      </c>
      <c r="BB354" s="318">
        <v>0</v>
      </c>
      <c r="BC354" s="318">
        <v>0</v>
      </c>
      <c r="BD354" s="318">
        <v>0</v>
      </c>
      <c r="BE354" s="318">
        <v>0</v>
      </c>
      <c r="BF354" s="318">
        <v>0</v>
      </c>
      <c r="BG354" s="318">
        <v>0</v>
      </c>
      <c r="BH354" s="318">
        <v>0</v>
      </c>
      <c r="BI354" s="318">
        <v>0</v>
      </c>
      <c r="BJ354" s="318">
        <v>0</v>
      </c>
      <c r="BK354" s="318">
        <v>0</v>
      </c>
      <c r="BL354" s="320">
        <v>0</v>
      </c>
      <c r="BM354" s="318">
        <v>0</v>
      </c>
      <c r="BN354" s="320">
        <v>0</v>
      </c>
      <c r="BO354" s="318">
        <v>0</v>
      </c>
      <c r="BP354" s="318">
        <v>0</v>
      </c>
      <c r="BQ354" s="318">
        <v>0</v>
      </c>
      <c r="BR354" s="318">
        <v>0</v>
      </c>
      <c r="BS354" s="318">
        <v>0</v>
      </c>
      <c r="BT354" s="318">
        <v>0</v>
      </c>
      <c r="BU354" s="318">
        <f>SUM(BA354:BT354)</f>
        <v>0</v>
      </c>
      <c r="BV354" s="318">
        <f>+BU354+AZ354</f>
        <v>0</v>
      </c>
      <c r="BW354" s="855"/>
      <c r="BX354" s="318">
        <v>0</v>
      </c>
      <c r="BY354" s="318">
        <v>0</v>
      </c>
      <c r="BZ354" s="318">
        <v>0</v>
      </c>
      <c r="CA354" s="318">
        <v>0</v>
      </c>
      <c r="CB354" s="318">
        <v>0</v>
      </c>
      <c r="CC354" s="318">
        <v>0</v>
      </c>
      <c r="CD354" s="318">
        <v>0</v>
      </c>
      <c r="CE354" s="318">
        <v>0</v>
      </c>
      <c r="CF354" s="318">
        <v>0</v>
      </c>
      <c r="CG354" s="318">
        <v>0</v>
      </c>
      <c r="CH354" s="318">
        <v>2998872419</v>
      </c>
      <c r="CI354" s="318">
        <v>89966173</v>
      </c>
      <c r="CJ354" s="318">
        <v>0</v>
      </c>
      <c r="CK354" s="318">
        <v>0</v>
      </c>
      <c r="CL354" s="318">
        <v>0</v>
      </c>
      <c r="CM354" s="318">
        <v>0</v>
      </c>
      <c r="CN354" s="318">
        <v>0</v>
      </c>
      <c r="CO354" s="318">
        <v>0</v>
      </c>
      <c r="CP354" s="318">
        <v>0</v>
      </c>
      <c r="CQ354" s="318">
        <v>0</v>
      </c>
      <c r="CR354" s="318">
        <v>0</v>
      </c>
      <c r="CS354" s="318">
        <v>0</v>
      </c>
      <c r="CT354" s="318">
        <v>0</v>
      </c>
      <c r="CU354" s="318">
        <v>0</v>
      </c>
      <c r="CV354" s="318">
        <v>0</v>
      </c>
      <c r="CW354" s="318">
        <f>SUM(BW354:CV354)</f>
        <v>3088838592</v>
      </c>
      <c r="CX354" s="318">
        <v>0</v>
      </c>
      <c r="CY354" s="318">
        <v>0</v>
      </c>
      <c r="CZ354" s="318">
        <v>0</v>
      </c>
      <c r="DA354" s="318">
        <v>0</v>
      </c>
      <c r="DB354" s="318">
        <f>SUM(CX354:DA354)</f>
        <v>0</v>
      </c>
      <c r="DC354" s="318">
        <f>+DB354+CW354</f>
        <v>3088838592</v>
      </c>
      <c r="DD354" s="318">
        <f>+DC354+BV354</f>
        <v>3088838592</v>
      </c>
      <c r="DE354" s="322">
        <f>ROUND(SUM(DD354),-3)</f>
        <v>3088839000</v>
      </c>
      <c r="DF354" s="322">
        <f>+DE354-DD354</f>
        <v>408</v>
      </c>
      <c r="DG354" s="223"/>
      <c r="DH354" s="324"/>
      <c r="DI354" s="167"/>
      <c r="DJ354" s="196">
        <f t="shared" si="527"/>
        <v>3088838592</v>
      </c>
      <c r="DK354" s="196">
        <f>+CK354+CL354+CM354+CN354</f>
        <v>0</v>
      </c>
      <c r="DL354" s="196">
        <f>+CO354</f>
        <v>0</v>
      </c>
      <c r="DM354" s="196">
        <f>+CP354</f>
        <v>0</v>
      </c>
      <c r="DN354" s="196">
        <f>+CQ354</f>
        <v>0</v>
      </c>
      <c r="DO354" s="196">
        <f>+CX354</f>
        <v>0</v>
      </c>
      <c r="DP354" s="196">
        <f>+CY354+CZ354+DA354</f>
        <v>0</v>
      </c>
      <c r="DQ354" s="196">
        <f>+CS354</f>
        <v>0</v>
      </c>
      <c r="DR354" s="196">
        <v>0</v>
      </c>
      <c r="DS354" s="196">
        <f>+CR354</f>
        <v>0</v>
      </c>
      <c r="DT354" s="196">
        <f>+CT354</f>
        <v>0</v>
      </c>
      <c r="DU354" s="196">
        <f>+CU354</f>
        <v>0</v>
      </c>
      <c r="DV354" s="196">
        <f>+CV354</f>
        <v>0</v>
      </c>
      <c r="DW354" s="196">
        <f>SUM(DJ354:DV354)</f>
        <v>3088838592</v>
      </c>
      <c r="DX354" s="196">
        <f>+Z354+AA354+AB354+AC354+AD354+AE354+AF354+AJ354+AK354+AL354+AM354+AN354+AO354+AP354+AQ354+AR354+AS354+AT354+AU354+AV354+BF354+AW354+AX354+AY354+BG354+BH354+BI354</f>
        <v>0</v>
      </c>
      <c r="DY354" s="196">
        <f>+AG354+AH354</f>
        <v>0</v>
      </c>
      <c r="DZ354" s="196">
        <f>+AH354</f>
        <v>0</v>
      </c>
      <c r="EA354" s="196">
        <f>+AI354</f>
        <v>0</v>
      </c>
      <c r="EB354" s="196">
        <f>+BA354</f>
        <v>0</v>
      </c>
      <c r="EC354" s="196">
        <f>+BJ354+BK354+BL354+BN354+BM354+BT354</f>
        <v>0</v>
      </c>
      <c r="ED354" s="196">
        <f>+BP354</f>
        <v>0</v>
      </c>
      <c r="EE354" s="196">
        <f>+BQ354</f>
        <v>0</v>
      </c>
      <c r="EF354" s="196">
        <f>+BO354</f>
        <v>0</v>
      </c>
      <c r="EG354" s="196">
        <f>+BB354+BC354</f>
        <v>0</v>
      </c>
      <c r="EH354" s="196">
        <f>+BD354</f>
        <v>0</v>
      </c>
      <c r="EI354" s="196">
        <f>+BE354</f>
        <v>0</v>
      </c>
      <c r="EJ354" s="196">
        <f>+BR354</f>
        <v>0</v>
      </c>
      <c r="EK354" s="196">
        <f>+BS354</f>
        <v>0</v>
      </c>
      <c r="EL354" s="196">
        <f>SUM(DX354:EK354)</f>
        <v>0</v>
      </c>
      <c r="EM354" s="169">
        <f>+EL354+DW354</f>
        <v>3088838592</v>
      </c>
      <c r="EN354" s="325">
        <f>+EM354-DD354</f>
        <v>0</v>
      </c>
    </row>
    <row r="355" spans="1:144" ht="24.75" hidden="1" customHeight="1">
      <c r="A355" s="147">
        <v>0</v>
      </c>
      <c r="B355" s="66"/>
      <c r="C355" s="66"/>
      <c r="D355" s="67"/>
      <c r="E355" s="68"/>
      <c r="F355" s="69"/>
      <c r="G355" s="70"/>
      <c r="H355" s="71"/>
      <c r="I355" s="327"/>
      <c r="J355" s="189"/>
      <c r="K355" s="71"/>
      <c r="L355" s="189"/>
      <c r="M355" s="190"/>
      <c r="N355" s="189"/>
      <c r="O355" s="189"/>
      <c r="P355" s="190"/>
      <c r="Q355" s="190"/>
      <c r="R355" s="190"/>
      <c r="S355" s="190"/>
      <c r="T355" s="190"/>
      <c r="U355" s="191"/>
      <c r="V355" s="190"/>
      <c r="W355" s="192"/>
      <c r="X355" s="193"/>
      <c r="Y355" s="75"/>
      <c r="Z355" s="75"/>
      <c r="AA355" s="75"/>
      <c r="AB355" s="75"/>
      <c r="AC355" s="75"/>
      <c r="AD355" s="75"/>
      <c r="AE355" s="194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87"/>
      <c r="AY355" s="87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6"/>
      <c r="BM355" s="75"/>
      <c r="BN355" s="76"/>
      <c r="BO355" s="75"/>
      <c r="BP355" s="75"/>
      <c r="BQ355" s="75"/>
      <c r="BR355" s="75"/>
      <c r="BS355" s="75"/>
      <c r="BT355" s="75"/>
      <c r="BU355" s="75"/>
      <c r="BV355" s="75"/>
      <c r="BW355" s="846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8"/>
      <c r="CL355" s="75"/>
      <c r="CM355" s="389"/>
      <c r="CN355" s="389"/>
      <c r="CO355" s="389"/>
      <c r="CP355" s="389"/>
      <c r="CQ355" s="389"/>
      <c r="CR355" s="389"/>
      <c r="CS355" s="389"/>
      <c r="CT355" s="389"/>
      <c r="CU355" s="389"/>
      <c r="CV355" s="389"/>
      <c r="CW355" s="389"/>
      <c r="CX355" s="389"/>
      <c r="CY355" s="389"/>
      <c r="CZ355" s="389"/>
      <c r="DA355" s="389"/>
      <c r="DB355" s="389"/>
      <c r="DC355" s="389"/>
      <c r="DD355" s="389"/>
      <c r="DE355" s="96"/>
      <c r="DF355" s="96"/>
      <c r="DG355" s="223"/>
      <c r="DH355" s="195"/>
      <c r="DI355" s="88"/>
      <c r="DJ355" s="75">
        <f t="shared" si="527"/>
        <v>0</v>
      </c>
      <c r="DK355" s="75"/>
      <c r="DL355" s="75">
        <f t="shared" ref="DL355:DN360" si="541">+CN355+CO355</f>
        <v>0</v>
      </c>
      <c r="DM355" s="75">
        <f t="shared" si="541"/>
        <v>0</v>
      </c>
      <c r="DN355" s="75">
        <f t="shared" si="541"/>
        <v>0</v>
      </c>
      <c r="DO355" s="75"/>
      <c r="DP355" s="75"/>
      <c r="DQ355" s="75"/>
      <c r="DR355" s="75"/>
      <c r="DS355" s="75"/>
      <c r="DT355" s="75"/>
      <c r="DU355" s="75"/>
      <c r="DV355" s="75"/>
      <c r="DW355" s="75"/>
      <c r="DX355" s="189"/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  <c r="EK355" s="75"/>
      <c r="EL355" s="75"/>
      <c r="EM355" s="75"/>
      <c r="EN355" s="75"/>
    </row>
    <row r="356" spans="1:144" ht="24.75" hidden="1" customHeight="1">
      <c r="A356" s="236" t="s">
        <v>221</v>
      </c>
      <c r="B356" s="237" t="s">
        <v>419</v>
      </c>
      <c r="C356" s="238"/>
      <c r="D356" s="239"/>
      <c r="E356" s="239"/>
      <c r="F356" s="240"/>
      <c r="G356" s="241"/>
      <c r="H356" s="242"/>
      <c r="I356" s="242"/>
      <c r="J356" s="243"/>
      <c r="K356" s="242"/>
      <c r="L356" s="243" t="s">
        <v>812</v>
      </c>
      <c r="M356" s="242"/>
      <c r="N356" s="243"/>
      <c r="O356" s="243"/>
      <c r="P356" s="243"/>
      <c r="Q356" s="243"/>
      <c r="R356" s="243"/>
      <c r="S356" s="243"/>
      <c r="T356" s="243"/>
      <c r="U356" s="329"/>
      <c r="V356" s="245"/>
      <c r="W356" s="246"/>
      <c r="X356" s="238"/>
      <c r="Y356" s="238"/>
      <c r="Z356" s="247">
        <f t="shared" ref="Z356:CX357" si="542">+Z357</f>
        <v>0</v>
      </c>
      <c r="AA356" s="247">
        <f t="shared" si="542"/>
        <v>0</v>
      </c>
      <c r="AB356" s="247">
        <f t="shared" si="542"/>
        <v>0</v>
      </c>
      <c r="AC356" s="247">
        <f t="shared" si="542"/>
        <v>0</v>
      </c>
      <c r="AD356" s="247">
        <f t="shared" si="542"/>
        <v>0</v>
      </c>
      <c r="AE356" s="248"/>
      <c r="AF356" s="247">
        <f t="shared" si="542"/>
        <v>0</v>
      </c>
      <c r="AG356" s="247">
        <f t="shared" si="542"/>
        <v>0</v>
      </c>
      <c r="AH356" s="247">
        <f t="shared" si="542"/>
        <v>0</v>
      </c>
      <c r="AI356" s="247">
        <f t="shared" si="542"/>
        <v>0</v>
      </c>
      <c r="AJ356" s="247">
        <f t="shared" si="542"/>
        <v>0</v>
      </c>
      <c r="AK356" s="247">
        <f t="shared" si="542"/>
        <v>0</v>
      </c>
      <c r="AL356" s="247">
        <f t="shared" si="542"/>
        <v>0</v>
      </c>
      <c r="AM356" s="247">
        <f t="shared" si="542"/>
        <v>0</v>
      </c>
      <c r="AN356" s="247">
        <f t="shared" si="542"/>
        <v>0</v>
      </c>
      <c r="AO356" s="247">
        <f t="shared" si="542"/>
        <v>0</v>
      </c>
      <c r="AP356" s="247">
        <f t="shared" si="542"/>
        <v>0</v>
      </c>
      <c r="AQ356" s="247">
        <f t="shared" si="542"/>
        <v>0</v>
      </c>
      <c r="AR356" s="247">
        <f t="shared" si="542"/>
        <v>0</v>
      </c>
      <c r="AS356" s="247">
        <f t="shared" si="542"/>
        <v>0</v>
      </c>
      <c r="AT356" s="247">
        <f t="shared" si="542"/>
        <v>0</v>
      </c>
      <c r="AU356" s="247">
        <f t="shared" si="542"/>
        <v>0</v>
      </c>
      <c r="AV356" s="247">
        <f t="shared" si="542"/>
        <v>0</v>
      </c>
      <c r="AW356" s="247"/>
      <c r="AX356" s="220">
        <f t="shared" si="542"/>
        <v>0</v>
      </c>
      <c r="AY356" s="220">
        <f t="shared" si="542"/>
        <v>0</v>
      </c>
      <c r="AZ356" s="247">
        <f t="shared" si="542"/>
        <v>0</v>
      </c>
      <c r="BA356" s="247">
        <f t="shared" si="542"/>
        <v>0</v>
      </c>
      <c r="BB356" s="247">
        <f t="shared" si="542"/>
        <v>0</v>
      </c>
      <c r="BC356" s="247">
        <f t="shared" si="542"/>
        <v>0</v>
      </c>
      <c r="BD356" s="247">
        <f t="shared" si="542"/>
        <v>0</v>
      </c>
      <c r="BE356" s="247">
        <f t="shared" si="542"/>
        <v>0</v>
      </c>
      <c r="BF356" s="247">
        <f t="shared" si="542"/>
        <v>0</v>
      </c>
      <c r="BG356" s="247">
        <f t="shared" si="542"/>
        <v>0</v>
      </c>
      <c r="BH356" s="247">
        <f t="shared" si="542"/>
        <v>0</v>
      </c>
      <c r="BI356" s="247">
        <f t="shared" si="542"/>
        <v>0</v>
      </c>
      <c r="BJ356" s="247">
        <f t="shared" si="542"/>
        <v>0</v>
      </c>
      <c r="BK356" s="247">
        <f t="shared" si="542"/>
        <v>0</v>
      </c>
      <c r="BL356" s="221">
        <f t="shared" si="542"/>
        <v>0</v>
      </c>
      <c r="BM356" s="247">
        <f t="shared" si="542"/>
        <v>0</v>
      </c>
      <c r="BN356" s="221">
        <f t="shared" si="542"/>
        <v>0</v>
      </c>
      <c r="BO356" s="247">
        <f t="shared" si="542"/>
        <v>0</v>
      </c>
      <c r="BP356" s="247">
        <f t="shared" si="542"/>
        <v>0</v>
      </c>
      <c r="BQ356" s="247">
        <f t="shared" si="542"/>
        <v>0</v>
      </c>
      <c r="BR356" s="247">
        <f t="shared" si="542"/>
        <v>0</v>
      </c>
      <c r="BS356" s="247">
        <f t="shared" si="542"/>
        <v>0</v>
      </c>
      <c r="BT356" s="247">
        <f t="shared" si="542"/>
        <v>0</v>
      </c>
      <c r="BU356" s="247">
        <f t="shared" si="542"/>
        <v>0</v>
      </c>
      <c r="BV356" s="247">
        <f t="shared" si="542"/>
        <v>0</v>
      </c>
      <c r="BW356" s="850">
        <f t="shared" si="542"/>
        <v>20048436100</v>
      </c>
      <c r="BX356" s="247">
        <f t="shared" si="542"/>
        <v>0</v>
      </c>
      <c r="BY356" s="247">
        <f t="shared" si="542"/>
        <v>0</v>
      </c>
      <c r="BZ356" s="247">
        <f t="shared" si="542"/>
        <v>0</v>
      </c>
      <c r="CA356" s="247">
        <f t="shared" si="542"/>
        <v>0</v>
      </c>
      <c r="CB356" s="247">
        <f t="shared" si="542"/>
        <v>0</v>
      </c>
      <c r="CC356" s="247">
        <f t="shared" si="542"/>
        <v>0</v>
      </c>
      <c r="CD356" s="247">
        <f t="shared" si="542"/>
        <v>0</v>
      </c>
      <c r="CE356" s="247">
        <f t="shared" si="542"/>
        <v>0</v>
      </c>
      <c r="CF356" s="247">
        <f t="shared" si="542"/>
        <v>0</v>
      </c>
      <c r="CG356" s="247">
        <f t="shared" si="542"/>
        <v>0</v>
      </c>
      <c r="CH356" s="247">
        <f t="shared" si="542"/>
        <v>2908818780</v>
      </c>
      <c r="CI356" s="247">
        <f t="shared" si="542"/>
        <v>90474120.00000003</v>
      </c>
      <c r="CJ356" s="247">
        <f t="shared" si="542"/>
        <v>0</v>
      </c>
      <c r="CK356" s="247">
        <f t="shared" si="542"/>
        <v>0</v>
      </c>
      <c r="CL356" s="247">
        <f t="shared" si="542"/>
        <v>0</v>
      </c>
      <c r="CM356" s="247">
        <f t="shared" si="542"/>
        <v>0</v>
      </c>
      <c r="CN356" s="247">
        <f t="shared" si="542"/>
        <v>0</v>
      </c>
      <c r="CO356" s="247">
        <f t="shared" si="542"/>
        <v>0</v>
      </c>
      <c r="CP356" s="247">
        <f t="shared" si="542"/>
        <v>0</v>
      </c>
      <c r="CQ356" s="247">
        <f t="shared" si="542"/>
        <v>0</v>
      </c>
      <c r="CR356" s="247">
        <f t="shared" si="542"/>
        <v>0</v>
      </c>
      <c r="CS356" s="247">
        <f t="shared" si="542"/>
        <v>0</v>
      </c>
      <c r="CT356" s="247">
        <f t="shared" si="542"/>
        <v>0</v>
      </c>
      <c r="CU356" s="247">
        <f t="shared" si="542"/>
        <v>0</v>
      </c>
      <c r="CV356" s="247">
        <f t="shared" si="542"/>
        <v>0</v>
      </c>
      <c r="CW356" s="247">
        <f t="shared" si="542"/>
        <v>23047729000</v>
      </c>
      <c r="CX356" s="247">
        <f t="shared" si="542"/>
        <v>0</v>
      </c>
      <c r="CY356" s="247">
        <f t="shared" ref="CY356:EN357" si="543">+CY357</f>
        <v>0</v>
      </c>
      <c r="CZ356" s="247">
        <f t="shared" si="543"/>
        <v>0</v>
      </c>
      <c r="DA356" s="247">
        <f t="shared" si="543"/>
        <v>0</v>
      </c>
      <c r="DB356" s="247">
        <f t="shared" si="543"/>
        <v>0</v>
      </c>
      <c r="DC356" s="247">
        <f t="shared" si="543"/>
        <v>23047729000</v>
      </c>
      <c r="DD356" s="247">
        <f t="shared" si="543"/>
        <v>23047729000</v>
      </c>
      <c r="DE356" s="222"/>
      <c r="DF356" s="222"/>
      <c r="DG356" s="223"/>
      <c r="DH356" s="223"/>
      <c r="DI356" s="224"/>
      <c r="DJ356" s="247">
        <f t="shared" si="527"/>
        <v>23047729000</v>
      </c>
      <c r="DK356" s="247">
        <f t="shared" si="543"/>
        <v>0</v>
      </c>
      <c r="DL356" s="247">
        <f t="shared" si="541"/>
        <v>0</v>
      </c>
      <c r="DM356" s="247">
        <f t="shared" si="541"/>
        <v>0</v>
      </c>
      <c r="DN356" s="247">
        <f t="shared" si="541"/>
        <v>0</v>
      </c>
      <c r="DO356" s="247">
        <f t="shared" si="543"/>
        <v>0</v>
      </c>
      <c r="DP356" s="247">
        <f t="shared" si="543"/>
        <v>0</v>
      </c>
      <c r="DQ356" s="247">
        <f t="shared" si="543"/>
        <v>0</v>
      </c>
      <c r="DR356" s="247">
        <f t="shared" si="543"/>
        <v>0</v>
      </c>
      <c r="DS356" s="247">
        <f t="shared" si="543"/>
        <v>0</v>
      </c>
      <c r="DT356" s="247">
        <f t="shared" si="543"/>
        <v>0</v>
      </c>
      <c r="DU356" s="247">
        <f t="shared" si="543"/>
        <v>0</v>
      </c>
      <c r="DV356" s="247">
        <f t="shared" si="543"/>
        <v>0</v>
      </c>
      <c r="DW356" s="247">
        <f t="shared" si="543"/>
        <v>11868265000</v>
      </c>
      <c r="DX356" s="247">
        <f t="shared" si="543"/>
        <v>0</v>
      </c>
      <c r="DY356" s="247">
        <f t="shared" si="543"/>
        <v>0</v>
      </c>
      <c r="DZ356" s="247">
        <f t="shared" si="543"/>
        <v>0</v>
      </c>
      <c r="EA356" s="247">
        <f t="shared" si="543"/>
        <v>0</v>
      </c>
      <c r="EB356" s="247">
        <f t="shared" si="543"/>
        <v>0</v>
      </c>
      <c r="EC356" s="247">
        <f t="shared" si="543"/>
        <v>0</v>
      </c>
      <c r="ED356" s="247">
        <f t="shared" si="543"/>
        <v>0</v>
      </c>
      <c r="EE356" s="247">
        <f t="shared" si="543"/>
        <v>0</v>
      </c>
      <c r="EF356" s="247">
        <f t="shared" si="543"/>
        <v>0</v>
      </c>
      <c r="EG356" s="247">
        <f t="shared" si="543"/>
        <v>0</v>
      </c>
      <c r="EH356" s="247">
        <f t="shared" si="543"/>
        <v>0</v>
      </c>
      <c r="EI356" s="247">
        <f t="shared" si="543"/>
        <v>0</v>
      </c>
      <c r="EJ356" s="247">
        <f t="shared" si="543"/>
        <v>0</v>
      </c>
      <c r="EK356" s="247">
        <f t="shared" si="543"/>
        <v>0</v>
      </c>
      <c r="EL356" s="247">
        <f t="shared" si="543"/>
        <v>0</v>
      </c>
      <c r="EM356" s="247">
        <f t="shared" si="543"/>
        <v>11868265000</v>
      </c>
      <c r="EN356" s="247">
        <f t="shared" si="543"/>
        <v>0</v>
      </c>
    </row>
    <row r="357" spans="1:144" ht="24.75" hidden="1" customHeight="1">
      <c r="A357" s="249" t="s">
        <v>221</v>
      </c>
      <c r="B357" s="250" t="s">
        <v>419</v>
      </c>
      <c r="C357" s="250" t="s">
        <v>813</v>
      </c>
      <c r="D357" s="251"/>
      <c r="E357" s="252"/>
      <c r="F357" s="178"/>
      <c r="G357" s="253"/>
      <c r="H357" s="254"/>
      <c r="I357" s="254"/>
      <c r="J357" s="255"/>
      <c r="K357" s="254"/>
      <c r="L357" s="255" t="s">
        <v>814</v>
      </c>
      <c r="M357" s="255"/>
      <c r="N357" s="612"/>
      <c r="O357" s="612"/>
      <c r="P357" s="612"/>
      <c r="Q357" s="612"/>
      <c r="R357" s="612"/>
      <c r="S357" s="612"/>
      <c r="T357" s="612"/>
      <c r="U357" s="613"/>
      <c r="V357" s="612"/>
      <c r="W357" s="612"/>
      <c r="X357" s="612"/>
      <c r="Y357" s="612"/>
      <c r="Z357" s="612">
        <f>+Z358</f>
        <v>0</v>
      </c>
      <c r="AA357" s="612">
        <f t="shared" si="542"/>
        <v>0</v>
      </c>
      <c r="AB357" s="612">
        <f t="shared" si="542"/>
        <v>0</v>
      </c>
      <c r="AC357" s="612">
        <f t="shared" si="542"/>
        <v>0</v>
      </c>
      <c r="AD357" s="612">
        <f t="shared" si="542"/>
        <v>0</v>
      </c>
      <c r="AE357" s="614"/>
      <c r="AF357" s="612">
        <f t="shared" si="542"/>
        <v>0</v>
      </c>
      <c r="AG357" s="612">
        <f t="shared" si="542"/>
        <v>0</v>
      </c>
      <c r="AH357" s="612">
        <f t="shared" si="542"/>
        <v>0</v>
      </c>
      <c r="AI357" s="612">
        <f t="shared" si="542"/>
        <v>0</v>
      </c>
      <c r="AJ357" s="612">
        <f t="shared" si="542"/>
        <v>0</v>
      </c>
      <c r="AK357" s="612">
        <f t="shared" si="542"/>
        <v>0</v>
      </c>
      <c r="AL357" s="612">
        <f t="shared" si="542"/>
        <v>0</v>
      </c>
      <c r="AM357" s="612">
        <f t="shared" si="542"/>
        <v>0</v>
      </c>
      <c r="AN357" s="612">
        <f t="shared" si="542"/>
        <v>0</v>
      </c>
      <c r="AO357" s="612">
        <f t="shared" si="542"/>
        <v>0</v>
      </c>
      <c r="AP357" s="612">
        <f t="shared" si="542"/>
        <v>0</v>
      </c>
      <c r="AQ357" s="612">
        <f t="shared" si="542"/>
        <v>0</v>
      </c>
      <c r="AR357" s="612">
        <f t="shared" si="542"/>
        <v>0</v>
      </c>
      <c r="AS357" s="612">
        <f t="shared" si="542"/>
        <v>0</v>
      </c>
      <c r="AT357" s="612">
        <f t="shared" si="542"/>
        <v>0</v>
      </c>
      <c r="AU357" s="612">
        <f t="shared" si="542"/>
        <v>0</v>
      </c>
      <c r="AV357" s="612">
        <f t="shared" si="542"/>
        <v>0</v>
      </c>
      <c r="AW357" s="612"/>
      <c r="AX357" s="615">
        <f t="shared" si="542"/>
        <v>0</v>
      </c>
      <c r="AY357" s="615">
        <f t="shared" si="542"/>
        <v>0</v>
      </c>
      <c r="AZ357" s="612">
        <f t="shared" si="542"/>
        <v>0</v>
      </c>
      <c r="BA357" s="612">
        <f t="shared" si="542"/>
        <v>0</v>
      </c>
      <c r="BB357" s="612">
        <f t="shared" si="542"/>
        <v>0</v>
      </c>
      <c r="BC357" s="612">
        <f t="shared" si="542"/>
        <v>0</v>
      </c>
      <c r="BD357" s="612">
        <f t="shared" si="542"/>
        <v>0</v>
      </c>
      <c r="BE357" s="612">
        <f t="shared" si="542"/>
        <v>0</v>
      </c>
      <c r="BF357" s="612">
        <f t="shared" si="542"/>
        <v>0</v>
      </c>
      <c r="BG357" s="612">
        <f t="shared" si="542"/>
        <v>0</v>
      </c>
      <c r="BH357" s="612">
        <f t="shared" si="542"/>
        <v>0</v>
      </c>
      <c r="BI357" s="612">
        <f t="shared" si="542"/>
        <v>0</v>
      </c>
      <c r="BJ357" s="612">
        <f t="shared" si="542"/>
        <v>0</v>
      </c>
      <c r="BK357" s="612">
        <f t="shared" si="542"/>
        <v>0</v>
      </c>
      <c r="BL357" s="616">
        <f t="shared" si="542"/>
        <v>0</v>
      </c>
      <c r="BM357" s="612">
        <f t="shared" si="542"/>
        <v>0</v>
      </c>
      <c r="BN357" s="616">
        <f t="shared" si="542"/>
        <v>0</v>
      </c>
      <c r="BO357" s="612">
        <f t="shared" si="542"/>
        <v>0</v>
      </c>
      <c r="BP357" s="612">
        <f t="shared" si="542"/>
        <v>0</v>
      </c>
      <c r="BQ357" s="612">
        <f t="shared" si="542"/>
        <v>0</v>
      </c>
      <c r="BR357" s="612">
        <f t="shared" si="542"/>
        <v>0</v>
      </c>
      <c r="BS357" s="612">
        <f t="shared" si="542"/>
        <v>0</v>
      </c>
      <c r="BT357" s="612">
        <f t="shared" si="542"/>
        <v>0</v>
      </c>
      <c r="BU357" s="612">
        <f t="shared" si="542"/>
        <v>0</v>
      </c>
      <c r="BV357" s="612">
        <f t="shared" si="542"/>
        <v>0</v>
      </c>
      <c r="BW357" s="875">
        <f t="shared" si="542"/>
        <v>20048436100</v>
      </c>
      <c r="BX357" s="612">
        <f t="shared" si="542"/>
        <v>0</v>
      </c>
      <c r="BY357" s="612">
        <f t="shared" si="542"/>
        <v>0</v>
      </c>
      <c r="BZ357" s="612">
        <f t="shared" si="542"/>
        <v>0</v>
      </c>
      <c r="CA357" s="612">
        <f t="shared" si="542"/>
        <v>0</v>
      </c>
      <c r="CB357" s="612">
        <f t="shared" si="542"/>
        <v>0</v>
      </c>
      <c r="CC357" s="612">
        <f t="shared" si="542"/>
        <v>0</v>
      </c>
      <c r="CD357" s="612">
        <f t="shared" si="542"/>
        <v>0</v>
      </c>
      <c r="CE357" s="612">
        <f t="shared" si="542"/>
        <v>0</v>
      </c>
      <c r="CF357" s="612">
        <f t="shared" si="542"/>
        <v>0</v>
      </c>
      <c r="CG357" s="612">
        <f t="shared" si="542"/>
        <v>0</v>
      </c>
      <c r="CH357" s="612">
        <f t="shared" si="542"/>
        <v>2908818780</v>
      </c>
      <c r="CI357" s="617">
        <f t="shared" si="542"/>
        <v>90474120.00000003</v>
      </c>
      <c r="CJ357" s="617">
        <f>+CJ358</f>
        <v>0</v>
      </c>
      <c r="CK357" s="617">
        <f t="shared" si="542"/>
        <v>0</v>
      </c>
      <c r="CL357" s="617">
        <f t="shared" si="542"/>
        <v>0</v>
      </c>
      <c r="CM357" s="617">
        <f t="shared" si="542"/>
        <v>0</v>
      </c>
      <c r="CN357" s="617">
        <f t="shared" si="542"/>
        <v>0</v>
      </c>
      <c r="CO357" s="617">
        <f t="shared" si="542"/>
        <v>0</v>
      </c>
      <c r="CP357" s="617">
        <f t="shared" si="542"/>
        <v>0</v>
      </c>
      <c r="CQ357" s="617">
        <f t="shared" si="542"/>
        <v>0</v>
      </c>
      <c r="CR357" s="617">
        <f t="shared" si="542"/>
        <v>0</v>
      </c>
      <c r="CS357" s="617">
        <f t="shared" si="542"/>
        <v>0</v>
      </c>
      <c r="CT357" s="617">
        <f t="shared" si="542"/>
        <v>0</v>
      </c>
      <c r="CU357" s="617">
        <f t="shared" si="542"/>
        <v>0</v>
      </c>
      <c r="CV357" s="617">
        <f t="shared" si="542"/>
        <v>0</v>
      </c>
      <c r="CW357" s="617">
        <f>+CW358</f>
        <v>23047729000</v>
      </c>
      <c r="CX357" s="617">
        <f t="shared" si="542"/>
        <v>0</v>
      </c>
      <c r="CY357" s="617">
        <f t="shared" si="543"/>
        <v>0</v>
      </c>
      <c r="CZ357" s="617">
        <f t="shared" si="543"/>
        <v>0</v>
      </c>
      <c r="DA357" s="617">
        <f t="shared" si="543"/>
        <v>0</v>
      </c>
      <c r="DB357" s="617">
        <f t="shared" si="543"/>
        <v>0</v>
      </c>
      <c r="DC357" s="617">
        <f t="shared" si="543"/>
        <v>23047729000</v>
      </c>
      <c r="DD357" s="617">
        <f t="shared" si="543"/>
        <v>23047729000</v>
      </c>
      <c r="DE357" s="187"/>
      <c r="DF357" s="187"/>
      <c r="DG357" s="223"/>
      <c r="DH357" s="166"/>
      <c r="DI357" s="235"/>
      <c r="DJ357" s="258">
        <f t="shared" si="527"/>
        <v>23047729000</v>
      </c>
      <c r="DK357" s="258">
        <f t="shared" si="543"/>
        <v>0</v>
      </c>
      <c r="DL357" s="258">
        <f t="shared" si="541"/>
        <v>0</v>
      </c>
      <c r="DM357" s="258">
        <f t="shared" si="541"/>
        <v>0</v>
      </c>
      <c r="DN357" s="258">
        <f t="shared" si="541"/>
        <v>0</v>
      </c>
      <c r="DO357" s="258">
        <f t="shared" si="543"/>
        <v>0</v>
      </c>
      <c r="DP357" s="258">
        <f t="shared" si="543"/>
        <v>0</v>
      </c>
      <c r="DQ357" s="258">
        <f t="shared" si="543"/>
        <v>0</v>
      </c>
      <c r="DR357" s="258">
        <f t="shared" si="543"/>
        <v>0</v>
      </c>
      <c r="DS357" s="258">
        <f t="shared" si="543"/>
        <v>0</v>
      </c>
      <c r="DT357" s="258">
        <f t="shared" si="543"/>
        <v>0</v>
      </c>
      <c r="DU357" s="258">
        <f t="shared" si="543"/>
        <v>0</v>
      </c>
      <c r="DV357" s="258">
        <f t="shared" si="543"/>
        <v>0</v>
      </c>
      <c r="DW357" s="258">
        <f t="shared" si="543"/>
        <v>11868265000</v>
      </c>
      <c r="DX357" s="258">
        <f t="shared" si="543"/>
        <v>0</v>
      </c>
      <c r="DY357" s="258">
        <f t="shared" si="543"/>
        <v>0</v>
      </c>
      <c r="DZ357" s="258">
        <f t="shared" si="543"/>
        <v>0</v>
      </c>
      <c r="EA357" s="258">
        <f t="shared" si="543"/>
        <v>0</v>
      </c>
      <c r="EB357" s="258">
        <f t="shared" si="543"/>
        <v>0</v>
      </c>
      <c r="EC357" s="258">
        <f t="shared" si="543"/>
        <v>0</v>
      </c>
      <c r="ED357" s="258">
        <f t="shared" si="543"/>
        <v>0</v>
      </c>
      <c r="EE357" s="258">
        <f t="shared" si="543"/>
        <v>0</v>
      </c>
      <c r="EF357" s="258">
        <f t="shared" si="543"/>
        <v>0</v>
      </c>
      <c r="EG357" s="258">
        <f t="shared" si="543"/>
        <v>0</v>
      </c>
      <c r="EH357" s="258">
        <f t="shared" si="543"/>
        <v>0</v>
      </c>
      <c r="EI357" s="258">
        <f t="shared" si="543"/>
        <v>0</v>
      </c>
      <c r="EJ357" s="258">
        <f t="shared" si="543"/>
        <v>0</v>
      </c>
      <c r="EK357" s="258">
        <f t="shared" si="543"/>
        <v>0</v>
      </c>
      <c r="EL357" s="258">
        <f t="shared" si="543"/>
        <v>0</v>
      </c>
      <c r="EM357" s="258">
        <f t="shared" si="543"/>
        <v>11868265000</v>
      </c>
      <c r="EN357" s="258">
        <f t="shared" si="543"/>
        <v>0</v>
      </c>
    </row>
    <row r="358" spans="1:144" s="275" customFormat="1" ht="24.75" hidden="1" customHeight="1">
      <c r="A358" s="260" t="s">
        <v>221</v>
      </c>
      <c r="B358" s="261" t="s">
        <v>419</v>
      </c>
      <c r="C358" s="262" t="s">
        <v>815</v>
      </c>
      <c r="D358" s="263"/>
      <c r="E358" s="264"/>
      <c r="F358" s="240"/>
      <c r="G358" s="265"/>
      <c r="H358" s="266"/>
      <c r="I358" s="266"/>
      <c r="J358" s="269"/>
      <c r="K358" s="266"/>
      <c r="L358" s="269" t="s">
        <v>816</v>
      </c>
      <c r="M358" s="266"/>
      <c r="N358" s="269"/>
      <c r="O358" s="269"/>
      <c r="P358" s="269"/>
      <c r="Q358" s="269"/>
      <c r="R358" s="269"/>
      <c r="S358" s="269"/>
      <c r="T358" s="269"/>
      <c r="U358" s="283"/>
      <c r="V358" s="268"/>
      <c r="W358" s="269"/>
      <c r="X358" s="270"/>
      <c r="Y358" s="270"/>
      <c r="Z358" s="271">
        <f>+Z359+Z367</f>
        <v>0</v>
      </c>
      <c r="AA358" s="271">
        <f t="shared" ref="AA358:CX358" si="544">+AA359+AA367</f>
        <v>0</v>
      </c>
      <c r="AB358" s="271">
        <f t="shared" si="544"/>
        <v>0</v>
      </c>
      <c r="AC358" s="271">
        <f t="shared" si="544"/>
        <v>0</v>
      </c>
      <c r="AD358" s="271">
        <f t="shared" si="544"/>
        <v>0</v>
      </c>
      <c r="AE358" s="336"/>
      <c r="AF358" s="271">
        <f t="shared" si="544"/>
        <v>0</v>
      </c>
      <c r="AG358" s="271">
        <f t="shared" si="544"/>
        <v>0</v>
      </c>
      <c r="AH358" s="271">
        <f t="shared" si="544"/>
        <v>0</v>
      </c>
      <c r="AI358" s="271">
        <f t="shared" si="544"/>
        <v>0</v>
      </c>
      <c r="AJ358" s="271">
        <f t="shared" si="544"/>
        <v>0</v>
      </c>
      <c r="AK358" s="271">
        <f t="shared" si="544"/>
        <v>0</v>
      </c>
      <c r="AL358" s="271">
        <f t="shared" si="544"/>
        <v>0</v>
      </c>
      <c r="AM358" s="271">
        <f t="shared" si="544"/>
        <v>0</v>
      </c>
      <c r="AN358" s="271">
        <f t="shared" si="544"/>
        <v>0</v>
      </c>
      <c r="AO358" s="271">
        <f t="shared" si="544"/>
        <v>0</v>
      </c>
      <c r="AP358" s="271">
        <f t="shared" si="544"/>
        <v>0</v>
      </c>
      <c r="AQ358" s="271">
        <f t="shared" si="544"/>
        <v>0</v>
      </c>
      <c r="AR358" s="271">
        <f t="shared" si="544"/>
        <v>0</v>
      </c>
      <c r="AS358" s="271">
        <f t="shared" si="544"/>
        <v>0</v>
      </c>
      <c r="AT358" s="271">
        <f t="shared" si="544"/>
        <v>0</v>
      </c>
      <c r="AU358" s="271">
        <f t="shared" si="544"/>
        <v>0</v>
      </c>
      <c r="AV358" s="271">
        <f t="shared" si="544"/>
        <v>0</v>
      </c>
      <c r="AW358" s="271"/>
      <c r="AX358" s="220">
        <f t="shared" ref="AX358" si="545">+AX359+AX367</f>
        <v>0</v>
      </c>
      <c r="AY358" s="220">
        <f t="shared" ref="AY358" si="546">+AY359+AY367</f>
        <v>0</v>
      </c>
      <c r="AZ358" s="271">
        <f t="shared" si="544"/>
        <v>0</v>
      </c>
      <c r="BA358" s="271">
        <f t="shared" si="544"/>
        <v>0</v>
      </c>
      <c r="BB358" s="271">
        <f t="shared" si="544"/>
        <v>0</v>
      </c>
      <c r="BC358" s="271">
        <f t="shared" si="544"/>
        <v>0</v>
      </c>
      <c r="BD358" s="271">
        <f t="shared" si="544"/>
        <v>0</v>
      </c>
      <c r="BE358" s="271">
        <f t="shared" si="544"/>
        <v>0</v>
      </c>
      <c r="BF358" s="271">
        <f t="shared" si="544"/>
        <v>0</v>
      </c>
      <c r="BG358" s="271">
        <f t="shared" si="544"/>
        <v>0</v>
      </c>
      <c r="BH358" s="271">
        <f t="shared" si="544"/>
        <v>0</v>
      </c>
      <c r="BI358" s="271">
        <f t="shared" si="544"/>
        <v>0</v>
      </c>
      <c r="BJ358" s="271">
        <f t="shared" si="544"/>
        <v>0</v>
      </c>
      <c r="BK358" s="271">
        <f t="shared" si="544"/>
        <v>0</v>
      </c>
      <c r="BL358" s="221">
        <f t="shared" ref="BL358:BM358" si="547">+BL359+BL367</f>
        <v>0</v>
      </c>
      <c r="BM358" s="271">
        <f t="shared" si="547"/>
        <v>0</v>
      </c>
      <c r="BN358" s="221">
        <f t="shared" si="544"/>
        <v>0</v>
      </c>
      <c r="BO358" s="271">
        <f t="shared" si="544"/>
        <v>0</v>
      </c>
      <c r="BP358" s="271">
        <f t="shared" si="544"/>
        <v>0</v>
      </c>
      <c r="BQ358" s="271">
        <f t="shared" si="544"/>
        <v>0</v>
      </c>
      <c r="BR358" s="271">
        <f t="shared" si="544"/>
        <v>0</v>
      </c>
      <c r="BS358" s="271">
        <f t="shared" si="544"/>
        <v>0</v>
      </c>
      <c r="BT358" s="271">
        <f t="shared" si="544"/>
        <v>0</v>
      </c>
      <c r="BU358" s="271">
        <f>+BU359+BU367</f>
        <v>0</v>
      </c>
      <c r="BV358" s="271">
        <f>+BV359+BV367</f>
        <v>0</v>
      </c>
      <c r="BW358" s="852">
        <f t="shared" si="544"/>
        <v>20048436100</v>
      </c>
      <c r="BX358" s="271">
        <f t="shared" si="544"/>
        <v>0</v>
      </c>
      <c r="BY358" s="271">
        <f t="shared" si="544"/>
        <v>0</v>
      </c>
      <c r="BZ358" s="271">
        <f t="shared" si="544"/>
        <v>0</v>
      </c>
      <c r="CA358" s="271">
        <f t="shared" si="544"/>
        <v>0</v>
      </c>
      <c r="CB358" s="271">
        <f>+CB359+CB367</f>
        <v>0</v>
      </c>
      <c r="CC358" s="271">
        <f t="shared" si="544"/>
        <v>0</v>
      </c>
      <c r="CD358" s="271">
        <f>+CD359+CD367</f>
        <v>0</v>
      </c>
      <c r="CE358" s="271">
        <f>+CE359+CE367</f>
        <v>0</v>
      </c>
      <c r="CF358" s="271">
        <f>+CF359+CF367</f>
        <v>0</v>
      </c>
      <c r="CG358" s="271">
        <f>+CG359+CG367</f>
        <v>0</v>
      </c>
      <c r="CH358" s="271">
        <f t="shared" si="544"/>
        <v>2908818780</v>
      </c>
      <c r="CI358" s="271">
        <f t="shared" si="544"/>
        <v>90474120.00000003</v>
      </c>
      <c r="CJ358" s="271">
        <f>+CJ359+CJ367</f>
        <v>0</v>
      </c>
      <c r="CK358" s="271">
        <f t="shared" si="544"/>
        <v>0</v>
      </c>
      <c r="CL358" s="271">
        <f t="shared" si="544"/>
        <v>0</v>
      </c>
      <c r="CM358" s="271">
        <f t="shared" si="544"/>
        <v>0</v>
      </c>
      <c r="CN358" s="271">
        <f t="shared" si="544"/>
        <v>0</v>
      </c>
      <c r="CO358" s="271">
        <f t="shared" ref="CO358:CP358" si="548">+CO359+CO367</f>
        <v>0</v>
      </c>
      <c r="CP358" s="271">
        <f t="shared" si="548"/>
        <v>0</v>
      </c>
      <c r="CQ358" s="271">
        <f t="shared" si="544"/>
        <v>0</v>
      </c>
      <c r="CR358" s="271">
        <f t="shared" si="544"/>
        <v>0</v>
      </c>
      <c r="CS358" s="271">
        <f t="shared" si="544"/>
        <v>0</v>
      </c>
      <c r="CT358" s="271">
        <f t="shared" si="544"/>
        <v>0</v>
      </c>
      <c r="CU358" s="258">
        <f t="shared" si="544"/>
        <v>0</v>
      </c>
      <c r="CV358" s="258">
        <f t="shared" si="544"/>
        <v>0</v>
      </c>
      <c r="CW358" s="271">
        <f t="shared" si="544"/>
        <v>23047729000</v>
      </c>
      <c r="CX358" s="271">
        <f t="shared" si="544"/>
        <v>0</v>
      </c>
      <c r="CY358" s="271">
        <f t="shared" ref="CY358:EN358" si="549">+CY359+CY367</f>
        <v>0</v>
      </c>
      <c r="CZ358" s="271">
        <f>+CZ359+CZ367</f>
        <v>0</v>
      </c>
      <c r="DA358" s="271">
        <f>+DA359+DA367</f>
        <v>0</v>
      </c>
      <c r="DB358" s="271">
        <f t="shared" si="549"/>
        <v>0</v>
      </c>
      <c r="DC358" s="271">
        <f>+DC359+DC367</f>
        <v>23047729000</v>
      </c>
      <c r="DD358" s="271">
        <f>+DD359+DD367</f>
        <v>23047729000</v>
      </c>
      <c r="DE358" s="273"/>
      <c r="DF358" s="273"/>
      <c r="DG358" s="223">
        <v>26047729000</v>
      </c>
      <c r="DH358" s="166">
        <f>+DG358-DD358</f>
        <v>3000000000</v>
      </c>
      <c r="DI358" s="274"/>
      <c r="DJ358" s="271">
        <f t="shared" si="527"/>
        <v>23047729000</v>
      </c>
      <c r="DK358" s="271">
        <f t="shared" si="549"/>
        <v>0</v>
      </c>
      <c r="DL358" s="271">
        <f t="shared" si="541"/>
        <v>0</v>
      </c>
      <c r="DM358" s="271">
        <f t="shared" si="541"/>
        <v>0</v>
      </c>
      <c r="DN358" s="271">
        <f t="shared" si="541"/>
        <v>0</v>
      </c>
      <c r="DO358" s="271">
        <f t="shared" si="549"/>
        <v>0</v>
      </c>
      <c r="DP358" s="271">
        <f t="shared" si="549"/>
        <v>0</v>
      </c>
      <c r="DQ358" s="271">
        <f t="shared" si="549"/>
        <v>0</v>
      </c>
      <c r="DR358" s="271">
        <f t="shared" si="549"/>
        <v>0</v>
      </c>
      <c r="DS358" s="271">
        <f t="shared" si="549"/>
        <v>0</v>
      </c>
      <c r="DT358" s="271">
        <f t="shared" si="549"/>
        <v>0</v>
      </c>
      <c r="DU358" s="271">
        <f t="shared" si="549"/>
        <v>0</v>
      </c>
      <c r="DV358" s="271">
        <f t="shared" si="549"/>
        <v>0</v>
      </c>
      <c r="DW358" s="271">
        <f t="shared" si="549"/>
        <v>11868265000</v>
      </c>
      <c r="DX358" s="271">
        <f t="shared" si="549"/>
        <v>0</v>
      </c>
      <c r="DY358" s="271">
        <f t="shared" si="549"/>
        <v>0</v>
      </c>
      <c r="DZ358" s="271">
        <f t="shared" si="549"/>
        <v>0</v>
      </c>
      <c r="EA358" s="271">
        <f t="shared" si="549"/>
        <v>0</v>
      </c>
      <c r="EB358" s="271">
        <f t="shared" si="549"/>
        <v>0</v>
      </c>
      <c r="EC358" s="271">
        <f t="shared" si="549"/>
        <v>0</v>
      </c>
      <c r="ED358" s="271">
        <f t="shared" si="549"/>
        <v>0</v>
      </c>
      <c r="EE358" s="271">
        <f t="shared" si="549"/>
        <v>0</v>
      </c>
      <c r="EF358" s="271">
        <f t="shared" si="549"/>
        <v>0</v>
      </c>
      <c r="EG358" s="271">
        <f t="shared" si="549"/>
        <v>0</v>
      </c>
      <c r="EH358" s="271">
        <f t="shared" si="549"/>
        <v>0</v>
      </c>
      <c r="EI358" s="271">
        <f t="shared" si="549"/>
        <v>0</v>
      </c>
      <c r="EJ358" s="271">
        <f t="shared" si="549"/>
        <v>0</v>
      </c>
      <c r="EK358" s="271">
        <f t="shared" si="549"/>
        <v>0</v>
      </c>
      <c r="EL358" s="271">
        <f t="shared" si="549"/>
        <v>0</v>
      </c>
      <c r="EM358" s="271">
        <f t="shared" si="549"/>
        <v>11868265000</v>
      </c>
      <c r="EN358" s="271">
        <f t="shared" si="549"/>
        <v>0</v>
      </c>
    </row>
    <row r="359" spans="1:144" ht="24.75" hidden="1" customHeight="1">
      <c r="A359" s="618" t="s">
        <v>221</v>
      </c>
      <c r="B359" s="373" t="s">
        <v>419</v>
      </c>
      <c r="C359" s="373" t="s">
        <v>815</v>
      </c>
      <c r="D359" s="375" t="s">
        <v>582</v>
      </c>
      <c r="E359" s="619"/>
      <c r="F359" s="178"/>
      <c r="G359" s="620"/>
      <c r="H359" s="621"/>
      <c r="I359" s="621"/>
      <c r="J359" s="622"/>
      <c r="K359" s="621"/>
      <c r="L359" s="622" t="s">
        <v>583</v>
      </c>
      <c r="M359" s="621"/>
      <c r="N359" s="622"/>
      <c r="O359" s="622"/>
      <c r="P359" s="622"/>
      <c r="Q359" s="622"/>
      <c r="R359" s="622"/>
      <c r="S359" s="622"/>
      <c r="T359" s="622"/>
      <c r="U359" s="623"/>
      <c r="V359" s="167"/>
      <c r="W359" s="624"/>
      <c r="X359" s="625"/>
      <c r="Y359" s="625"/>
      <c r="Z359" s="167">
        <f>+Z360</f>
        <v>0</v>
      </c>
      <c r="AA359" s="167">
        <f t="shared" ref="AA359:CX359" si="550">+AA360</f>
        <v>0</v>
      </c>
      <c r="AB359" s="167">
        <f t="shared" si="550"/>
        <v>0</v>
      </c>
      <c r="AC359" s="167">
        <f t="shared" si="550"/>
        <v>0</v>
      </c>
      <c r="AD359" s="167">
        <f t="shared" si="550"/>
        <v>0</v>
      </c>
      <c r="AE359" s="626"/>
      <c r="AF359" s="167">
        <f t="shared" si="550"/>
        <v>0</v>
      </c>
      <c r="AG359" s="167">
        <f t="shared" si="550"/>
        <v>0</v>
      </c>
      <c r="AH359" s="167">
        <f t="shared" si="550"/>
        <v>0</v>
      </c>
      <c r="AI359" s="167">
        <f t="shared" si="550"/>
        <v>0</v>
      </c>
      <c r="AJ359" s="167">
        <f t="shared" si="550"/>
        <v>0</v>
      </c>
      <c r="AK359" s="167">
        <f t="shared" si="550"/>
        <v>0</v>
      </c>
      <c r="AL359" s="167">
        <f t="shared" si="550"/>
        <v>0</v>
      </c>
      <c r="AM359" s="167">
        <f t="shared" si="550"/>
        <v>0</v>
      </c>
      <c r="AN359" s="167">
        <f t="shared" si="550"/>
        <v>0</v>
      </c>
      <c r="AO359" s="167">
        <f t="shared" si="550"/>
        <v>0</v>
      </c>
      <c r="AP359" s="167">
        <f t="shared" si="550"/>
        <v>0</v>
      </c>
      <c r="AQ359" s="167">
        <f t="shared" si="550"/>
        <v>0</v>
      </c>
      <c r="AR359" s="167">
        <f t="shared" si="550"/>
        <v>0</v>
      </c>
      <c r="AS359" s="167">
        <f t="shared" si="550"/>
        <v>0</v>
      </c>
      <c r="AT359" s="167">
        <f t="shared" si="550"/>
        <v>0</v>
      </c>
      <c r="AU359" s="167">
        <f t="shared" si="550"/>
        <v>0</v>
      </c>
      <c r="AV359" s="167">
        <f t="shared" si="550"/>
        <v>0</v>
      </c>
      <c r="AW359" s="167"/>
      <c r="AX359" s="186">
        <f t="shared" si="550"/>
        <v>0</v>
      </c>
      <c r="AY359" s="186">
        <f t="shared" si="550"/>
        <v>0</v>
      </c>
      <c r="AZ359" s="167">
        <f t="shared" si="550"/>
        <v>0</v>
      </c>
      <c r="BA359" s="167">
        <f t="shared" si="550"/>
        <v>0</v>
      </c>
      <c r="BB359" s="167">
        <f t="shared" si="550"/>
        <v>0</v>
      </c>
      <c r="BC359" s="167">
        <f t="shared" si="550"/>
        <v>0</v>
      </c>
      <c r="BD359" s="167">
        <f t="shared" si="550"/>
        <v>0</v>
      </c>
      <c r="BE359" s="167">
        <f t="shared" si="550"/>
        <v>0</v>
      </c>
      <c r="BF359" s="167">
        <f t="shared" si="550"/>
        <v>0</v>
      </c>
      <c r="BG359" s="167">
        <f t="shared" si="550"/>
        <v>0</v>
      </c>
      <c r="BH359" s="167">
        <f t="shared" si="550"/>
        <v>0</v>
      </c>
      <c r="BI359" s="167">
        <f t="shared" si="550"/>
        <v>0</v>
      </c>
      <c r="BJ359" s="167">
        <f t="shared" si="550"/>
        <v>0</v>
      </c>
      <c r="BK359" s="167">
        <f t="shared" si="550"/>
        <v>0</v>
      </c>
      <c r="BL359" s="185"/>
      <c r="BM359" s="167">
        <f t="shared" si="550"/>
        <v>0</v>
      </c>
      <c r="BN359" s="185">
        <f t="shared" si="550"/>
        <v>0</v>
      </c>
      <c r="BO359" s="167">
        <f t="shared" si="550"/>
        <v>0</v>
      </c>
      <c r="BP359" s="167">
        <f t="shared" si="550"/>
        <v>0</v>
      </c>
      <c r="BQ359" s="167">
        <f t="shared" si="550"/>
        <v>0</v>
      </c>
      <c r="BR359" s="167">
        <f t="shared" si="550"/>
        <v>0</v>
      </c>
      <c r="BS359" s="167">
        <f t="shared" si="550"/>
        <v>0</v>
      </c>
      <c r="BT359" s="167">
        <f t="shared" si="550"/>
        <v>0</v>
      </c>
      <c r="BU359" s="167">
        <f t="shared" si="550"/>
        <v>0</v>
      </c>
      <c r="BV359" s="167">
        <f t="shared" si="550"/>
        <v>0</v>
      </c>
      <c r="BW359" s="876">
        <f>+BW360</f>
        <v>8224697000</v>
      </c>
      <c r="BX359" s="167">
        <f t="shared" si="550"/>
        <v>0</v>
      </c>
      <c r="BY359" s="167">
        <f t="shared" si="550"/>
        <v>0</v>
      </c>
      <c r="BZ359" s="167">
        <f t="shared" si="550"/>
        <v>0</v>
      </c>
      <c r="CA359" s="167">
        <f t="shared" si="550"/>
        <v>0</v>
      </c>
      <c r="CB359" s="167">
        <f t="shared" si="550"/>
        <v>0</v>
      </c>
      <c r="CC359" s="167">
        <f t="shared" si="550"/>
        <v>0</v>
      </c>
      <c r="CD359" s="167">
        <f t="shared" si="550"/>
        <v>0</v>
      </c>
      <c r="CE359" s="167">
        <f t="shared" si="550"/>
        <v>0</v>
      </c>
      <c r="CF359" s="167">
        <f t="shared" si="550"/>
        <v>0</v>
      </c>
      <c r="CG359" s="167">
        <f t="shared" si="550"/>
        <v>0</v>
      </c>
      <c r="CH359" s="167">
        <f t="shared" si="550"/>
        <v>0</v>
      </c>
      <c r="CI359" s="167">
        <f t="shared" si="550"/>
        <v>0</v>
      </c>
      <c r="CJ359" s="167">
        <f>+CJ360</f>
        <v>0</v>
      </c>
      <c r="CK359" s="167">
        <f t="shared" si="550"/>
        <v>0</v>
      </c>
      <c r="CL359" s="167">
        <f t="shared" si="550"/>
        <v>0</v>
      </c>
      <c r="CM359" s="167">
        <f t="shared" si="550"/>
        <v>0</v>
      </c>
      <c r="CN359" s="167">
        <f t="shared" si="550"/>
        <v>0</v>
      </c>
      <c r="CO359" s="167">
        <f t="shared" si="550"/>
        <v>0</v>
      </c>
      <c r="CP359" s="167">
        <f t="shared" si="550"/>
        <v>0</v>
      </c>
      <c r="CQ359" s="167">
        <f t="shared" si="550"/>
        <v>0</v>
      </c>
      <c r="CR359" s="167">
        <f t="shared" si="550"/>
        <v>0</v>
      </c>
      <c r="CS359" s="167">
        <f t="shared" si="550"/>
        <v>0</v>
      </c>
      <c r="CT359" s="167">
        <f t="shared" si="550"/>
        <v>0</v>
      </c>
      <c r="CU359" s="272">
        <f t="shared" si="550"/>
        <v>0</v>
      </c>
      <c r="CV359" s="272">
        <f t="shared" si="550"/>
        <v>0</v>
      </c>
      <c r="CW359" s="167">
        <f t="shared" si="550"/>
        <v>8224697000</v>
      </c>
      <c r="CX359" s="167">
        <f t="shared" si="550"/>
        <v>0</v>
      </c>
      <c r="CY359" s="167">
        <f t="shared" ref="CY359:EN359" si="551">+CY360</f>
        <v>0</v>
      </c>
      <c r="CZ359" s="167">
        <f t="shared" si="551"/>
        <v>0</v>
      </c>
      <c r="DA359" s="167">
        <f t="shared" si="551"/>
        <v>0</v>
      </c>
      <c r="DB359" s="167">
        <f t="shared" si="551"/>
        <v>0</v>
      </c>
      <c r="DC359" s="167">
        <f>+DC360</f>
        <v>8224697000</v>
      </c>
      <c r="DD359" s="167">
        <f>+DD360</f>
        <v>8224697000</v>
      </c>
      <c r="DE359" s="627"/>
      <c r="DF359" s="627"/>
      <c r="DG359" s="166"/>
      <c r="DH359" s="166"/>
      <c r="DI359" s="628"/>
      <c r="DJ359" s="167">
        <f t="shared" si="527"/>
        <v>8224697000</v>
      </c>
      <c r="DK359" s="167">
        <f t="shared" si="551"/>
        <v>0</v>
      </c>
      <c r="DL359" s="167">
        <f t="shared" si="541"/>
        <v>0</v>
      </c>
      <c r="DM359" s="167">
        <f t="shared" si="541"/>
        <v>0</v>
      </c>
      <c r="DN359" s="167">
        <f t="shared" si="541"/>
        <v>0</v>
      </c>
      <c r="DO359" s="167">
        <f t="shared" si="551"/>
        <v>0</v>
      </c>
      <c r="DP359" s="167">
        <f t="shared" si="551"/>
        <v>0</v>
      </c>
      <c r="DQ359" s="167">
        <f t="shared" si="551"/>
        <v>0</v>
      </c>
      <c r="DR359" s="167">
        <f t="shared" si="551"/>
        <v>0</v>
      </c>
      <c r="DS359" s="167">
        <f t="shared" si="551"/>
        <v>0</v>
      </c>
      <c r="DT359" s="167">
        <f t="shared" si="551"/>
        <v>0</v>
      </c>
      <c r="DU359" s="167">
        <f t="shared" si="551"/>
        <v>0</v>
      </c>
      <c r="DV359" s="167">
        <f t="shared" si="551"/>
        <v>0</v>
      </c>
      <c r="DW359" s="167">
        <f t="shared" si="551"/>
        <v>8127729000</v>
      </c>
      <c r="DX359" s="167">
        <f t="shared" si="551"/>
        <v>0</v>
      </c>
      <c r="DY359" s="167">
        <f t="shared" si="551"/>
        <v>0</v>
      </c>
      <c r="DZ359" s="167">
        <f t="shared" si="551"/>
        <v>0</v>
      </c>
      <c r="EA359" s="167">
        <f t="shared" si="551"/>
        <v>0</v>
      </c>
      <c r="EB359" s="167">
        <f t="shared" si="551"/>
        <v>0</v>
      </c>
      <c r="EC359" s="167">
        <f t="shared" si="551"/>
        <v>0</v>
      </c>
      <c r="ED359" s="167">
        <f t="shared" si="551"/>
        <v>0</v>
      </c>
      <c r="EE359" s="167">
        <f t="shared" si="551"/>
        <v>0</v>
      </c>
      <c r="EF359" s="167">
        <f t="shared" si="551"/>
        <v>0</v>
      </c>
      <c r="EG359" s="167">
        <f t="shared" si="551"/>
        <v>0</v>
      </c>
      <c r="EH359" s="167">
        <f t="shared" si="551"/>
        <v>0</v>
      </c>
      <c r="EI359" s="167">
        <f t="shared" si="551"/>
        <v>0</v>
      </c>
      <c r="EJ359" s="167">
        <f t="shared" si="551"/>
        <v>0</v>
      </c>
      <c r="EK359" s="167">
        <f t="shared" si="551"/>
        <v>0</v>
      </c>
      <c r="EL359" s="167">
        <f t="shared" si="551"/>
        <v>0</v>
      </c>
      <c r="EM359" s="167">
        <f t="shared" si="551"/>
        <v>8127729000</v>
      </c>
      <c r="EN359" s="167">
        <f t="shared" si="551"/>
        <v>0</v>
      </c>
    </row>
    <row r="360" spans="1:144" s="304" customFormat="1" ht="24.75" hidden="1" customHeight="1">
      <c r="A360" s="288" t="s">
        <v>221</v>
      </c>
      <c r="B360" s="289" t="s">
        <v>419</v>
      </c>
      <c r="C360" s="289" t="s">
        <v>815</v>
      </c>
      <c r="D360" s="290" t="s">
        <v>582</v>
      </c>
      <c r="E360" s="290" t="s">
        <v>817</v>
      </c>
      <c r="F360" s="291"/>
      <c r="G360" s="291"/>
      <c r="H360" s="292"/>
      <c r="I360" s="292"/>
      <c r="J360" s="293"/>
      <c r="K360" s="294"/>
      <c r="L360" s="293" t="s">
        <v>818</v>
      </c>
      <c r="M360" s="292"/>
      <c r="N360" s="293"/>
      <c r="O360" s="293"/>
      <c r="P360" s="293"/>
      <c r="Q360" s="293"/>
      <c r="R360" s="293"/>
      <c r="S360" s="293"/>
      <c r="T360" s="293"/>
      <c r="U360" s="293"/>
      <c r="V360" s="295"/>
      <c r="W360" s="296"/>
      <c r="X360" s="297"/>
      <c r="Y360" s="297"/>
      <c r="Z360" s="295">
        <f>+Z361+Z363+Z365</f>
        <v>0</v>
      </c>
      <c r="AA360" s="295">
        <f t="shared" ref="AA360:CQ360" si="552">+AA361+AA363+AA365</f>
        <v>0</v>
      </c>
      <c r="AB360" s="295">
        <f t="shared" si="552"/>
        <v>0</v>
      </c>
      <c r="AC360" s="295">
        <f t="shared" si="552"/>
        <v>0</v>
      </c>
      <c r="AD360" s="295">
        <f t="shared" si="552"/>
        <v>0</v>
      </c>
      <c r="AE360" s="295">
        <f t="shared" si="552"/>
        <v>0</v>
      </c>
      <c r="AF360" s="295">
        <f t="shared" si="552"/>
        <v>0</v>
      </c>
      <c r="AG360" s="295">
        <f t="shared" si="552"/>
        <v>0</v>
      </c>
      <c r="AH360" s="295">
        <f t="shared" si="552"/>
        <v>0</v>
      </c>
      <c r="AI360" s="295">
        <f t="shared" si="552"/>
        <v>0</v>
      </c>
      <c r="AJ360" s="295">
        <f t="shared" si="552"/>
        <v>0</v>
      </c>
      <c r="AK360" s="295">
        <f t="shared" si="552"/>
        <v>0</v>
      </c>
      <c r="AL360" s="295">
        <f t="shared" si="552"/>
        <v>0</v>
      </c>
      <c r="AM360" s="295">
        <f t="shared" si="552"/>
        <v>0</v>
      </c>
      <c r="AN360" s="295">
        <f t="shared" si="552"/>
        <v>0</v>
      </c>
      <c r="AO360" s="295">
        <f t="shared" si="552"/>
        <v>0</v>
      </c>
      <c r="AP360" s="295">
        <f t="shared" si="552"/>
        <v>0</v>
      </c>
      <c r="AQ360" s="295">
        <f t="shared" si="552"/>
        <v>0</v>
      </c>
      <c r="AR360" s="295">
        <f t="shared" si="552"/>
        <v>0</v>
      </c>
      <c r="AS360" s="295">
        <f t="shared" si="552"/>
        <v>0</v>
      </c>
      <c r="AT360" s="295">
        <f t="shared" si="552"/>
        <v>0</v>
      </c>
      <c r="AU360" s="295">
        <f t="shared" si="552"/>
        <v>0</v>
      </c>
      <c r="AV360" s="295">
        <f t="shared" si="552"/>
        <v>0</v>
      </c>
      <c r="AW360" s="295"/>
      <c r="AX360" s="299">
        <f t="shared" ref="AX360" si="553">+AX361+AX363+AX365</f>
        <v>0</v>
      </c>
      <c r="AY360" s="299">
        <f t="shared" ref="AY360" si="554">+AY361+AY363+AY365</f>
        <v>0</v>
      </c>
      <c r="AZ360" s="295">
        <f t="shared" si="552"/>
        <v>0</v>
      </c>
      <c r="BA360" s="295">
        <f t="shared" si="552"/>
        <v>0</v>
      </c>
      <c r="BB360" s="295">
        <f t="shared" si="552"/>
        <v>0</v>
      </c>
      <c r="BC360" s="295">
        <f t="shared" si="552"/>
        <v>0</v>
      </c>
      <c r="BD360" s="295">
        <f t="shared" si="552"/>
        <v>0</v>
      </c>
      <c r="BE360" s="295">
        <f t="shared" si="552"/>
        <v>0</v>
      </c>
      <c r="BF360" s="295">
        <f t="shared" si="552"/>
        <v>0</v>
      </c>
      <c r="BG360" s="295">
        <f t="shared" si="552"/>
        <v>0</v>
      </c>
      <c r="BH360" s="295">
        <f t="shared" si="552"/>
        <v>0</v>
      </c>
      <c r="BI360" s="295">
        <f t="shared" si="552"/>
        <v>0</v>
      </c>
      <c r="BJ360" s="295">
        <f t="shared" si="552"/>
        <v>0</v>
      </c>
      <c r="BK360" s="295">
        <f t="shared" si="552"/>
        <v>0</v>
      </c>
      <c r="BL360" s="300">
        <f t="shared" si="552"/>
        <v>0</v>
      </c>
      <c r="BM360" s="295">
        <f t="shared" ref="BM360" si="555">+BM361+BM363+BM365</f>
        <v>0</v>
      </c>
      <c r="BN360" s="300">
        <f t="shared" si="552"/>
        <v>0</v>
      </c>
      <c r="BO360" s="295">
        <f t="shared" si="552"/>
        <v>0</v>
      </c>
      <c r="BP360" s="295">
        <f t="shared" si="552"/>
        <v>0</v>
      </c>
      <c r="BQ360" s="295">
        <f t="shared" si="552"/>
        <v>0</v>
      </c>
      <c r="BR360" s="295">
        <f t="shared" si="552"/>
        <v>0</v>
      </c>
      <c r="BS360" s="295">
        <f t="shared" si="552"/>
        <v>0</v>
      </c>
      <c r="BT360" s="295">
        <f t="shared" si="552"/>
        <v>0</v>
      </c>
      <c r="BU360" s="295">
        <f t="shared" si="552"/>
        <v>0</v>
      </c>
      <c r="BV360" s="295">
        <f t="shared" si="552"/>
        <v>0</v>
      </c>
      <c r="BW360" s="854">
        <f>+BW361+BW363+BW365</f>
        <v>8224697000</v>
      </c>
      <c r="BX360" s="295">
        <f t="shared" si="552"/>
        <v>0</v>
      </c>
      <c r="BY360" s="295">
        <f t="shared" si="552"/>
        <v>0</v>
      </c>
      <c r="BZ360" s="295">
        <f t="shared" si="552"/>
        <v>0</v>
      </c>
      <c r="CA360" s="295">
        <f t="shared" si="552"/>
        <v>0</v>
      </c>
      <c r="CB360" s="295">
        <f t="shared" si="552"/>
        <v>0</v>
      </c>
      <c r="CC360" s="295">
        <f t="shared" si="552"/>
        <v>0</v>
      </c>
      <c r="CD360" s="295">
        <f t="shared" si="552"/>
        <v>0</v>
      </c>
      <c r="CE360" s="295">
        <f t="shared" si="552"/>
        <v>0</v>
      </c>
      <c r="CF360" s="295">
        <f t="shared" si="552"/>
        <v>0</v>
      </c>
      <c r="CG360" s="295">
        <f t="shared" si="552"/>
        <v>0</v>
      </c>
      <c r="CH360" s="295">
        <f t="shared" si="552"/>
        <v>0</v>
      </c>
      <c r="CI360" s="295">
        <f t="shared" si="552"/>
        <v>0</v>
      </c>
      <c r="CJ360" s="295">
        <f t="shared" si="552"/>
        <v>0</v>
      </c>
      <c r="CK360" s="295">
        <f t="shared" si="552"/>
        <v>0</v>
      </c>
      <c r="CL360" s="295">
        <f t="shared" si="552"/>
        <v>0</v>
      </c>
      <c r="CM360" s="295">
        <f t="shared" si="552"/>
        <v>0</v>
      </c>
      <c r="CN360" s="295">
        <f t="shared" si="552"/>
        <v>0</v>
      </c>
      <c r="CO360" s="295">
        <f t="shared" si="552"/>
        <v>0</v>
      </c>
      <c r="CP360" s="295">
        <f t="shared" si="552"/>
        <v>0</v>
      </c>
      <c r="CQ360" s="295">
        <f t="shared" si="552"/>
        <v>0</v>
      </c>
      <c r="CR360" s="295">
        <f t="shared" ref="CR360:DD360" si="556">+CR361+CR363+CR365</f>
        <v>0</v>
      </c>
      <c r="CS360" s="295">
        <f t="shared" si="556"/>
        <v>0</v>
      </c>
      <c r="CT360" s="295">
        <f t="shared" si="556"/>
        <v>0</v>
      </c>
      <c r="CU360" s="295">
        <f t="shared" si="556"/>
        <v>0</v>
      </c>
      <c r="CV360" s="295">
        <f t="shared" si="556"/>
        <v>0</v>
      </c>
      <c r="CW360" s="295">
        <f t="shared" si="556"/>
        <v>8224697000</v>
      </c>
      <c r="CX360" s="295">
        <f t="shared" si="556"/>
        <v>0</v>
      </c>
      <c r="CY360" s="295">
        <f t="shared" si="556"/>
        <v>0</v>
      </c>
      <c r="CZ360" s="295">
        <f t="shared" ref="CZ360" si="557">+CZ361+CZ363+CZ365</f>
        <v>0</v>
      </c>
      <c r="DA360" s="295">
        <f t="shared" si="556"/>
        <v>0</v>
      </c>
      <c r="DB360" s="295">
        <f t="shared" si="556"/>
        <v>0</v>
      </c>
      <c r="DC360" s="295">
        <f t="shared" si="556"/>
        <v>8224697000</v>
      </c>
      <c r="DD360" s="295">
        <f t="shared" si="556"/>
        <v>8224697000</v>
      </c>
      <c r="DE360" s="301"/>
      <c r="DF360" s="301"/>
      <c r="DG360" s="166"/>
      <c r="DH360" s="302"/>
      <c r="DI360" s="303"/>
      <c r="DJ360" s="295">
        <f t="shared" si="527"/>
        <v>8224697000</v>
      </c>
      <c r="DK360" s="295">
        <f t="shared" ref="DK360:EN360" si="558">+DK361+DK365</f>
        <v>0</v>
      </c>
      <c r="DL360" s="295">
        <f t="shared" si="541"/>
        <v>0</v>
      </c>
      <c r="DM360" s="295">
        <f t="shared" si="541"/>
        <v>0</v>
      </c>
      <c r="DN360" s="295">
        <f t="shared" si="541"/>
        <v>0</v>
      </c>
      <c r="DO360" s="295">
        <f t="shared" si="558"/>
        <v>0</v>
      </c>
      <c r="DP360" s="295">
        <f t="shared" si="558"/>
        <v>0</v>
      </c>
      <c r="DQ360" s="295">
        <f t="shared" si="558"/>
        <v>0</v>
      </c>
      <c r="DR360" s="295">
        <f t="shared" si="558"/>
        <v>0</v>
      </c>
      <c r="DS360" s="295">
        <f t="shared" si="558"/>
        <v>0</v>
      </c>
      <c r="DT360" s="295">
        <f t="shared" si="558"/>
        <v>0</v>
      </c>
      <c r="DU360" s="295">
        <f t="shared" si="558"/>
        <v>0</v>
      </c>
      <c r="DV360" s="295">
        <f t="shared" si="558"/>
        <v>0</v>
      </c>
      <c r="DW360" s="295">
        <f t="shared" si="558"/>
        <v>8127729000</v>
      </c>
      <c r="DX360" s="295">
        <f t="shared" si="558"/>
        <v>0</v>
      </c>
      <c r="DY360" s="295">
        <f t="shared" si="558"/>
        <v>0</v>
      </c>
      <c r="DZ360" s="295">
        <f t="shared" si="558"/>
        <v>0</v>
      </c>
      <c r="EA360" s="295">
        <f t="shared" si="558"/>
        <v>0</v>
      </c>
      <c r="EB360" s="295">
        <f t="shared" si="558"/>
        <v>0</v>
      </c>
      <c r="EC360" s="295">
        <f t="shared" si="558"/>
        <v>0</v>
      </c>
      <c r="ED360" s="295">
        <f t="shared" si="558"/>
        <v>0</v>
      </c>
      <c r="EE360" s="295">
        <f t="shared" si="558"/>
        <v>0</v>
      </c>
      <c r="EF360" s="295">
        <f t="shared" si="558"/>
        <v>0</v>
      </c>
      <c r="EG360" s="295">
        <f t="shared" si="558"/>
        <v>0</v>
      </c>
      <c r="EH360" s="295">
        <f t="shared" si="558"/>
        <v>0</v>
      </c>
      <c r="EI360" s="295">
        <f t="shared" si="558"/>
        <v>0</v>
      </c>
      <c r="EJ360" s="295">
        <f t="shared" si="558"/>
        <v>0</v>
      </c>
      <c r="EK360" s="295">
        <f t="shared" si="558"/>
        <v>0</v>
      </c>
      <c r="EL360" s="295">
        <f t="shared" si="558"/>
        <v>0</v>
      </c>
      <c r="EM360" s="295">
        <f t="shared" si="558"/>
        <v>8127729000</v>
      </c>
      <c r="EN360" s="295">
        <f t="shared" si="558"/>
        <v>0</v>
      </c>
    </row>
    <row r="361" spans="1:144" s="326" customFormat="1" ht="24.75" hidden="1" customHeight="1">
      <c r="A361" s="305" t="s">
        <v>819</v>
      </c>
      <c r="B361" s="306" t="s">
        <v>419</v>
      </c>
      <c r="C361" s="307" t="s">
        <v>815</v>
      </c>
      <c r="D361" s="308" t="s">
        <v>582</v>
      </c>
      <c r="E361" s="308" t="s">
        <v>817</v>
      </c>
      <c r="F361" s="402" t="s">
        <v>820</v>
      </c>
      <c r="G361" s="310" t="str">
        <f>MID(F361,14,7)</f>
        <v>1905015</v>
      </c>
      <c r="H361" s="305" t="s">
        <v>821</v>
      </c>
      <c r="I361" s="311">
        <f>+G361-H361</f>
        <v>0</v>
      </c>
      <c r="J361" s="312" t="s">
        <v>571</v>
      </c>
      <c r="K361" s="305" t="s">
        <v>822</v>
      </c>
      <c r="L361" s="312" t="s">
        <v>823</v>
      </c>
      <c r="M361" s="305" t="s">
        <v>819</v>
      </c>
      <c r="N361" s="312" t="s">
        <v>824</v>
      </c>
      <c r="O361" s="312" t="s">
        <v>825</v>
      </c>
      <c r="P361" s="314" t="str">
        <f>MID(C361,1,7)</f>
        <v>O230117</v>
      </c>
      <c r="Q361" s="314" t="str">
        <f>MID(H361,1,4)</f>
        <v>1905</v>
      </c>
      <c r="R361" s="314" t="str">
        <f>MID(C361,14,8)</f>
        <v>20240195</v>
      </c>
      <c r="S361" s="314" t="str">
        <f>MID(O361,1,2)</f>
        <v>28</v>
      </c>
      <c r="T361" s="314" t="str">
        <f>MID(H361,5,3)</f>
        <v>015</v>
      </c>
      <c r="U361" s="312" t="str">
        <f>CONCATENATE(P361,Q361,R361,S361,T361)</f>
        <v>O23011719052024019528015</v>
      </c>
      <c r="V361" s="315" t="s">
        <v>327</v>
      </c>
      <c r="W361" s="339" t="s">
        <v>405</v>
      </c>
      <c r="X361" s="610" t="s">
        <v>329</v>
      </c>
      <c r="Y361" s="611">
        <v>7074</v>
      </c>
      <c r="Z361" s="318">
        <v>0</v>
      </c>
      <c r="AA361" s="318">
        <v>0</v>
      </c>
      <c r="AB361" s="318">
        <v>0</v>
      </c>
      <c r="AC361" s="318">
        <v>0</v>
      </c>
      <c r="AD361" s="318">
        <v>0</v>
      </c>
      <c r="AE361" s="319">
        <v>0</v>
      </c>
      <c r="AF361" s="318">
        <v>0</v>
      </c>
      <c r="AG361" s="318">
        <v>0</v>
      </c>
      <c r="AH361" s="318">
        <v>0</v>
      </c>
      <c r="AI361" s="318">
        <v>0</v>
      </c>
      <c r="AJ361" s="318">
        <v>0</v>
      </c>
      <c r="AK361" s="318">
        <v>0</v>
      </c>
      <c r="AL361" s="318">
        <v>0</v>
      </c>
      <c r="AM361" s="318">
        <v>0</v>
      </c>
      <c r="AN361" s="318">
        <v>0</v>
      </c>
      <c r="AO361" s="318">
        <v>0</v>
      </c>
      <c r="AP361" s="318">
        <v>0</v>
      </c>
      <c r="AQ361" s="318">
        <v>0</v>
      </c>
      <c r="AR361" s="318">
        <v>0</v>
      </c>
      <c r="AS361" s="318">
        <v>0</v>
      </c>
      <c r="AT361" s="318">
        <v>0</v>
      </c>
      <c r="AU361" s="318">
        <v>0</v>
      </c>
      <c r="AV361" s="318">
        <v>0</v>
      </c>
      <c r="AW361" s="320">
        <v>0</v>
      </c>
      <c r="AX361" s="321">
        <v>0</v>
      </c>
      <c r="AY361" s="321">
        <v>0</v>
      </c>
      <c r="AZ361" s="318">
        <f>SUM(Z361:AY362)</f>
        <v>0</v>
      </c>
      <c r="BA361" s="318">
        <v>0</v>
      </c>
      <c r="BB361" s="318">
        <v>0</v>
      </c>
      <c r="BC361" s="318">
        <v>0</v>
      </c>
      <c r="BD361" s="318">
        <v>0</v>
      </c>
      <c r="BE361" s="318">
        <v>0</v>
      </c>
      <c r="BF361" s="318">
        <v>0</v>
      </c>
      <c r="BG361" s="318">
        <v>0</v>
      </c>
      <c r="BH361" s="318">
        <v>0</v>
      </c>
      <c r="BI361" s="318">
        <v>0</v>
      </c>
      <c r="BJ361" s="318">
        <v>0</v>
      </c>
      <c r="BK361" s="318">
        <v>0</v>
      </c>
      <c r="BL361" s="320">
        <v>0</v>
      </c>
      <c r="BM361" s="318">
        <v>0</v>
      </c>
      <c r="BN361" s="320">
        <v>0</v>
      </c>
      <c r="BO361" s="318">
        <v>0</v>
      </c>
      <c r="BP361" s="318">
        <v>0</v>
      </c>
      <c r="BQ361" s="318">
        <v>0</v>
      </c>
      <c r="BR361" s="318">
        <v>0</v>
      </c>
      <c r="BS361" s="318">
        <v>0</v>
      </c>
      <c r="BT361" s="318">
        <v>0</v>
      </c>
      <c r="BU361" s="318">
        <f>SUM(BA361:BT361)</f>
        <v>0</v>
      </c>
      <c r="BV361" s="318">
        <f>+BU361+AZ361</f>
        <v>0</v>
      </c>
      <c r="BW361" s="855">
        <f>80000000+8047729000</f>
        <v>8127729000</v>
      </c>
      <c r="BX361" s="318">
        <v>0</v>
      </c>
      <c r="BY361" s="318">
        <v>0</v>
      </c>
      <c r="BZ361" s="318">
        <v>0</v>
      </c>
      <c r="CA361" s="318">
        <v>0</v>
      </c>
      <c r="CB361" s="318">
        <v>0</v>
      </c>
      <c r="CC361" s="318">
        <v>0</v>
      </c>
      <c r="CD361" s="318">
        <v>0</v>
      </c>
      <c r="CE361" s="318">
        <v>0</v>
      </c>
      <c r="CF361" s="318">
        <v>0</v>
      </c>
      <c r="CG361" s="318">
        <v>0</v>
      </c>
      <c r="CH361" s="318">
        <v>0</v>
      </c>
      <c r="CI361" s="318">
        <v>0</v>
      </c>
      <c r="CJ361" s="318">
        <v>0</v>
      </c>
      <c r="CK361" s="318">
        <v>0</v>
      </c>
      <c r="CL361" s="318">
        <v>0</v>
      </c>
      <c r="CM361" s="629">
        <v>0</v>
      </c>
      <c r="CN361" s="629">
        <v>0</v>
      </c>
      <c r="CO361" s="629">
        <v>0</v>
      </c>
      <c r="CP361" s="629">
        <v>0</v>
      </c>
      <c r="CQ361" s="629">
        <v>0</v>
      </c>
      <c r="CR361" s="629">
        <v>0</v>
      </c>
      <c r="CS361" s="629">
        <v>0</v>
      </c>
      <c r="CT361" s="629">
        <v>0</v>
      </c>
      <c r="CU361" s="629">
        <v>0</v>
      </c>
      <c r="CV361" s="629">
        <v>0</v>
      </c>
      <c r="CW361" s="629">
        <f>SUM(BW361:CV361)</f>
        <v>8127729000</v>
      </c>
      <c r="CX361" s="629">
        <v>0</v>
      </c>
      <c r="CY361" s="629">
        <v>0</v>
      </c>
      <c r="CZ361" s="629">
        <v>0</v>
      </c>
      <c r="DA361" s="629">
        <v>0</v>
      </c>
      <c r="DB361" s="318">
        <f>SUM(CX361:DA361)</f>
        <v>0</v>
      </c>
      <c r="DC361" s="318">
        <f>+DB361+CW361</f>
        <v>8127729000</v>
      </c>
      <c r="DD361" s="318">
        <f>+DC361+BV361</f>
        <v>8127729000</v>
      </c>
      <c r="DE361" s="322">
        <f>ROUND(SUM(DD361),-3)</f>
        <v>8127729000</v>
      </c>
      <c r="DF361" s="322">
        <f>+DE361-DD361</f>
        <v>0</v>
      </c>
      <c r="DG361" s="223"/>
      <c r="DH361" s="324"/>
      <c r="DI361" s="167"/>
      <c r="DJ361" s="196">
        <f t="shared" si="527"/>
        <v>8127729000</v>
      </c>
      <c r="DK361" s="196">
        <f>+CK361+CL361+CM361+CN361</f>
        <v>0</v>
      </c>
      <c r="DL361" s="196">
        <f>+CO361</f>
        <v>0</v>
      </c>
      <c r="DM361" s="196">
        <f>+CP361</f>
        <v>0</v>
      </c>
      <c r="DN361" s="196">
        <f>+CQ361</f>
        <v>0</v>
      </c>
      <c r="DO361" s="196">
        <f>+CX361</f>
        <v>0</v>
      </c>
      <c r="DP361" s="196">
        <f>+CY361+CZ361+DA361</f>
        <v>0</v>
      </c>
      <c r="DQ361" s="196">
        <f>+CS361</f>
        <v>0</v>
      </c>
      <c r="DR361" s="196">
        <v>0</v>
      </c>
      <c r="DS361" s="196">
        <f>+CR361</f>
        <v>0</v>
      </c>
      <c r="DT361" s="196">
        <f>+CT361</f>
        <v>0</v>
      </c>
      <c r="DU361" s="196">
        <f>+CU361</f>
        <v>0</v>
      </c>
      <c r="DV361" s="196">
        <f>+CV361</f>
        <v>0</v>
      </c>
      <c r="DW361" s="196">
        <f>SUM(DJ361:DV361)</f>
        <v>8127729000</v>
      </c>
      <c r="DX361" s="196">
        <f>+Z361+AA361+AB361+AC361+AD361+AE361+AF361+AJ361+AK361+AL361+AM361+AN361+AO361+AP361+AQ361+AR361+AS361+AT361+AU361+AV361+BF361+AW361+AX361+AY361+BG361+BH361+BI361</f>
        <v>0</v>
      </c>
      <c r="DY361" s="196">
        <f>+AG361+AH361</f>
        <v>0</v>
      </c>
      <c r="DZ361" s="196">
        <f>+AH361</f>
        <v>0</v>
      </c>
      <c r="EA361" s="196">
        <f>+AI361</f>
        <v>0</v>
      </c>
      <c r="EB361" s="196">
        <f>+BA361</f>
        <v>0</v>
      </c>
      <c r="EC361" s="196">
        <f>+BJ361+BK361+BL361+BN361+BM361+BT361</f>
        <v>0</v>
      </c>
      <c r="ED361" s="196">
        <f>+BP361</f>
        <v>0</v>
      </c>
      <c r="EE361" s="196">
        <f>+BQ361</f>
        <v>0</v>
      </c>
      <c r="EF361" s="196">
        <f>+BO361</f>
        <v>0</v>
      </c>
      <c r="EG361" s="196">
        <f>+BB361+BC361</f>
        <v>0</v>
      </c>
      <c r="EH361" s="196">
        <f>+BD361</f>
        <v>0</v>
      </c>
      <c r="EI361" s="196">
        <f>+BE361</f>
        <v>0</v>
      </c>
      <c r="EJ361" s="196">
        <f>+BR361</f>
        <v>0</v>
      </c>
      <c r="EK361" s="196">
        <f>+BS361</f>
        <v>0</v>
      </c>
      <c r="EL361" s="196">
        <f>SUM(DX361:EK361)</f>
        <v>0</v>
      </c>
      <c r="EM361" s="169">
        <f>+EL361+DW361</f>
        <v>8127729000</v>
      </c>
      <c r="EN361" s="325">
        <f>+EM361-DD361</f>
        <v>0</v>
      </c>
    </row>
    <row r="362" spans="1:144" ht="10.5" hidden="1" customHeight="1">
      <c r="A362" s="147">
        <v>0</v>
      </c>
      <c r="B362" s="66" t="s">
        <v>419</v>
      </c>
      <c r="C362" s="66"/>
      <c r="D362" s="67"/>
      <c r="E362" s="68"/>
      <c r="F362" s="69"/>
      <c r="G362" s="70"/>
      <c r="H362" s="71"/>
      <c r="I362" s="327"/>
      <c r="J362" s="189"/>
      <c r="K362" s="71"/>
      <c r="L362" s="189"/>
      <c r="M362" s="190"/>
      <c r="N362" s="189"/>
      <c r="O362" s="189"/>
      <c r="P362" s="190"/>
      <c r="Q362" s="190"/>
      <c r="R362" s="190"/>
      <c r="S362" s="190"/>
      <c r="T362" s="190"/>
      <c r="U362" s="191"/>
      <c r="V362" s="190"/>
      <c r="W362" s="192"/>
      <c r="X362" s="193"/>
      <c r="Y362" s="75"/>
      <c r="Z362" s="75"/>
      <c r="AA362" s="75"/>
      <c r="AB362" s="75"/>
      <c r="AC362" s="75"/>
      <c r="AD362" s="75"/>
      <c r="AE362" s="194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5"/>
      <c r="AX362" s="87"/>
      <c r="AY362" s="87"/>
      <c r="AZ362" s="75"/>
      <c r="BA362" s="75"/>
      <c r="BB362" s="75"/>
      <c r="BC362" s="75"/>
      <c r="BD362" s="75"/>
      <c r="BE362" s="75"/>
      <c r="BF362" s="75"/>
      <c r="BG362" s="75"/>
      <c r="BH362" s="75"/>
      <c r="BI362" s="75"/>
      <c r="BJ362" s="75"/>
      <c r="BK362" s="75"/>
      <c r="BL362" s="76"/>
      <c r="BM362" s="75"/>
      <c r="BN362" s="76"/>
      <c r="BO362" s="75"/>
      <c r="BP362" s="75"/>
      <c r="BQ362" s="75"/>
      <c r="BR362" s="75"/>
      <c r="BS362" s="75"/>
      <c r="BT362" s="75"/>
      <c r="BU362" s="75"/>
      <c r="BV362" s="75"/>
      <c r="BW362" s="846"/>
      <c r="BX362" s="75"/>
      <c r="BY362" s="75"/>
      <c r="BZ362" s="75"/>
      <c r="CA362" s="75"/>
      <c r="CB362" s="75"/>
      <c r="CC362" s="75"/>
      <c r="CD362" s="75"/>
      <c r="CE362" s="75"/>
      <c r="CF362" s="75"/>
      <c r="CG362" s="75"/>
      <c r="CH362" s="75"/>
      <c r="CI362" s="75"/>
      <c r="CJ362" s="75"/>
      <c r="CK362" s="78"/>
      <c r="CL362" s="75"/>
      <c r="CM362" s="352"/>
      <c r="CN362" s="352"/>
      <c r="CO362" s="352"/>
      <c r="CP362" s="352"/>
      <c r="CQ362" s="352"/>
      <c r="CR362" s="352"/>
      <c r="CS362" s="352"/>
      <c r="CT362" s="352"/>
      <c r="CU362" s="352"/>
      <c r="CV362" s="352"/>
      <c r="CW362" s="352"/>
      <c r="CX362" s="352"/>
      <c r="CY362" s="352"/>
      <c r="CZ362" s="352"/>
      <c r="DA362" s="352"/>
      <c r="DB362" s="352"/>
      <c r="DC362" s="352"/>
      <c r="DD362" s="352"/>
      <c r="DE362" s="96"/>
      <c r="DF362" s="96"/>
      <c r="DG362" s="166"/>
      <c r="DH362" s="195"/>
      <c r="DI362" s="88"/>
      <c r="DJ362" s="75">
        <f t="shared" si="527"/>
        <v>0</v>
      </c>
      <c r="DK362" s="75"/>
      <c r="DL362" s="75">
        <f>+CN362+CO362</f>
        <v>0</v>
      </c>
      <c r="DM362" s="75">
        <f>+CO362+CP362</f>
        <v>0</v>
      </c>
      <c r="DN362" s="75">
        <f>+CP362+CQ362</f>
        <v>0</v>
      </c>
      <c r="DO362" s="75"/>
      <c r="DP362" s="75"/>
      <c r="DQ362" s="75"/>
      <c r="DR362" s="75"/>
      <c r="DS362" s="75"/>
      <c r="DT362" s="75"/>
      <c r="DU362" s="75"/>
      <c r="DV362" s="75"/>
      <c r="DW362" s="75"/>
      <c r="DX362" s="75">
        <f>+Z362+AA362+AB362+AC362+AD362+AF362+AJ362+AK362+AL362+AM362+AN362+AO362+AP362+AQ362+AR362+AS362+AT362+AU362+AV362+BF362+BG362+BH362+BI362+BT362</f>
        <v>0</v>
      </c>
      <c r="DY362" s="75"/>
      <c r="DZ362" s="75"/>
      <c r="EA362" s="75"/>
      <c r="EB362" s="75"/>
      <c r="EC362" s="75"/>
      <c r="ED362" s="75"/>
      <c r="EE362" s="75"/>
      <c r="EF362" s="75"/>
      <c r="EG362" s="75"/>
      <c r="EH362" s="75"/>
      <c r="EI362" s="75"/>
      <c r="EJ362" s="75"/>
      <c r="EK362" s="75">
        <f>+BS362</f>
        <v>0</v>
      </c>
      <c r="EL362" s="75"/>
      <c r="EM362" s="75"/>
      <c r="EN362" s="75">
        <f>+EM362-DD362</f>
        <v>0</v>
      </c>
    </row>
    <row r="363" spans="1:144" s="326" customFormat="1" ht="24.75" hidden="1" customHeight="1">
      <c r="A363" s="305" t="s">
        <v>826</v>
      </c>
      <c r="B363" s="306" t="s">
        <v>419</v>
      </c>
      <c r="C363" s="307" t="s">
        <v>815</v>
      </c>
      <c r="D363" s="308" t="s">
        <v>316</v>
      </c>
      <c r="E363" s="308" t="s">
        <v>318</v>
      </c>
      <c r="F363" s="402" t="s">
        <v>827</v>
      </c>
      <c r="G363" s="310" t="str">
        <f>MID(F363,14,7)</f>
        <v>1905036</v>
      </c>
      <c r="H363" s="442" t="s">
        <v>828</v>
      </c>
      <c r="I363" s="311">
        <f>+G363-H363</f>
        <v>0</v>
      </c>
      <c r="J363" s="312" t="s">
        <v>538</v>
      </c>
      <c r="K363" s="312" t="s">
        <v>829</v>
      </c>
      <c r="L363" s="314" t="s">
        <v>823</v>
      </c>
      <c r="M363" s="314" t="s">
        <v>826</v>
      </c>
      <c r="N363" s="314" t="s">
        <v>830</v>
      </c>
      <c r="O363" s="314" t="s">
        <v>825</v>
      </c>
      <c r="P363" s="314" t="str">
        <f>MID(C363,1,7)</f>
        <v>O230117</v>
      </c>
      <c r="Q363" s="312" t="str">
        <f>MID(H363,1,4)</f>
        <v>1905</v>
      </c>
      <c r="R363" s="315" t="str">
        <f>MID(C363,14,8)</f>
        <v>20240195</v>
      </c>
      <c r="S363" s="308" t="str">
        <f>MID(O363,1,2)</f>
        <v>28</v>
      </c>
      <c r="T363" s="316" t="str">
        <f>MID(H363,5,3)</f>
        <v>036</v>
      </c>
      <c r="U363" s="317" t="str">
        <f>CONCATENATE(P363,Q363,R363,S363,T363)</f>
        <v>O23011719052024019528036</v>
      </c>
      <c r="V363" s="385" t="s">
        <v>345</v>
      </c>
      <c r="W363" s="385" t="s">
        <v>543</v>
      </c>
      <c r="X363" s="385">
        <v>10</v>
      </c>
      <c r="Y363" s="385" t="s">
        <v>831</v>
      </c>
      <c r="Z363" s="385">
        <v>0</v>
      </c>
      <c r="AA363" s="385">
        <v>0</v>
      </c>
      <c r="AB363" s="385">
        <v>0</v>
      </c>
      <c r="AC363" s="385">
        <v>0</v>
      </c>
      <c r="AD363" s="385">
        <v>0</v>
      </c>
      <c r="AE363" s="405">
        <v>0</v>
      </c>
      <c r="AF363" s="385">
        <v>0</v>
      </c>
      <c r="AG363" s="385">
        <v>0</v>
      </c>
      <c r="AH363" s="385">
        <v>0</v>
      </c>
      <c r="AI363" s="385">
        <v>0</v>
      </c>
      <c r="AJ363" s="385">
        <v>0</v>
      </c>
      <c r="AK363" s="385">
        <v>0</v>
      </c>
      <c r="AL363" s="385">
        <v>0</v>
      </c>
      <c r="AM363" s="385">
        <v>0</v>
      </c>
      <c r="AN363" s="385">
        <v>0</v>
      </c>
      <c r="AO363" s="385">
        <v>0</v>
      </c>
      <c r="AP363" s="385">
        <v>0</v>
      </c>
      <c r="AQ363" s="385">
        <v>0</v>
      </c>
      <c r="AR363" s="385">
        <v>0</v>
      </c>
      <c r="AS363" s="385">
        <v>0</v>
      </c>
      <c r="AT363" s="385">
        <v>0</v>
      </c>
      <c r="AU363" s="385">
        <v>0</v>
      </c>
      <c r="AV363" s="385">
        <v>0</v>
      </c>
      <c r="AW363" s="406">
        <v>0</v>
      </c>
      <c r="AX363" s="407">
        <v>0</v>
      </c>
      <c r="AY363" s="407">
        <v>0</v>
      </c>
      <c r="AZ363" s="318">
        <f>SUM(Z363:AY364)</f>
        <v>0</v>
      </c>
      <c r="BA363" s="385">
        <v>0</v>
      </c>
      <c r="BB363" s="385">
        <v>0</v>
      </c>
      <c r="BC363" s="385">
        <v>0</v>
      </c>
      <c r="BD363" s="385">
        <v>0</v>
      </c>
      <c r="BE363" s="385">
        <v>0</v>
      </c>
      <c r="BF363" s="385">
        <v>0</v>
      </c>
      <c r="BG363" s="385">
        <v>0</v>
      </c>
      <c r="BH363" s="385">
        <v>0</v>
      </c>
      <c r="BI363" s="385">
        <v>0</v>
      </c>
      <c r="BJ363" s="385">
        <v>0</v>
      </c>
      <c r="BK363" s="385">
        <v>0</v>
      </c>
      <c r="BL363" s="406">
        <v>0</v>
      </c>
      <c r="BM363" s="385">
        <v>0</v>
      </c>
      <c r="BN363" s="406">
        <v>0</v>
      </c>
      <c r="BO363" s="385">
        <v>0</v>
      </c>
      <c r="BP363" s="385">
        <v>0</v>
      </c>
      <c r="BQ363" s="385">
        <v>0</v>
      </c>
      <c r="BR363" s="385">
        <v>0</v>
      </c>
      <c r="BS363" s="385">
        <v>0</v>
      </c>
      <c r="BT363" s="385">
        <v>0</v>
      </c>
      <c r="BU363" s="385">
        <f>SUM(BA363:BT363)</f>
        <v>0</v>
      </c>
      <c r="BV363" s="385">
        <f>+BU363+AZ363</f>
        <v>0</v>
      </c>
      <c r="BW363" s="863">
        <v>96968000</v>
      </c>
      <c r="BX363" s="385">
        <v>0</v>
      </c>
      <c r="BY363" s="385">
        <v>0</v>
      </c>
      <c r="BZ363" s="385">
        <v>0</v>
      </c>
      <c r="CA363" s="385">
        <v>0</v>
      </c>
      <c r="CB363" s="385">
        <v>0</v>
      </c>
      <c r="CC363" s="385">
        <v>0</v>
      </c>
      <c r="CD363" s="385">
        <v>0</v>
      </c>
      <c r="CE363" s="385">
        <v>0</v>
      </c>
      <c r="CF363" s="385">
        <v>0</v>
      </c>
      <c r="CG363" s="385">
        <v>0</v>
      </c>
      <c r="CH363" s="385">
        <v>0</v>
      </c>
      <c r="CI363" s="385">
        <v>0</v>
      </c>
      <c r="CJ363" s="385">
        <v>0</v>
      </c>
      <c r="CK363" s="385">
        <v>0</v>
      </c>
      <c r="CL363" s="385">
        <v>0</v>
      </c>
      <c r="CM363" s="385">
        <v>0</v>
      </c>
      <c r="CN363" s="385">
        <v>0</v>
      </c>
      <c r="CO363" s="385">
        <v>0</v>
      </c>
      <c r="CP363" s="385">
        <v>0</v>
      </c>
      <c r="CQ363" s="385">
        <v>0</v>
      </c>
      <c r="CR363" s="385">
        <v>0</v>
      </c>
      <c r="CS363" s="385">
        <v>0</v>
      </c>
      <c r="CT363" s="385">
        <v>0</v>
      </c>
      <c r="CU363" s="385">
        <v>0</v>
      </c>
      <c r="CV363" s="385">
        <v>0</v>
      </c>
      <c r="CW363" s="629">
        <f>SUM(BW363:CV363)</f>
        <v>96968000</v>
      </c>
      <c r="CX363" s="629">
        <v>0</v>
      </c>
      <c r="CY363" s="629">
        <v>0</v>
      </c>
      <c r="CZ363" s="629">
        <v>0</v>
      </c>
      <c r="DA363" s="629">
        <v>0</v>
      </c>
      <c r="DB363" s="318">
        <f>SUM(CX363:DA363)</f>
        <v>0</v>
      </c>
      <c r="DC363" s="318">
        <f>+DB363+CW363</f>
        <v>96968000</v>
      </c>
      <c r="DD363" s="318">
        <f>+DC363+BV363</f>
        <v>96968000</v>
      </c>
      <c r="DE363" s="322">
        <f>ROUND(SUM(DD363),-3)</f>
        <v>96968000</v>
      </c>
      <c r="DF363" s="322">
        <f>+DE363-DD363</f>
        <v>0</v>
      </c>
      <c r="DG363" s="223"/>
      <c r="DH363" s="324"/>
      <c r="DI363" s="167"/>
      <c r="DJ363" s="196">
        <f t="shared" si="527"/>
        <v>96968000</v>
      </c>
      <c r="DK363" s="196">
        <f>+CK363+CL363+CM363+CN363</f>
        <v>0</v>
      </c>
      <c r="DL363" s="196">
        <f>+CO363</f>
        <v>0</v>
      </c>
      <c r="DM363" s="196">
        <f>+CP363</f>
        <v>0</v>
      </c>
      <c r="DN363" s="196">
        <f>+CQ363</f>
        <v>0</v>
      </c>
      <c r="DO363" s="196">
        <f>+CX363</f>
        <v>0</v>
      </c>
      <c r="DP363" s="196">
        <f>+CY363+CZ363+DA363</f>
        <v>0</v>
      </c>
      <c r="DQ363" s="196">
        <f>+CS363</f>
        <v>0</v>
      </c>
      <c r="DR363" s="196">
        <v>0</v>
      </c>
      <c r="DS363" s="196">
        <f>+CR363</f>
        <v>0</v>
      </c>
      <c r="DT363" s="196">
        <f>+CT363</f>
        <v>0</v>
      </c>
      <c r="DU363" s="196">
        <f>+CU363</f>
        <v>0</v>
      </c>
      <c r="DV363" s="196">
        <f>+CV363</f>
        <v>0</v>
      </c>
      <c r="DW363" s="196">
        <f>SUM(DJ363:DV363)</f>
        <v>96968000</v>
      </c>
      <c r="DX363" s="196">
        <f>+Z363+AA363+AB363+AC363+AD363+AE363+AF363+AJ363+AK363+AL363+AM363+AN363+AO363+AP363+AQ363+AR363+AS363+AT363+AU363+AV363+BF363+AW363+AX363+AY363+BG363+BH363+BI363</f>
        <v>0</v>
      </c>
      <c r="DY363" s="196">
        <f>+AG363+AH363</f>
        <v>0</v>
      </c>
      <c r="DZ363" s="196">
        <f>+AH363</f>
        <v>0</v>
      </c>
      <c r="EA363" s="196">
        <f>+AI363</f>
        <v>0</v>
      </c>
      <c r="EB363" s="196">
        <f>+BA363</f>
        <v>0</v>
      </c>
      <c r="EC363" s="196">
        <f>+BJ363+BK363+BL363+BN363+BM363+BT363</f>
        <v>0</v>
      </c>
      <c r="ED363" s="196">
        <f>+BP363</f>
        <v>0</v>
      </c>
      <c r="EE363" s="196">
        <f>+BQ363</f>
        <v>0</v>
      </c>
      <c r="EF363" s="196">
        <f>+BO363</f>
        <v>0</v>
      </c>
      <c r="EG363" s="196">
        <f>+BB363+BC363</f>
        <v>0</v>
      </c>
      <c r="EH363" s="196">
        <f>+BD363</f>
        <v>0</v>
      </c>
      <c r="EI363" s="196">
        <f>+BE363</f>
        <v>0</v>
      </c>
      <c r="EJ363" s="196">
        <f>+BR363</f>
        <v>0</v>
      </c>
      <c r="EK363" s="196">
        <f>+BS363</f>
        <v>0</v>
      </c>
      <c r="EL363" s="196">
        <f>SUM(DX363:EK363)</f>
        <v>0</v>
      </c>
      <c r="EM363" s="169">
        <f>+EL363+DW363</f>
        <v>96968000</v>
      </c>
      <c r="EN363" s="630">
        <f>+EM363-DD363</f>
        <v>0</v>
      </c>
    </row>
    <row r="364" spans="1:144" ht="12" hidden="1" customHeight="1">
      <c r="A364" s="313"/>
      <c r="B364" s="363"/>
      <c r="C364" s="364"/>
      <c r="D364" s="342"/>
      <c r="E364" s="342"/>
      <c r="F364" s="402"/>
      <c r="G364" s="591"/>
      <c r="H364" s="313"/>
      <c r="I364" s="313"/>
      <c r="J364" s="365"/>
      <c r="K364" s="313"/>
      <c r="L364" s="365"/>
      <c r="M364" s="313"/>
      <c r="N364" s="365"/>
      <c r="O364" s="365"/>
      <c r="P364" s="365"/>
      <c r="Q364" s="365"/>
      <c r="R364" s="365"/>
      <c r="S364" s="365"/>
      <c r="T364" s="365"/>
      <c r="U364" s="312"/>
      <c r="V364" s="366"/>
      <c r="W364" s="367"/>
      <c r="X364" s="368"/>
      <c r="Y364" s="351"/>
      <c r="Z364" s="352"/>
      <c r="AA364" s="352"/>
      <c r="AB364" s="352"/>
      <c r="AC364" s="352"/>
      <c r="AD364" s="352"/>
      <c r="AE364" s="353"/>
      <c r="AF364" s="352"/>
      <c r="AG364" s="352"/>
      <c r="AH364" s="352"/>
      <c r="AI364" s="352"/>
      <c r="AJ364" s="352"/>
      <c r="AK364" s="352"/>
      <c r="AL364" s="352"/>
      <c r="AM364" s="352"/>
      <c r="AN364" s="352"/>
      <c r="AO364" s="352"/>
      <c r="AP364" s="352"/>
      <c r="AQ364" s="352"/>
      <c r="AR364" s="352"/>
      <c r="AS364" s="352"/>
      <c r="AT364" s="352"/>
      <c r="AU364" s="352"/>
      <c r="AV364" s="352"/>
      <c r="AW364" s="352"/>
      <c r="AX364" s="321"/>
      <c r="AY364" s="321"/>
      <c r="AZ364" s="352"/>
      <c r="BA364" s="352"/>
      <c r="BB364" s="352"/>
      <c r="BC364" s="352"/>
      <c r="BD364" s="352"/>
      <c r="BE364" s="352"/>
      <c r="BF364" s="352"/>
      <c r="BG364" s="352"/>
      <c r="BH364" s="352"/>
      <c r="BI364" s="352"/>
      <c r="BJ364" s="352"/>
      <c r="BK364" s="352"/>
      <c r="BL364" s="320"/>
      <c r="BM364" s="352"/>
      <c r="BN364" s="320"/>
      <c r="BO364" s="352"/>
      <c r="BP364" s="352"/>
      <c r="BQ364" s="352"/>
      <c r="BR364" s="352"/>
      <c r="BS364" s="352"/>
      <c r="BT364" s="352"/>
      <c r="BU364" s="352"/>
      <c r="BV364" s="352"/>
      <c r="BW364" s="857"/>
      <c r="BX364" s="352"/>
      <c r="BY364" s="352"/>
      <c r="BZ364" s="352"/>
      <c r="CA364" s="352"/>
      <c r="CB364" s="352"/>
      <c r="CC364" s="352"/>
      <c r="CD364" s="352"/>
      <c r="CE364" s="352"/>
      <c r="CF364" s="352"/>
      <c r="CG364" s="352"/>
      <c r="CH364" s="352"/>
      <c r="CI364" s="352"/>
      <c r="CJ364" s="352"/>
      <c r="CK364" s="352"/>
      <c r="CL364" s="352"/>
      <c r="CM364" s="631"/>
      <c r="CN364" s="631"/>
      <c r="CO364" s="631"/>
      <c r="CP364" s="631"/>
      <c r="CQ364" s="631"/>
      <c r="CR364" s="631"/>
      <c r="CS364" s="631"/>
      <c r="CT364" s="631"/>
      <c r="CU364" s="631"/>
      <c r="CV364" s="631"/>
      <c r="CW364" s="631"/>
      <c r="CX364" s="631"/>
      <c r="CY364" s="631"/>
      <c r="CZ364" s="631"/>
      <c r="DA364" s="631"/>
      <c r="DB364" s="352"/>
      <c r="DC364" s="631"/>
      <c r="DD364" s="631"/>
      <c r="DE364" s="354"/>
      <c r="DF364" s="354"/>
      <c r="DG364" s="166"/>
      <c r="DH364" s="324"/>
      <c r="DI364" s="355"/>
      <c r="DJ364" s="356">
        <f t="shared" si="527"/>
        <v>0</v>
      </c>
      <c r="DK364" s="356"/>
      <c r="DL364" s="356">
        <f>+CN364+CO364</f>
        <v>0</v>
      </c>
      <c r="DM364" s="356">
        <f>+CO364+CP364</f>
        <v>0</v>
      </c>
      <c r="DN364" s="356">
        <f>+CP364+CQ364</f>
        <v>0</v>
      </c>
      <c r="DO364" s="356"/>
      <c r="DP364" s="356"/>
      <c r="DQ364" s="356"/>
      <c r="DR364" s="356"/>
      <c r="DS364" s="356"/>
      <c r="DT364" s="356"/>
      <c r="DU364" s="356"/>
      <c r="DV364" s="356"/>
      <c r="DW364" s="356"/>
      <c r="DX364" s="356"/>
      <c r="DY364" s="356"/>
      <c r="DZ364" s="356"/>
      <c r="EA364" s="356"/>
      <c r="EB364" s="356"/>
      <c r="EC364" s="356"/>
      <c r="ED364" s="356"/>
      <c r="EE364" s="356"/>
      <c r="EF364" s="356"/>
      <c r="EG364" s="356"/>
      <c r="EH364" s="356"/>
      <c r="EI364" s="356"/>
      <c r="EJ364" s="356"/>
      <c r="EK364" s="356"/>
      <c r="EL364" s="356"/>
      <c r="EM364" s="356"/>
      <c r="EN364" s="357"/>
    </row>
    <row r="365" spans="1:144" s="326" customFormat="1" ht="24.75" hidden="1" customHeight="1">
      <c r="A365" s="305" t="s">
        <v>832</v>
      </c>
      <c r="B365" s="306" t="s">
        <v>419</v>
      </c>
      <c r="C365" s="307" t="s">
        <v>815</v>
      </c>
      <c r="D365" s="308" t="s">
        <v>582</v>
      </c>
      <c r="E365" s="308" t="s">
        <v>817</v>
      </c>
      <c r="F365" s="402" t="s">
        <v>827</v>
      </c>
      <c r="G365" s="310" t="str">
        <f>MID(F365,14,7)</f>
        <v>1905036</v>
      </c>
      <c r="H365" s="442" t="s">
        <v>828</v>
      </c>
      <c r="I365" s="311">
        <f>+G365-H365</f>
        <v>0</v>
      </c>
      <c r="J365" s="312" t="s">
        <v>538</v>
      </c>
      <c r="K365" s="632" t="s">
        <v>829</v>
      </c>
      <c r="L365" s="305" t="s">
        <v>823</v>
      </c>
      <c r="M365" s="312" t="s">
        <v>832</v>
      </c>
      <c r="N365" s="314" t="s">
        <v>833</v>
      </c>
      <c r="O365" s="314" t="s">
        <v>825</v>
      </c>
      <c r="P365" s="314" t="str">
        <f>MID(C365,1,7)</f>
        <v>O230117</v>
      </c>
      <c r="Q365" s="314" t="str">
        <f>MID(H365,1,4)</f>
        <v>1905</v>
      </c>
      <c r="R365" s="314" t="str">
        <f>MID(C365,14,8)</f>
        <v>20240195</v>
      </c>
      <c r="S365" s="312" t="str">
        <f>MID(O365,1,2)</f>
        <v>28</v>
      </c>
      <c r="T365" s="315" t="str">
        <f>MID(H365,5,3)</f>
        <v>036</v>
      </c>
      <c r="U365" s="308" t="str">
        <f>CONCATENATE(P365,Q365,R365,S365,T365)</f>
        <v>O23011719052024019528036</v>
      </c>
      <c r="V365" s="385" t="s">
        <v>345</v>
      </c>
      <c r="W365" s="385" t="s">
        <v>543</v>
      </c>
      <c r="X365" s="385">
        <v>10</v>
      </c>
      <c r="Y365" s="385" t="s">
        <v>831</v>
      </c>
      <c r="Z365" s="385">
        <v>0</v>
      </c>
      <c r="AA365" s="385">
        <v>0</v>
      </c>
      <c r="AB365" s="385">
        <v>0</v>
      </c>
      <c r="AC365" s="385">
        <v>0</v>
      </c>
      <c r="AD365" s="385">
        <v>0</v>
      </c>
      <c r="AE365" s="405">
        <v>0</v>
      </c>
      <c r="AF365" s="385">
        <v>0</v>
      </c>
      <c r="AG365" s="385">
        <v>0</v>
      </c>
      <c r="AH365" s="385">
        <v>0</v>
      </c>
      <c r="AI365" s="385">
        <v>0</v>
      </c>
      <c r="AJ365" s="385">
        <v>0</v>
      </c>
      <c r="AK365" s="385">
        <v>0</v>
      </c>
      <c r="AL365" s="385">
        <v>0</v>
      </c>
      <c r="AM365" s="385">
        <v>0</v>
      </c>
      <c r="AN365" s="385">
        <v>0</v>
      </c>
      <c r="AO365" s="385">
        <v>0</v>
      </c>
      <c r="AP365" s="385">
        <v>0</v>
      </c>
      <c r="AQ365" s="385">
        <v>0</v>
      </c>
      <c r="AR365" s="385">
        <v>0</v>
      </c>
      <c r="AS365" s="385">
        <v>0</v>
      </c>
      <c r="AT365" s="385">
        <v>0</v>
      </c>
      <c r="AU365" s="385">
        <v>0</v>
      </c>
      <c r="AV365" s="385">
        <v>0</v>
      </c>
      <c r="AW365" s="406">
        <v>0</v>
      </c>
      <c r="AX365" s="407">
        <v>0</v>
      </c>
      <c r="AY365" s="407">
        <v>0</v>
      </c>
      <c r="AZ365" s="318">
        <f>SUM(Z365:AY366)</f>
        <v>0</v>
      </c>
      <c r="BA365" s="385">
        <v>0</v>
      </c>
      <c r="BB365" s="385">
        <v>0</v>
      </c>
      <c r="BC365" s="385">
        <v>0</v>
      </c>
      <c r="BD365" s="385">
        <v>0</v>
      </c>
      <c r="BE365" s="385">
        <v>0</v>
      </c>
      <c r="BF365" s="385">
        <v>0</v>
      </c>
      <c r="BG365" s="385">
        <v>0</v>
      </c>
      <c r="BH365" s="385">
        <v>0</v>
      </c>
      <c r="BI365" s="385">
        <v>0</v>
      </c>
      <c r="BJ365" s="385">
        <v>0</v>
      </c>
      <c r="BK365" s="385">
        <v>0</v>
      </c>
      <c r="BL365" s="406">
        <v>0</v>
      </c>
      <c r="BM365" s="385">
        <v>0</v>
      </c>
      <c r="BN365" s="406">
        <v>0</v>
      </c>
      <c r="BO365" s="385">
        <v>0</v>
      </c>
      <c r="BP365" s="385">
        <v>0</v>
      </c>
      <c r="BQ365" s="385">
        <v>0</v>
      </c>
      <c r="BR365" s="385">
        <v>0</v>
      </c>
      <c r="BS365" s="385">
        <v>0</v>
      </c>
      <c r="BT365" s="385">
        <v>0</v>
      </c>
      <c r="BU365" s="385">
        <f>SUM(BA365:BT365)</f>
        <v>0</v>
      </c>
      <c r="BV365" s="385">
        <f>+BU365+AZ365</f>
        <v>0</v>
      </c>
      <c r="BW365" s="863"/>
      <c r="BX365" s="385">
        <v>0</v>
      </c>
      <c r="BY365" s="385">
        <v>0</v>
      </c>
      <c r="BZ365" s="385">
        <v>0</v>
      </c>
      <c r="CA365" s="385">
        <v>0</v>
      </c>
      <c r="CB365" s="385">
        <v>0</v>
      </c>
      <c r="CC365" s="385">
        <v>0</v>
      </c>
      <c r="CD365" s="385">
        <v>0</v>
      </c>
      <c r="CE365" s="385">
        <v>0</v>
      </c>
      <c r="CF365" s="385">
        <v>0</v>
      </c>
      <c r="CG365" s="385">
        <v>0</v>
      </c>
      <c r="CH365" s="385">
        <v>0</v>
      </c>
      <c r="CI365" s="385">
        <v>0</v>
      </c>
      <c r="CJ365" s="385">
        <v>0</v>
      </c>
      <c r="CK365" s="385">
        <v>0</v>
      </c>
      <c r="CL365" s="385">
        <v>0</v>
      </c>
      <c r="CM365" s="385">
        <v>0</v>
      </c>
      <c r="CN365" s="385">
        <v>0</v>
      </c>
      <c r="CO365" s="385">
        <v>0</v>
      </c>
      <c r="CP365" s="385">
        <v>0</v>
      </c>
      <c r="CQ365" s="385">
        <v>0</v>
      </c>
      <c r="CR365" s="385">
        <v>0</v>
      </c>
      <c r="CS365" s="385">
        <v>0</v>
      </c>
      <c r="CT365" s="385">
        <v>0</v>
      </c>
      <c r="CU365" s="385">
        <v>0</v>
      </c>
      <c r="CV365" s="385">
        <v>0</v>
      </c>
      <c r="CW365" s="629">
        <f>SUM(BW365:CV365)</f>
        <v>0</v>
      </c>
      <c r="CX365" s="629">
        <v>0</v>
      </c>
      <c r="CY365" s="629">
        <v>0</v>
      </c>
      <c r="CZ365" s="629">
        <v>0</v>
      </c>
      <c r="DA365" s="629">
        <v>0</v>
      </c>
      <c r="DB365" s="318">
        <f>SUM(CX365:DA365)</f>
        <v>0</v>
      </c>
      <c r="DC365" s="318">
        <f>+DB365+CW365</f>
        <v>0</v>
      </c>
      <c r="DD365" s="318">
        <f>+DC365+BV365</f>
        <v>0</v>
      </c>
      <c r="DE365" s="322">
        <f>ROUND(SUM(DD365),-3)</f>
        <v>0</v>
      </c>
      <c r="DF365" s="322">
        <f>+DE365-DD365</f>
        <v>0</v>
      </c>
      <c r="DG365" s="223"/>
      <c r="DH365" s="324"/>
      <c r="DI365" s="167"/>
      <c r="DJ365" s="196">
        <f t="shared" si="527"/>
        <v>0</v>
      </c>
      <c r="DK365" s="196">
        <f>+CK365+CL365+CM365+CN365</f>
        <v>0</v>
      </c>
      <c r="DL365" s="196">
        <f>+CO365</f>
        <v>0</v>
      </c>
      <c r="DM365" s="196">
        <f>+CP365</f>
        <v>0</v>
      </c>
      <c r="DN365" s="196">
        <f>+CQ365</f>
        <v>0</v>
      </c>
      <c r="DO365" s="196">
        <f>+CX365</f>
        <v>0</v>
      </c>
      <c r="DP365" s="196">
        <f>+CY365+CZ365+DA365</f>
        <v>0</v>
      </c>
      <c r="DQ365" s="196">
        <f>+CS365</f>
        <v>0</v>
      </c>
      <c r="DR365" s="196">
        <v>0</v>
      </c>
      <c r="DS365" s="196">
        <f>+CR365</f>
        <v>0</v>
      </c>
      <c r="DT365" s="196">
        <f>+CT365</f>
        <v>0</v>
      </c>
      <c r="DU365" s="196">
        <f>+CU365</f>
        <v>0</v>
      </c>
      <c r="DV365" s="196">
        <f>+CV365</f>
        <v>0</v>
      </c>
      <c r="DW365" s="196">
        <f>SUM(DJ365:DV365)</f>
        <v>0</v>
      </c>
      <c r="DX365" s="196">
        <f>+Z365+AA365+AB365+AC365+AD365+AE365+AF365+AJ365+AK365+AL365+AM365+AN365+AO365+AP365+AQ365+AR365+AS365+AT365+AU365+AV365+BF365+AW365+AX365+AY365+BG365+BH365+BI365</f>
        <v>0</v>
      </c>
      <c r="DY365" s="196">
        <f>+AG365+AH365</f>
        <v>0</v>
      </c>
      <c r="DZ365" s="196">
        <f>+AH365</f>
        <v>0</v>
      </c>
      <c r="EA365" s="196">
        <f>+AI365</f>
        <v>0</v>
      </c>
      <c r="EB365" s="196">
        <f>+BA365</f>
        <v>0</v>
      </c>
      <c r="EC365" s="196">
        <f>+BJ365+BK365+BL365+BN365+BM365+BT365</f>
        <v>0</v>
      </c>
      <c r="ED365" s="196">
        <f>+BP365</f>
        <v>0</v>
      </c>
      <c r="EE365" s="196">
        <f>+BQ365</f>
        <v>0</v>
      </c>
      <c r="EF365" s="196">
        <f>+BO365</f>
        <v>0</v>
      </c>
      <c r="EG365" s="196">
        <f>+BB365+BC365</f>
        <v>0</v>
      </c>
      <c r="EH365" s="196">
        <f>+BD365</f>
        <v>0</v>
      </c>
      <c r="EI365" s="196">
        <f>+BE365</f>
        <v>0</v>
      </c>
      <c r="EJ365" s="196">
        <f>+BR365</f>
        <v>0</v>
      </c>
      <c r="EK365" s="196">
        <f>+BS365</f>
        <v>0</v>
      </c>
      <c r="EL365" s="196">
        <f>SUM(DX365:EK365)</f>
        <v>0</v>
      </c>
      <c r="EM365" s="169">
        <f>+EL365+DW365</f>
        <v>0</v>
      </c>
      <c r="EN365" s="630">
        <f>+EM365-DD365</f>
        <v>0</v>
      </c>
    </row>
    <row r="366" spans="1:144" ht="12.75" hidden="1" customHeight="1">
      <c r="A366" s="147">
        <v>0</v>
      </c>
      <c r="B366" s="66"/>
      <c r="C366" s="66"/>
      <c r="D366" s="67"/>
      <c r="E366" s="68"/>
      <c r="F366" s="69"/>
      <c r="G366" s="70"/>
      <c r="H366" s="71"/>
      <c r="I366" s="327"/>
      <c r="J366" s="189"/>
      <c r="K366" s="71"/>
      <c r="L366" s="189"/>
      <c r="M366" s="190"/>
      <c r="N366" s="189"/>
      <c r="O366" s="189"/>
      <c r="P366" s="190"/>
      <c r="Q366" s="190"/>
      <c r="R366" s="190"/>
      <c r="S366" s="190"/>
      <c r="T366" s="190"/>
      <c r="U366" s="191"/>
      <c r="V366" s="190"/>
      <c r="W366" s="192"/>
      <c r="X366" s="193"/>
      <c r="Y366" s="75"/>
      <c r="Z366" s="75"/>
      <c r="AA366" s="75"/>
      <c r="AB366" s="75"/>
      <c r="AC366" s="75"/>
      <c r="AD366" s="75"/>
      <c r="AE366" s="194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5"/>
      <c r="AX366" s="87"/>
      <c r="AY366" s="87"/>
      <c r="AZ366" s="75"/>
      <c r="BA366" s="75"/>
      <c r="BB366" s="75"/>
      <c r="BC366" s="75"/>
      <c r="BD366" s="75"/>
      <c r="BE366" s="75"/>
      <c r="BF366" s="75"/>
      <c r="BG366" s="75"/>
      <c r="BH366" s="75"/>
      <c r="BI366" s="75"/>
      <c r="BJ366" s="75"/>
      <c r="BK366" s="75"/>
      <c r="BL366" s="76"/>
      <c r="BM366" s="75"/>
      <c r="BN366" s="76"/>
      <c r="BO366" s="75"/>
      <c r="BP366" s="75"/>
      <c r="BQ366" s="75"/>
      <c r="BR366" s="75"/>
      <c r="BS366" s="75"/>
      <c r="BT366" s="75"/>
      <c r="BU366" s="75"/>
      <c r="BV366" s="75"/>
      <c r="BW366" s="846"/>
      <c r="BX366" s="75"/>
      <c r="BY366" s="75"/>
      <c r="BZ366" s="75"/>
      <c r="CA366" s="75"/>
      <c r="CB366" s="75"/>
      <c r="CC366" s="75"/>
      <c r="CD366" s="75"/>
      <c r="CE366" s="75"/>
      <c r="CF366" s="75"/>
      <c r="CG366" s="75"/>
      <c r="CH366" s="75"/>
      <c r="CI366" s="75"/>
      <c r="CJ366" s="75"/>
      <c r="CK366" s="78"/>
      <c r="CL366" s="75"/>
      <c r="CM366" s="75"/>
      <c r="CN366" s="75"/>
      <c r="CO366" s="75"/>
      <c r="CP366" s="75"/>
      <c r="CQ366" s="75"/>
      <c r="CR366" s="75"/>
      <c r="CS366" s="75"/>
      <c r="CT366" s="75"/>
      <c r="CU366" s="75"/>
      <c r="CV366" s="75"/>
      <c r="CW366" s="75"/>
      <c r="CX366" s="75"/>
      <c r="CY366" s="75"/>
      <c r="CZ366" s="75"/>
      <c r="DA366" s="75"/>
      <c r="DB366" s="75"/>
      <c r="DC366" s="75"/>
      <c r="DD366" s="75"/>
      <c r="DE366" s="96"/>
      <c r="DF366" s="96"/>
      <c r="DG366" s="166"/>
      <c r="DH366" s="195"/>
      <c r="DI366" s="88"/>
      <c r="DJ366" s="75">
        <f t="shared" si="527"/>
        <v>0</v>
      </c>
      <c r="DK366" s="75"/>
      <c r="DL366" s="75">
        <f t="shared" ref="DL366:DN369" si="559">+CN366+CO366</f>
        <v>0</v>
      </c>
      <c r="DM366" s="75">
        <f t="shared" si="559"/>
        <v>0</v>
      </c>
      <c r="DN366" s="75">
        <f t="shared" si="559"/>
        <v>0</v>
      </c>
      <c r="DO366" s="75"/>
      <c r="DP366" s="75"/>
      <c r="DQ366" s="75"/>
      <c r="DR366" s="75"/>
      <c r="DS366" s="75"/>
      <c r="DT366" s="75"/>
      <c r="DU366" s="75"/>
      <c r="DV366" s="75"/>
      <c r="DW366" s="75"/>
      <c r="DX366" s="75">
        <f>+Z366+AA366+AB366+AC366+AD366+AF366+AJ366+AK366+AL366+AM366+AN366+AO366+AP366+AQ366+AR366+AS366+AT366+AU366+AV366+BF366+BG366+BH366+BI366+BT366</f>
        <v>0</v>
      </c>
      <c r="DY366" s="75"/>
      <c r="DZ366" s="75"/>
      <c r="EA366" s="75"/>
      <c r="EB366" s="75"/>
      <c r="EC366" s="75"/>
      <c r="ED366" s="75"/>
      <c r="EE366" s="75"/>
      <c r="EF366" s="75"/>
      <c r="EG366" s="75"/>
      <c r="EH366" s="75"/>
      <c r="EI366" s="75"/>
      <c r="EJ366" s="75"/>
      <c r="EK366" s="75">
        <f>+BS366</f>
        <v>0</v>
      </c>
      <c r="EL366" s="75"/>
      <c r="EM366" s="75"/>
      <c r="EN366" s="75">
        <f>+EM366-DD366</f>
        <v>0</v>
      </c>
    </row>
    <row r="367" spans="1:144" ht="24.75" hidden="1" customHeight="1">
      <c r="A367" s="276" t="s">
        <v>221</v>
      </c>
      <c r="B367" s="277" t="s">
        <v>419</v>
      </c>
      <c r="C367" s="277" t="s">
        <v>815</v>
      </c>
      <c r="D367" s="278" t="s">
        <v>316</v>
      </c>
      <c r="E367" s="279"/>
      <c r="F367" s="240"/>
      <c r="G367" s="280"/>
      <c r="H367" s="281"/>
      <c r="I367" s="281"/>
      <c r="J367" s="282"/>
      <c r="K367" s="281"/>
      <c r="L367" s="282" t="s">
        <v>317</v>
      </c>
      <c r="M367" s="281"/>
      <c r="N367" s="282"/>
      <c r="O367" s="282"/>
      <c r="P367" s="282"/>
      <c r="Q367" s="282"/>
      <c r="R367" s="282"/>
      <c r="S367" s="282"/>
      <c r="T367" s="282"/>
      <c r="U367" s="283"/>
      <c r="V367" s="284"/>
      <c r="W367" s="285"/>
      <c r="X367" s="286"/>
      <c r="Y367" s="286"/>
      <c r="Z367" s="284">
        <f>+Z368</f>
        <v>0</v>
      </c>
      <c r="AA367" s="284">
        <f t="shared" ref="AA367:CX367" si="560">+AA368</f>
        <v>0</v>
      </c>
      <c r="AB367" s="284">
        <f t="shared" si="560"/>
        <v>0</v>
      </c>
      <c r="AC367" s="284">
        <f t="shared" si="560"/>
        <v>0</v>
      </c>
      <c r="AD367" s="284">
        <f t="shared" si="560"/>
        <v>0</v>
      </c>
      <c r="AE367" s="287"/>
      <c r="AF367" s="284">
        <f t="shared" si="560"/>
        <v>0</v>
      </c>
      <c r="AG367" s="284">
        <f t="shared" si="560"/>
        <v>0</v>
      </c>
      <c r="AH367" s="284">
        <f t="shared" si="560"/>
        <v>0</v>
      </c>
      <c r="AI367" s="284">
        <f t="shared" si="560"/>
        <v>0</v>
      </c>
      <c r="AJ367" s="284">
        <f t="shared" si="560"/>
        <v>0</v>
      </c>
      <c r="AK367" s="284">
        <f t="shared" si="560"/>
        <v>0</v>
      </c>
      <c r="AL367" s="284">
        <f t="shared" si="560"/>
        <v>0</v>
      </c>
      <c r="AM367" s="284">
        <f t="shared" si="560"/>
        <v>0</v>
      </c>
      <c r="AN367" s="284">
        <f t="shared" si="560"/>
        <v>0</v>
      </c>
      <c r="AO367" s="284">
        <f t="shared" si="560"/>
        <v>0</v>
      </c>
      <c r="AP367" s="284">
        <f t="shared" si="560"/>
        <v>0</v>
      </c>
      <c r="AQ367" s="284">
        <f t="shared" si="560"/>
        <v>0</v>
      </c>
      <c r="AR367" s="284">
        <f t="shared" si="560"/>
        <v>0</v>
      </c>
      <c r="AS367" s="284">
        <f t="shared" si="560"/>
        <v>0</v>
      </c>
      <c r="AT367" s="284">
        <f t="shared" si="560"/>
        <v>0</v>
      </c>
      <c r="AU367" s="284">
        <f t="shared" si="560"/>
        <v>0</v>
      </c>
      <c r="AV367" s="284">
        <f t="shared" si="560"/>
        <v>0</v>
      </c>
      <c r="AW367" s="284"/>
      <c r="AX367" s="220">
        <f t="shared" si="560"/>
        <v>0</v>
      </c>
      <c r="AY367" s="220">
        <f t="shared" si="560"/>
        <v>0</v>
      </c>
      <c r="AZ367" s="284">
        <f t="shared" si="560"/>
        <v>0</v>
      </c>
      <c r="BA367" s="284">
        <f t="shared" si="560"/>
        <v>0</v>
      </c>
      <c r="BB367" s="284">
        <f t="shared" si="560"/>
        <v>0</v>
      </c>
      <c r="BC367" s="284">
        <f t="shared" si="560"/>
        <v>0</v>
      </c>
      <c r="BD367" s="284">
        <f t="shared" si="560"/>
        <v>0</v>
      </c>
      <c r="BE367" s="284">
        <f t="shared" si="560"/>
        <v>0</v>
      </c>
      <c r="BF367" s="284">
        <f t="shared" si="560"/>
        <v>0</v>
      </c>
      <c r="BG367" s="284">
        <f t="shared" si="560"/>
        <v>0</v>
      </c>
      <c r="BH367" s="284">
        <f t="shared" si="560"/>
        <v>0</v>
      </c>
      <c r="BI367" s="284">
        <f t="shared" si="560"/>
        <v>0</v>
      </c>
      <c r="BJ367" s="284">
        <f t="shared" si="560"/>
        <v>0</v>
      </c>
      <c r="BK367" s="284">
        <f t="shared" si="560"/>
        <v>0</v>
      </c>
      <c r="BL367" s="221">
        <f t="shared" si="560"/>
        <v>0</v>
      </c>
      <c r="BM367" s="284">
        <f t="shared" si="560"/>
        <v>0</v>
      </c>
      <c r="BN367" s="221">
        <f t="shared" si="560"/>
        <v>0</v>
      </c>
      <c r="BO367" s="284">
        <f t="shared" si="560"/>
        <v>0</v>
      </c>
      <c r="BP367" s="284">
        <f t="shared" si="560"/>
        <v>0</v>
      </c>
      <c r="BQ367" s="284">
        <f t="shared" si="560"/>
        <v>0</v>
      </c>
      <c r="BR367" s="284">
        <f t="shared" si="560"/>
        <v>0</v>
      </c>
      <c r="BS367" s="284">
        <f t="shared" si="560"/>
        <v>0</v>
      </c>
      <c r="BT367" s="284">
        <f t="shared" si="560"/>
        <v>0</v>
      </c>
      <c r="BU367" s="284">
        <f t="shared" si="560"/>
        <v>0</v>
      </c>
      <c r="BV367" s="284">
        <f t="shared" si="560"/>
        <v>0</v>
      </c>
      <c r="BW367" s="853">
        <f>+BW368</f>
        <v>11823739100</v>
      </c>
      <c r="BX367" s="284">
        <f t="shared" ref="BX367:CT367" si="561">+BX368</f>
        <v>0</v>
      </c>
      <c r="BY367" s="284">
        <f t="shared" si="561"/>
        <v>0</v>
      </c>
      <c r="BZ367" s="284">
        <f t="shared" si="561"/>
        <v>0</v>
      </c>
      <c r="CA367" s="284">
        <f t="shared" si="561"/>
        <v>0</v>
      </c>
      <c r="CB367" s="284">
        <f t="shared" si="561"/>
        <v>0</v>
      </c>
      <c r="CC367" s="284">
        <f t="shared" si="561"/>
        <v>0</v>
      </c>
      <c r="CD367" s="284">
        <f t="shared" si="561"/>
        <v>0</v>
      </c>
      <c r="CE367" s="284">
        <f t="shared" si="561"/>
        <v>0</v>
      </c>
      <c r="CF367" s="284">
        <f t="shared" si="561"/>
        <v>0</v>
      </c>
      <c r="CG367" s="284">
        <f t="shared" si="561"/>
        <v>0</v>
      </c>
      <c r="CH367" s="284">
        <f t="shared" si="561"/>
        <v>2908818780</v>
      </c>
      <c r="CI367" s="284">
        <f t="shared" si="561"/>
        <v>90474120.00000003</v>
      </c>
      <c r="CJ367" s="284">
        <f t="shared" si="561"/>
        <v>0</v>
      </c>
      <c r="CK367" s="284">
        <f t="shared" si="561"/>
        <v>0</v>
      </c>
      <c r="CL367" s="284">
        <f t="shared" si="561"/>
        <v>0</v>
      </c>
      <c r="CM367" s="284">
        <f t="shared" si="561"/>
        <v>0</v>
      </c>
      <c r="CN367" s="284">
        <f t="shared" si="561"/>
        <v>0</v>
      </c>
      <c r="CO367" s="284">
        <f t="shared" si="561"/>
        <v>0</v>
      </c>
      <c r="CP367" s="284">
        <f t="shared" si="561"/>
        <v>0</v>
      </c>
      <c r="CQ367" s="284">
        <f t="shared" si="561"/>
        <v>0</v>
      </c>
      <c r="CR367" s="284">
        <f t="shared" si="561"/>
        <v>0</v>
      </c>
      <c r="CS367" s="284">
        <f t="shared" si="561"/>
        <v>0</v>
      </c>
      <c r="CT367" s="284">
        <f t="shared" si="561"/>
        <v>0</v>
      </c>
      <c r="CU367" s="284">
        <f t="shared" si="560"/>
        <v>0</v>
      </c>
      <c r="CV367" s="284">
        <f t="shared" si="560"/>
        <v>0</v>
      </c>
      <c r="CW367" s="284">
        <f>+CW368</f>
        <v>14823032000</v>
      </c>
      <c r="CX367" s="284">
        <f t="shared" si="560"/>
        <v>0</v>
      </c>
      <c r="CY367" s="284">
        <f t="shared" ref="CY367:EN367" si="562">+CY368</f>
        <v>0</v>
      </c>
      <c r="CZ367" s="284">
        <f t="shared" si="562"/>
        <v>0</v>
      </c>
      <c r="DA367" s="284">
        <f t="shared" si="562"/>
        <v>0</v>
      </c>
      <c r="DB367" s="284">
        <f t="shared" si="562"/>
        <v>0</v>
      </c>
      <c r="DC367" s="284">
        <f>+DC368</f>
        <v>14823032000</v>
      </c>
      <c r="DD367" s="284">
        <f>+DD368</f>
        <v>14823032000</v>
      </c>
      <c r="DE367" s="222"/>
      <c r="DF367" s="222"/>
      <c r="DG367" s="166"/>
      <c r="DH367" s="223"/>
      <c r="DI367" s="224"/>
      <c r="DJ367" s="284">
        <f t="shared" si="527"/>
        <v>14823032000</v>
      </c>
      <c r="DK367" s="284">
        <f t="shared" si="562"/>
        <v>0</v>
      </c>
      <c r="DL367" s="284">
        <f t="shared" si="559"/>
        <v>0</v>
      </c>
      <c r="DM367" s="284">
        <f t="shared" si="559"/>
        <v>0</v>
      </c>
      <c r="DN367" s="284">
        <f t="shared" si="559"/>
        <v>0</v>
      </c>
      <c r="DO367" s="284">
        <f t="shared" si="562"/>
        <v>0</v>
      </c>
      <c r="DP367" s="284">
        <f t="shared" si="562"/>
        <v>0</v>
      </c>
      <c r="DQ367" s="284">
        <f t="shared" si="562"/>
        <v>0</v>
      </c>
      <c r="DR367" s="284">
        <f t="shared" si="562"/>
        <v>0</v>
      </c>
      <c r="DS367" s="284">
        <f t="shared" si="562"/>
        <v>0</v>
      </c>
      <c r="DT367" s="284">
        <f t="shared" si="562"/>
        <v>0</v>
      </c>
      <c r="DU367" s="284">
        <f t="shared" si="562"/>
        <v>0</v>
      </c>
      <c r="DV367" s="284">
        <f t="shared" si="562"/>
        <v>0</v>
      </c>
      <c r="DW367" s="284">
        <f t="shared" si="562"/>
        <v>3740536000</v>
      </c>
      <c r="DX367" s="284">
        <f t="shared" si="562"/>
        <v>0</v>
      </c>
      <c r="DY367" s="284">
        <f t="shared" si="562"/>
        <v>0</v>
      </c>
      <c r="DZ367" s="284">
        <f t="shared" si="562"/>
        <v>0</v>
      </c>
      <c r="EA367" s="284">
        <f t="shared" si="562"/>
        <v>0</v>
      </c>
      <c r="EB367" s="284">
        <f t="shared" si="562"/>
        <v>0</v>
      </c>
      <c r="EC367" s="284">
        <f t="shared" si="562"/>
        <v>0</v>
      </c>
      <c r="ED367" s="284">
        <f t="shared" si="562"/>
        <v>0</v>
      </c>
      <c r="EE367" s="284">
        <f t="shared" si="562"/>
        <v>0</v>
      </c>
      <c r="EF367" s="284">
        <f t="shared" si="562"/>
        <v>0</v>
      </c>
      <c r="EG367" s="284">
        <f t="shared" si="562"/>
        <v>0</v>
      </c>
      <c r="EH367" s="284">
        <f t="shared" si="562"/>
        <v>0</v>
      </c>
      <c r="EI367" s="284">
        <f t="shared" si="562"/>
        <v>0</v>
      </c>
      <c r="EJ367" s="284">
        <f t="shared" si="562"/>
        <v>0</v>
      </c>
      <c r="EK367" s="284">
        <f t="shared" si="562"/>
        <v>0</v>
      </c>
      <c r="EL367" s="284">
        <f t="shared" si="562"/>
        <v>0</v>
      </c>
      <c r="EM367" s="284">
        <f t="shared" si="562"/>
        <v>3740536000</v>
      </c>
      <c r="EN367" s="284">
        <f t="shared" si="562"/>
        <v>0</v>
      </c>
    </row>
    <row r="368" spans="1:144" s="304" customFormat="1" ht="24.75" hidden="1" customHeight="1">
      <c r="A368" s="288" t="s">
        <v>221</v>
      </c>
      <c r="B368" s="289" t="s">
        <v>419</v>
      </c>
      <c r="C368" s="289" t="s">
        <v>815</v>
      </c>
      <c r="D368" s="290" t="s">
        <v>316</v>
      </c>
      <c r="E368" s="290" t="s">
        <v>318</v>
      </c>
      <c r="F368" s="291"/>
      <c r="G368" s="291"/>
      <c r="H368" s="292"/>
      <c r="I368" s="292"/>
      <c r="J368" s="293"/>
      <c r="K368" s="294"/>
      <c r="L368" s="293" t="s">
        <v>319</v>
      </c>
      <c r="M368" s="292"/>
      <c r="N368" s="293"/>
      <c r="O368" s="293"/>
      <c r="P368" s="293"/>
      <c r="Q368" s="293"/>
      <c r="R368" s="293"/>
      <c r="S368" s="293"/>
      <c r="T368" s="293"/>
      <c r="U368" s="293"/>
      <c r="V368" s="295"/>
      <c r="W368" s="296"/>
      <c r="X368" s="297"/>
      <c r="Y368" s="297"/>
      <c r="Z368" s="295">
        <f>Z369</f>
        <v>0</v>
      </c>
      <c r="AA368" s="295">
        <f t="shared" ref="AA368:CQ368" si="563">AA369</f>
        <v>0</v>
      </c>
      <c r="AB368" s="295">
        <f t="shared" si="563"/>
        <v>0</v>
      </c>
      <c r="AC368" s="295">
        <f t="shared" si="563"/>
        <v>0</v>
      </c>
      <c r="AD368" s="295">
        <f t="shared" si="563"/>
        <v>0</v>
      </c>
      <c r="AE368" s="295">
        <f t="shared" si="563"/>
        <v>0</v>
      </c>
      <c r="AF368" s="295">
        <f t="shared" si="563"/>
        <v>0</v>
      </c>
      <c r="AG368" s="295">
        <f t="shared" si="563"/>
        <v>0</v>
      </c>
      <c r="AH368" s="295">
        <f t="shared" si="563"/>
        <v>0</v>
      </c>
      <c r="AI368" s="295">
        <f t="shared" si="563"/>
        <v>0</v>
      </c>
      <c r="AJ368" s="295">
        <f t="shared" si="563"/>
        <v>0</v>
      </c>
      <c r="AK368" s="295">
        <f t="shared" si="563"/>
        <v>0</v>
      </c>
      <c r="AL368" s="295">
        <f t="shared" si="563"/>
        <v>0</v>
      </c>
      <c r="AM368" s="295">
        <f t="shared" si="563"/>
        <v>0</v>
      </c>
      <c r="AN368" s="295">
        <f t="shared" si="563"/>
        <v>0</v>
      </c>
      <c r="AO368" s="295">
        <f t="shared" si="563"/>
        <v>0</v>
      </c>
      <c r="AP368" s="295">
        <f t="shared" si="563"/>
        <v>0</v>
      </c>
      <c r="AQ368" s="295">
        <f t="shared" si="563"/>
        <v>0</v>
      </c>
      <c r="AR368" s="295">
        <f t="shared" si="563"/>
        <v>0</v>
      </c>
      <c r="AS368" s="295">
        <f t="shared" si="563"/>
        <v>0</v>
      </c>
      <c r="AT368" s="295">
        <f t="shared" si="563"/>
        <v>0</v>
      </c>
      <c r="AU368" s="295">
        <f t="shared" si="563"/>
        <v>0</v>
      </c>
      <c r="AV368" s="295">
        <f t="shared" si="563"/>
        <v>0</v>
      </c>
      <c r="AW368" s="295"/>
      <c r="AX368" s="299">
        <f t="shared" si="563"/>
        <v>0</v>
      </c>
      <c r="AY368" s="299">
        <f t="shared" si="563"/>
        <v>0</v>
      </c>
      <c r="AZ368" s="295">
        <f t="shared" si="563"/>
        <v>0</v>
      </c>
      <c r="BA368" s="295">
        <f t="shared" si="563"/>
        <v>0</v>
      </c>
      <c r="BB368" s="295">
        <f t="shared" si="563"/>
        <v>0</v>
      </c>
      <c r="BC368" s="295">
        <f t="shared" si="563"/>
        <v>0</v>
      </c>
      <c r="BD368" s="295">
        <f t="shared" si="563"/>
        <v>0</v>
      </c>
      <c r="BE368" s="295">
        <f t="shared" si="563"/>
        <v>0</v>
      </c>
      <c r="BF368" s="295">
        <f t="shared" si="563"/>
        <v>0</v>
      </c>
      <c r="BG368" s="295">
        <f t="shared" si="563"/>
        <v>0</v>
      </c>
      <c r="BH368" s="295">
        <f t="shared" si="563"/>
        <v>0</v>
      </c>
      <c r="BI368" s="295">
        <f t="shared" si="563"/>
        <v>0</v>
      </c>
      <c r="BJ368" s="295">
        <f t="shared" si="563"/>
        <v>0</v>
      </c>
      <c r="BK368" s="295">
        <f t="shared" si="563"/>
        <v>0</v>
      </c>
      <c r="BL368" s="300">
        <f t="shared" si="563"/>
        <v>0</v>
      </c>
      <c r="BM368" s="295">
        <f t="shared" si="563"/>
        <v>0</v>
      </c>
      <c r="BN368" s="300">
        <f t="shared" si="563"/>
        <v>0</v>
      </c>
      <c r="BO368" s="295">
        <f t="shared" si="563"/>
        <v>0</v>
      </c>
      <c r="BP368" s="295">
        <f t="shared" si="563"/>
        <v>0</v>
      </c>
      <c r="BQ368" s="295">
        <f t="shared" si="563"/>
        <v>0</v>
      </c>
      <c r="BR368" s="295">
        <f t="shared" si="563"/>
        <v>0</v>
      </c>
      <c r="BS368" s="295">
        <f t="shared" si="563"/>
        <v>0</v>
      </c>
      <c r="BT368" s="295">
        <f t="shared" si="563"/>
        <v>0</v>
      </c>
      <c r="BU368" s="295">
        <f t="shared" si="563"/>
        <v>0</v>
      </c>
      <c r="BV368" s="295">
        <f t="shared" si="563"/>
        <v>0</v>
      </c>
      <c r="BW368" s="854">
        <f t="shared" si="563"/>
        <v>11823739100</v>
      </c>
      <c r="BX368" s="295">
        <f t="shared" si="563"/>
        <v>0</v>
      </c>
      <c r="BY368" s="295">
        <f t="shared" si="563"/>
        <v>0</v>
      </c>
      <c r="BZ368" s="295">
        <f t="shared" si="563"/>
        <v>0</v>
      </c>
      <c r="CA368" s="295">
        <f t="shared" si="563"/>
        <v>0</v>
      </c>
      <c r="CB368" s="295">
        <f t="shared" si="563"/>
        <v>0</v>
      </c>
      <c r="CC368" s="295">
        <f t="shared" si="563"/>
        <v>0</v>
      </c>
      <c r="CD368" s="295">
        <f t="shared" si="563"/>
        <v>0</v>
      </c>
      <c r="CE368" s="295">
        <f t="shared" si="563"/>
        <v>0</v>
      </c>
      <c r="CF368" s="295">
        <f t="shared" si="563"/>
        <v>0</v>
      </c>
      <c r="CG368" s="295">
        <f t="shared" si="563"/>
        <v>0</v>
      </c>
      <c r="CH368" s="295">
        <f t="shared" si="563"/>
        <v>2908818780</v>
      </c>
      <c r="CI368" s="295">
        <f t="shared" si="563"/>
        <v>90474120.00000003</v>
      </c>
      <c r="CJ368" s="295">
        <f t="shared" si="563"/>
        <v>0</v>
      </c>
      <c r="CK368" s="295">
        <f t="shared" si="563"/>
        <v>0</v>
      </c>
      <c r="CL368" s="295">
        <f t="shared" si="563"/>
        <v>0</v>
      </c>
      <c r="CM368" s="295">
        <f t="shared" si="563"/>
        <v>0</v>
      </c>
      <c r="CN368" s="295">
        <f t="shared" si="563"/>
        <v>0</v>
      </c>
      <c r="CO368" s="295">
        <f t="shared" si="563"/>
        <v>0</v>
      </c>
      <c r="CP368" s="295">
        <f t="shared" si="563"/>
        <v>0</v>
      </c>
      <c r="CQ368" s="295">
        <f t="shared" si="563"/>
        <v>0</v>
      </c>
      <c r="CR368" s="295">
        <f t="shared" ref="CR368:DD368" si="564">CR369</f>
        <v>0</v>
      </c>
      <c r="CS368" s="295">
        <f t="shared" si="564"/>
        <v>0</v>
      </c>
      <c r="CT368" s="295">
        <f t="shared" si="564"/>
        <v>0</v>
      </c>
      <c r="CU368" s="295">
        <f t="shared" si="564"/>
        <v>0</v>
      </c>
      <c r="CV368" s="295">
        <f t="shared" si="564"/>
        <v>0</v>
      </c>
      <c r="CW368" s="295">
        <f t="shared" si="564"/>
        <v>14823032000</v>
      </c>
      <c r="CX368" s="295">
        <f t="shared" si="564"/>
        <v>0</v>
      </c>
      <c r="CY368" s="295">
        <f t="shared" si="564"/>
        <v>0</v>
      </c>
      <c r="CZ368" s="295">
        <f t="shared" si="564"/>
        <v>0</v>
      </c>
      <c r="DA368" s="295">
        <f t="shared" si="564"/>
        <v>0</v>
      </c>
      <c r="DB368" s="295">
        <f t="shared" si="564"/>
        <v>0</v>
      </c>
      <c r="DC368" s="295">
        <f t="shared" si="564"/>
        <v>14823032000</v>
      </c>
      <c r="DD368" s="295">
        <f t="shared" si="564"/>
        <v>14823032000</v>
      </c>
      <c r="DE368" s="301"/>
      <c r="DF368" s="301"/>
      <c r="DG368" s="166"/>
      <c r="DH368" s="302"/>
      <c r="DI368" s="303"/>
      <c r="DJ368" s="295">
        <f t="shared" si="527"/>
        <v>14823032000</v>
      </c>
      <c r="DK368" s="295">
        <f t="shared" ref="DK368:EN368" si="565">DK369+DK380</f>
        <v>0</v>
      </c>
      <c r="DL368" s="295">
        <f t="shared" si="559"/>
        <v>0</v>
      </c>
      <c r="DM368" s="295">
        <f t="shared" si="559"/>
        <v>0</v>
      </c>
      <c r="DN368" s="295">
        <f t="shared" si="559"/>
        <v>0</v>
      </c>
      <c r="DO368" s="295">
        <f t="shared" si="565"/>
        <v>0</v>
      </c>
      <c r="DP368" s="295">
        <f t="shared" si="565"/>
        <v>0</v>
      </c>
      <c r="DQ368" s="295">
        <f t="shared" si="565"/>
        <v>0</v>
      </c>
      <c r="DR368" s="295">
        <f t="shared" si="565"/>
        <v>0</v>
      </c>
      <c r="DS368" s="295">
        <f t="shared" si="565"/>
        <v>0</v>
      </c>
      <c r="DT368" s="295">
        <f t="shared" si="565"/>
        <v>0</v>
      </c>
      <c r="DU368" s="295">
        <f t="shared" si="565"/>
        <v>0</v>
      </c>
      <c r="DV368" s="295">
        <f t="shared" si="565"/>
        <v>0</v>
      </c>
      <c r="DW368" s="295">
        <f t="shared" si="565"/>
        <v>3740536000</v>
      </c>
      <c r="DX368" s="295">
        <f t="shared" si="565"/>
        <v>0</v>
      </c>
      <c r="DY368" s="295">
        <f t="shared" si="565"/>
        <v>0</v>
      </c>
      <c r="DZ368" s="295">
        <f t="shared" si="565"/>
        <v>0</v>
      </c>
      <c r="EA368" s="295">
        <f t="shared" si="565"/>
        <v>0</v>
      </c>
      <c r="EB368" s="295">
        <f t="shared" si="565"/>
        <v>0</v>
      </c>
      <c r="EC368" s="295">
        <f t="shared" si="565"/>
        <v>0</v>
      </c>
      <c r="ED368" s="295">
        <f t="shared" si="565"/>
        <v>0</v>
      </c>
      <c r="EE368" s="295">
        <f t="shared" si="565"/>
        <v>0</v>
      </c>
      <c r="EF368" s="295">
        <f t="shared" si="565"/>
        <v>0</v>
      </c>
      <c r="EG368" s="295">
        <f t="shared" si="565"/>
        <v>0</v>
      </c>
      <c r="EH368" s="295">
        <f t="shared" si="565"/>
        <v>0</v>
      </c>
      <c r="EI368" s="295">
        <f t="shared" si="565"/>
        <v>0</v>
      </c>
      <c r="EJ368" s="295">
        <f t="shared" si="565"/>
        <v>0</v>
      </c>
      <c r="EK368" s="295">
        <f t="shared" si="565"/>
        <v>0</v>
      </c>
      <c r="EL368" s="295">
        <f t="shared" si="565"/>
        <v>0</v>
      </c>
      <c r="EM368" s="295">
        <f t="shared" si="565"/>
        <v>3740536000</v>
      </c>
      <c r="EN368" s="295">
        <f t="shared" si="565"/>
        <v>0</v>
      </c>
    </row>
    <row r="369" spans="1:144" ht="24.75" hidden="1" customHeight="1">
      <c r="A369" s="452" t="s">
        <v>221</v>
      </c>
      <c r="B369" s="363" t="s">
        <v>419</v>
      </c>
      <c r="C369" s="364" t="s">
        <v>815</v>
      </c>
      <c r="D369" s="342" t="s">
        <v>316</v>
      </c>
      <c r="E369" s="342" t="s">
        <v>318</v>
      </c>
      <c r="F369" s="402"/>
      <c r="G369" s="591"/>
      <c r="H369" s="313" t="s">
        <v>821</v>
      </c>
      <c r="I369" s="313"/>
      <c r="J369" s="365" t="s">
        <v>571</v>
      </c>
      <c r="K369" s="313" t="s">
        <v>829</v>
      </c>
      <c r="L369" s="365" t="s">
        <v>823</v>
      </c>
      <c r="M369" s="592"/>
      <c r="N369" s="365"/>
      <c r="O369" s="365"/>
      <c r="P369" s="365"/>
      <c r="Q369" s="365"/>
      <c r="R369" s="365"/>
      <c r="S369" s="365"/>
      <c r="T369" s="365"/>
      <c r="U369" s="312"/>
      <c r="V369" s="633"/>
      <c r="W369" s="634"/>
      <c r="X369" s="492"/>
      <c r="Y369" s="492"/>
      <c r="Z369" s="454">
        <f>+Z370+Z372+Z374+Z376+Z378+Z380</f>
        <v>0</v>
      </c>
      <c r="AA369" s="454">
        <f t="shared" ref="AA369:CQ369" si="566">+AA370+AA372+AA374+AA376+AA378+AA380</f>
        <v>0</v>
      </c>
      <c r="AB369" s="454">
        <f t="shared" si="566"/>
        <v>0</v>
      </c>
      <c r="AC369" s="454">
        <f t="shared" si="566"/>
        <v>0</v>
      </c>
      <c r="AD369" s="454">
        <f t="shared" si="566"/>
        <v>0</v>
      </c>
      <c r="AE369" s="454">
        <f t="shared" si="566"/>
        <v>0</v>
      </c>
      <c r="AF369" s="454">
        <f t="shared" si="566"/>
        <v>0</v>
      </c>
      <c r="AG369" s="454">
        <f t="shared" si="566"/>
        <v>0</v>
      </c>
      <c r="AH369" s="454">
        <f t="shared" si="566"/>
        <v>0</v>
      </c>
      <c r="AI369" s="454">
        <f t="shared" si="566"/>
        <v>0</v>
      </c>
      <c r="AJ369" s="454">
        <f t="shared" si="566"/>
        <v>0</v>
      </c>
      <c r="AK369" s="454">
        <f t="shared" si="566"/>
        <v>0</v>
      </c>
      <c r="AL369" s="454">
        <f t="shared" si="566"/>
        <v>0</v>
      </c>
      <c r="AM369" s="454">
        <f t="shared" si="566"/>
        <v>0</v>
      </c>
      <c r="AN369" s="454">
        <f t="shared" si="566"/>
        <v>0</v>
      </c>
      <c r="AO369" s="454">
        <f t="shared" si="566"/>
        <v>0</v>
      </c>
      <c r="AP369" s="454">
        <f t="shared" si="566"/>
        <v>0</v>
      </c>
      <c r="AQ369" s="454">
        <f t="shared" si="566"/>
        <v>0</v>
      </c>
      <c r="AR369" s="454">
        <f t="shared" si="566"/>
        <v>0</v>
      </c>
      <c r="AS369" s="454">
        <f t="shared" si="566"/>
        <v>0</v>
      </c>
      <c r="AT369" s="454">
        <f t="shared" si="566"/>
        <v>0</v>
      </c>
      <c r="AU369" s="454">
        <f t="shared" si="566"/>
        <v>0</v>
      </c>
      <c r="AV369" s="454">
        <f t="shared" si="566"/>
        <v>0</v>
      </c>
      <c r="AW369" s="454"/>
      <c r="AX369" s="299">
        <f t="shared" ref="AX369" si="567">+AX370+AX372+AX374+AX376+AX378+AX380</f>
        <v>0</v>
      </c>
      <c r="AY369" s="299">
        <f t="shared" ref="AY369" si="568">+AY370+AY372+AY374+AY376+AY378+AY380</f>
        <v>0</v>
      </c>
      <c r="AZ369" s="454">
        <f t="shared" si="566"/>
        <v>0</v>
      </c>
      <c r="BA369" s="454">
        <f t="shared" si="566"/>
        <v>0</v>
      </c>
      <c r="BB369" s="454">
        <f t="shared" si="566"/>
        <v>0</v>
      </c>
      <c r="BC369" s="454">
        <f t="shared" si="566"/>
        <v>0</v>
      </c>
      <c r="BD369" s="454">
        <f t="shared" si="566"/>
        <v>0</v>
      </c>
      <c r="BE369" s="454">
        <f t="shared" si="566"/>
        <v>0</v>
      </c>
      <c r="BF369" s="454">
        <f t="shared" si="566"/>
        <v>0</v>
      </c>
      <c r="BG369" s="454">
        <f t="shared" si="566"/>
        <v>0</v>
      </c>
      <c r="BH369" s="454">
        <f t="shared" si="566"/>
        <v>0</v>
      </c>
      <c r="BI369" s="454">
        <f t="shared" si="566"/>
        <v>0</v>
      </c>
      <c r="BJ369" s="454">
        <f t="shared" si="566"/>
        <v>0</v>
      </c>
      <c r="BK369" s="454">
        <f t="shared" si="566"/>
        <v>0</v>
      </c>
      <c r="BL369" s="300"/>
      <c r="BM369" s="454">
        <f t="shared" ref="BM369" si="569">+BM370+BM372+BM374+BM376+BM378+BM380</f>
        <v>0</v>
      </c>
      <c r="BN369" s="300">
        <f t="shared" si="566"/>
        <v>0</v>
      </c>
      <c r="BO369" s="454">
        <f t="shared" si="566"/>
        <v>0</v>
      </c>
      <c r="BP369" s="454">
        <f t="shared" si="566"/>
        <v>0</v>
      </c>
      <c r="BQ369" s="454">
        <f t="shared" si="566"/>
        <v>0</v>
      </c>
      <c r="BR369" s="454">
        <f t="shared" si="566"/>
        <v>0</v>
      </c>
      <c r="BS369" s="454">
        <f t="shared" si="566"/>
        <v>0</v>
      </c>
      <c r="BT369" s="454">
        <f t="shared" si="566"/>
        <v>0</v>
      </c>
      <c r="BU369" s="454">
        <f t="shared" si="566"/>
        <v>0</v>
      </c>
      <c r="BV369" s="454">
        <f t="shared" si="566"/>
        <v>0</v>
      </c>
      <c r="BW369" s="866">
        <f t="shared" si="566"/>
        <v>11823739100</v>
      </c>
      <c r="BX369" s="454">
        <f t="shared" si="566"/>
        <v>0</v>
      </c>
      <c r="BY369" s="454">
        <f t="shared" si="566"/>
        <v>0</v>
      </c>
      <c r="BZ369" s="454">
        <f t="shared" si="566"/>
        <v>0</v>
      </c>
      <c r="CA369" s="454">
        <f t="shared" si="566"/>
        <v>0</v>
      </c>
      <c r="CB369" s="454">
        <f t="shared" si="566"/>
        <v>0</v>
      </c>
      <c r="CC369" s="454">
        <f t="shared" si="566"/>
        <v>0</v>
      </c>
      <c r="CD369" s="454">
        <f t="shared" si="566"/>
        <v>0</v>
      </c>
      <c r="CE369" s="454">
        <f t="shared" si="566"/>
        <v>0</v>
      </c>
      <c r="CF369" s="454">
        <f t="shared" si="566"/>
        <v>0</v>
      </c>
      <c r="CG369" s="454">
        <f t="shared" si="566"/>
        <v>0</v>
      </c>
      <c r="CH369" s="454">
        <f t="shared" si="566"/>
        <v>2908818780</v>
      </c>
      <c r="CI369" s="454">
        <f t="shared" si="566"/>
        <v>90474120.00000003</v>
      </c>
      <c r="CJ369" s="454">
        <f t="shared" si="566"/>
        <v>0</v>
      </c>
      <c r="CK369" s="454">
        <f t="shared" si="566"/>
        <v>0</v>
      </c>
      <c r="CL369" s="454">
        <f t="shared" si="566"/>
        <v>0</v>
      </c>
      <c r="CM369" s="454">
        <f t="shared" si="566"/>
        <v>0</v>
      </c>
      <c r="CN369" s="454">
        <f t="shared" si="566"/>
        <v>0</v>
      </c>
      <c r="CO369" s="454">
        <f t="shared" si="566"/>
        <v>0</v>
      </c>
      <c r="CP369" s="454">
        <f t="shared" si="566"/>
        <v>0</v>
      </c>
      <c r="CQ369" s="454">
        <f t="shared" si="566"/>
        <v>0</v>
      </c>
      <c r="CR369" s="454">
        <f t="shared" ref="CR369:DD369" si="570">+CR370+CR372+CR374+CR376+CR378+CR380</f>
        <v>0</v>
      </c>
      <c r="CS369" s="454">
        <f t="shared" si="570"/>
        <v>0</v>
      </c>
      <c r="CT369" s="454">
        <f t="shared" si="570"/>
        <v>0</v>
      </c>
      <c r="CU369" s="454">
        <f t="shared" si="570"/>
        <v>0</v>
      </c>
      <c r="CV369" s="454">
        <f t="shared" si="570"/>
        <v>0</v>
      </c>
      <c r="CW369" s="454">
        <f t="shared" si="570"/>
        <v>14823032000</v>
      </c>
      <c r="CX369" s="454">
        <f t="shared" si="570"/>
        <v>0</v>
      </c>
      <c r="CY369" s="454">
        <f t="shared" si="570"/>
        <v>0</v>
      </c>
      <c r="CZ369" s="454">
        <f t="shared" ref="CZ369" si="571">+CZ370+CZ372+CZ374+CZ376+CZ378+CZ380</f>
        <v>0</v>
      </c>
      <c r="DA369" s="454">
        <f t="shared" si="570"/>
        <v>0</v>
      </c>
      <c r="DB369" s="454">
        <f t="shared" si="570"/>
        <v>0</v>
      </c>
      <c r="DC369" s="454">
        <f t="shared" si="570"/>
        <v>14823032000</v>
      </c>
      <c r="DD369" s="454">
        <f t="shared" si="570"/>
        <v>14823032000</v>
      </c>
      <c r="DE369" s="458"/>
      <c r="DF369" s="458"/>
      <c r="DG369" s="166"/>
      <c r="DH369" s="302"/>
      <c r="DI369" s="459"/>
      <c r="DJ369" s="454">
        <f t="shared" si="527"/>
        <v>14823032000</v>
      </c>
      <c r="DK369" s="454">
        <f t="shared" ref="DK369:EN369" si="572">+DK370+DK374</f>
        <v>0</v>
      </c>
      <c r="DL369" s="454">
        <f t="shared" si="559"/>
        <v>0</v>
      </c>
      <c r="DM369" s="454">
        <f t="shared" si="559"/>
        <v>0</v>
      </c>
      <c r="DN369" s="454">
        <f t="shared" si="559"/>
        <v>0</v>
      </c>
      <c r="DO369" s="454">
        <f t="shared" si="572"/>
        <v>0</v>
      </c>
      <c r="DP369" s="454">
        <f t="shared" si="572"/>
        <v>0</v>
      </c>
      <c r="DQ369" s="454">
        <f t="shared" si="572"/>
        <v>0</v>
      </c>
      <c r="DR369" s="454">
        <f t="shared" si="572"/>
        <v>0</v>
      </c>
      <c r="DS369" s="454">
        <f t="shared" si="572"/>
        <v>0</v>
      </c>
      <c r="DT369" s="454">
        <f t="shared" si="572"/>
        <v>0</v>
      </c>
      <c r="DU369" s="454">
        <f t="shared" si="572"/>
        <v>0</v>
      </c>
      <c r="DV369" s="454">
        <f t="shared" si="572"/>
        <v>0</v>
      </c>
      <c r="DW369" s="454">
        <f t="shared" si="572"/>
        <v>2020536000</v>
      </c>
      <c r="DX369" s="454">
        <f t="shared" si="572"/>
        <v>0</v>
      </c>
      <c r="DY369" s="454">
        <f t="shared" si="572"/>
        <v>0</v>
      </c>
      <c r="DZ369" s="454">
        <f t="shared" si="572"/>
        <v>0</v>
      </c>
      <c r="EA369" s="454">
        <f t="shared" si="572"/>
        <v>0</v>
      </c>
      <c r="EB369" s="454">
        <f t="shared" si="572"/>
        <v>0</v>
      </c>
      <c r="EC369" s="454">
        <f t="shared" si="572"/>
        <v>0</v>
      </c>
      <c r="ED369" s="454">
        <f t="shared" si="572"/>
        <v>0</v>
      </c>
      <c r="EE369" s="454">
        <f t="shared" si="572"/>
        <v>0</v>
      </c>
      <c r="EF369" s="454">
        <f t="shared" si="572"/>
        <v>0</v>
      </c>
      <c r="EG369" s="454">
        <f t="shared" si="572"/>
        <v>0</v>
      </c>
      <c r="EH369" s="454">
        <f t="shared" si="572"/>
        <v>0</v>
      </c>
      <c r="EI369" s="454">
        <f t="shared" si="572"/>
        <v>0</v>
      </c>
      <c r="EJ369" s="454">
        <f t="shared" si="572"/>
        <v>0</v>
      </c>
      <c r="EK369" s="454">
        <f t="shared" si="572"/>
        <v>0</v>
      </c>
      <c r="EL369" s="454">
        <f t="shared" si="572"/>
        <v>0</v>
      </c>
      <c r="EM369" s="454">
        <f t="shared" si="572"/>
        <v>2020536000</v>
      </c>
      <c r="EN369" s="454">
        <f t="shared" si="572"/>
        <v>0</v>
      </c>
    </row>
    <row r="370" spans="1:144" s="326" customFormat="1" ht="24.75" hidden="1" customHeight="1">
      <c r="A370" s="305" t="s">
        <v>834</v>
      </c>
      <c r="B370" s="306" t="s">
        <v>419</v>
      </c>
      <c r="C370" s="307" t="s">
        <v>815</v>
      </c>
      <c r="D370" s="308" t="s">
        <v>316</v>
      </c>
      <c r="E370" s="308" t="s">
        <v>318</v>
      </c>
      <c r="F370" s="309" t="s">
        <v>827</v>
      </c>
      <c r="G370" s="310" t="str">
        <f>MID(F370,14,7)</f>
        <v>1905036</v>
      </c>
      <c r="H370" s="305" t="s">
        <v>828</v>
      </c>
      <c r="I370" s="311">
        <f>+G370-H370</f>
        <v>0</v>
      </c>
      <c r="J370" s="305" t="s">
        <v>538</v>
      </c>
      <c r="K370" s="358" t="s">
        <v>829</v>
      </c>
      <c r="L370" s="312" t="s">
        <v>823</v>
      </c>
      <c r="M370" s="305" t="s">
        <v>834</v>
      </c>
      <c r="N370" s="312" t="s">
        <v>835</v>
      </c>
      <c r="O370" s="312" t="s">
        <v>825</v>
      </c>
      <c r="P370" s="314" t="str">
        <f>MID(C370,1,7)</f>
        <v>O230117</v>
      </c>
      <c r="Q370" s="314" t="str">
        <f>MID(H370,1,4)</f>
        <v>1905</v>
      </c>
      <c r="R370" s="314" t="str">
        <f>MID(C370,14,8)</f>
        <v>20240195</v>
      </c>
      <c r="S370" s="314" t="str">
        <f>MID(O370,1,2)</f>
        <v>28</v>
      </c>
      <c r="T370" s="314" t="str">
        <f>MID(H370,5,3)</f>
        <v>036</v>
      </c>
      <c r="U370" s="312" t="str">
        <f>CONCATENATE(P370,Q370,R370,S370,T370)</f>
        <v>O23011719052024019528036</v>
      </c>
      <c r="V370" s="315" t="s">
        <v>345</v>
      </c>
      <c r="W370" s="308" t="s">
        <v>543</v>
      </c>
      <c r="X370" s="316">
        <v>10</v>
      </c>
      <c r="Y370" s="317" t="s">
        <v>831</v>
      </c>
      <c r="Z370" s="385">
        <v>0</v>
      </c>
      <c r="AA370" s="385">
        <v>0</v>
      </c>
      <c r="AB370" s="385">
        <v>0</v>
      </c>
      <c r="AC370" s="385">
        <v>0</v>
      </c>
      <c r="AD370" s="385">
        <v>0</v>
      </c>
      <c r="AE370" s="405">
        <v>0</v>
      </c>
      <c r="AF370" s="385">
        <v>0</v>
      </c>
      <c r="AG370" s="385">
        <v>0</v>
      </c>
      <c r="AH370" s="385">
        <v>0</v>
      </c>
      <c r="AI370" s="385">
        <v>0</v>
      </c>
      <c r="AJ370" s="385">
        <v>0</v>
      </c>
      <c r="AK370" s="385">
        <v>0</v>
      </c>
      <c r="AL370" s="385">
        <v>0</v>
      </c>
      <c r="AM370" s="385">
        <v>0</v>
      </c>
      <c r="AN370" s="385">
        <v>0</v>
      </c>
      <c r="AO370" s="385">
        <v>0</v>
      </c>
      <c r="AP370" s="385">
        <v>0</v>
      </c>
      <c r="AQ370" s="385">
        <v>0</v>
      </c>
      <c r="AR370" s="385">
        <v>0</v>
      </c>
      <c r="AS370" s="385">
        <v>0</v>
      </c>
      <c r="AT370" s="385">
        <v>0</v>
      </c>
      <c r="AU370" s="385">
        <v>0</v>
      </c>
      <c r="AV370" s="385">
        <v>0</v>
      </c>
      <c r="AW370" s="406">
        <v>0</v>
      </c>
      <c r="AX370" s="407">
        <v>0</v>
      </c>
      <c r="AY370" s="407">
        <v>0</v>
      </c>
      <c r="AZ370" s="318">
        <f>SUM(Z370:AY371)</f>
        <v>0</v>
      </c>
      <c r="BA370" s="385">
        <v>0</v>
      </c>
      <c r="BB370" s="385">
        <v>0</v>
      </c>
      <c r="BC370" s="385">
        <v>0</v>
      </c>
      <c r="BD370" s="385">
        <v>0</v>
      </c>
      <c r="BE370" s="385">
        <v>0</v>
      </c>
      <c r="BF370" s="385">
        <v>0</v>
      </c>
      <c r="BG370" s="385">
        <v>0</v>
      </c>
      <c r="BH370" s="385">
        <v>0</v>
      </c>
      <c r="BI370" s="385">
        <v>0</v>
      </c>
      <c r="BJ370" s="385">
        <v>0</v>
      </c>
      <c r="BK370" s="385">
        <v>0</v>
      </c>
      <c r="BL370" s="406">
        <v>0</v>
      </c>
      <c r="BM370" s="385">
        <v>0</v>
      </c>
      <c r="BN370" s="406">
        <v>0</v>
      </c>
      <c r="BO370" s="385">
        <v>0</v>
      </c>
      <c r="BP370" s="385">
        <v>0</v>
      </c>
      <c r="BQ370" s="385">
        <v>0</v>
      </c>
      <c r="BR370" s="385">
        <v>0</v>
      </c>
      <c r="BS370" s="385">
        <v>0</v>
      </c>
      <c r="BT370" s="385">
        <v>0</v>
      </c>
      <c r="BU370" s="385">
        <f>SUM(BA370:BT370)</f>
        <v>0</v>
      </c>
      <c r="BV370" s="385">
        <f>+BU370+AZ370</f>
        <v>0</v>
      </c>
      <c r="BW370" s="863">
        <v>998640100</v>
      </c>
      <c r="BX370" s="385">
        <v>0</v>
      </c>
      <c r="BY370" s="385">
        <v>0</v>
      </c>
      <c r="BZ370" s="385">
        <v>0</v>
      </c>
      <c r="CA370" s="385">
        <v>0</v>
      </c>
      <c r="CB370" s="385">
        <v>0</v>
      </c>
      <c r="CC370" s="385">
        <v>0</v>
      </c>
      <c r="CD370" s="385">
        <v>0</v>
      </c>
      <c r="CE370" s="385">
        <v>0</v>
      </c>
      <c r="CF370" s="385">
        <v>0</v>
      </c>
      <c r="CG370" s="385">
        <v>0</v>
      </c>
      <c r="CH370" s="385">
        <v>797915241</v>
      </c>
      <c r="CI370" s="385">
        <v>23980659.00000003</v>
      </c>
      <c r="CJ370" s="385">
        <v>0</v>
      </c>
      <c r="CK370" s="385">
        <v>0</v>
      </c>
      <c r="CL370" s="385">
        <v>0</v>
      </c>
      <c r="CM370" s="385">
        <v>0</v>
      </c>
      <c r="CN370" s="385">
        <v>0</v>
      </c>
      <c r="CO370" s="385">
        <v>0</v>
      </c>
      <c r="CP370" s="385">
        <v>0</v>
      </c>
      <c r="CQ370" s="385">
        <v>0</v>
      </c>
      <c r="CR370" s="385">
        <v>0</v>
      </c>
      <c r="CS370" s="385">
        <v>0</v>
      </c>
      <c r="CT370" s="385">
        <v>0</v>
      </c>
      <c r="CU370" s="385">
        <v>0</v>
      </c>
      <c r="CV370" s="385">
        <v>0</v>
      </c>
      <c r="CW370" s="629">
        <f>SUM(BW370:CV370)</f>
        <v>1820536000</v>
      </c>
      <c r="CX370" s="629">
        <v>0</v>
      </c>
      <c r="CY370" s="629">
        <v>0</v>
      </c>
      <c r="CZ370" s="629">
        <v>0</v>
      </c>
      <c r="DA370" s="629">
        <v>0</v>
      </c>
      <c r="DB370" s="318">
        <f>SUM(CX370:DA370)</f>
        <v>0</v>
      </c>
      <c r="DC370" s="318">
        <f>+DB370+CW370</f>
        <v>1820536000</v>
      </c>
      <c r="DD370" s="318">
        <f>+DC370+BV370</f>
        <v>1820536000</v>
      </c>
      <c r="DE370" s="322">
        <f>ROUND(SUM(DD370),-3)</f>
        <v>1820536000</v>
      </c>
      <c r="DF370" s="322">
        <f>+DE370-DD370</f>
        <v>0</v>
      </c>
      <c r="DG370" s="223"/>
      <c r="DH370" s="324"/>
      <c r="DI370" s="167"/>
      <c r="DJ370" s="196">
        <f t="shared" si="527"/>
        <v>1820536000</v>
      </c>
      <c r="DK370" s="196">
        <f>+CK370+CL370+CM370+CN370</f>
        <v>0</v>
      </c>
      <c r="DL370" s="196">
        <f>+CO370</f>
        <v>0</v>
      </c>
      <c r="DM370" s="196">
        <f>+CP370</f>
        <v>0</v>
      </c>
      <c r="DN370" s="196">
        <f>+CQ370</f>
        <v>0</v>
      </c>
      <c r="DO370" s="196">
        <f>+CX370</f>
        <v>0</v>
      </c>
      <c r="DP370" s="196">
        <f>+CY370+CZ370+DA370</f>
        <v>0</v>
      </c>
      <c r="DQ370" s="196">
        <f>+CS370</f>
        <v>0</v>
      </c>
      <c r="DR370" s="196">
        <v>0</v>
      </c>
      <c r="DS370" s="196">
        <f>+CR370</f>
        <v>0</v>
      </c>
      <c r="DT370" s="196">
        <f>+CT370</f>
        <v>0</v>
      </c>
      <c r="DU370" s="196">
        <f>+CU370</f>
        <v>0</v>
      </c>
      <c r="DV370" s="196">
        <f>+CV370</f>
        <v>0</v>
      </c>
      <c r="DW370" s="196">
        <f>SUM(DJ370:DV370)</f>
        <v>1820536000</v>
      </c>
      <c r="DX370" s="196">
        <f>+Z370+AA370+AB370+AC370+AD370+AE370+AF370+AJ370+AK370+AL370+AM370+AN370+AO370+AP370+AQ370+AR370+AS370+AT370+AU370+AV370+BF370+AW370+AX370+AY370+BG370+BH370+BI370</f>
        <v>0</v>
      </c>
      <c r="DY370" s="196">
        <f>+AG370+AH370</f>
        <v>0</v>
      </c>
      <c r="DZ370" s="196">
        <f>+AH370</f>
        <v>0</v>
      </c>
      <c r="EA370" s="196">
        <f>+AI370</f>
        <v>0</v>
      </c>
      <c r="EB370" s="196">
        <f>+BA370</f>
        <v>0</v>
      </c>
      <c r="EC370" s="196">
        <f>+BJ370+BK370+BL370+BN370+BM370+BT370</f>
        <v>0</v>
      </c>
      <c r="ED370" s="196">
        <f>+BP370</f>
        <v>0</v>
      </c>
      <c r="EE370" s="196">
        <f>+BQ370</f>
        <v>0</v>
      </c>
      <c r="EF370" s="196">
        <f>+BO370</f>
        <v>0</v>
      </c>
      <c r="EG370" s="196">
        <f>+BB370+BC370</f>
        <v>0</v>
      </c>
      <c r="EH370" s="196">
        <f>+BD370</f>
        <v>0</v>
      </c>
      <c r="EI370" s="196">
        <f>+BE370</f>
        <v>0</v>
      </c>
      <c r="EJ370" s="196">
        <f>+BR370</f>
        <v>0</v>
      </c>
      <c r="EK370" s="196">
        <f>+BS370</f>
        <v>0</v>
      </c>
      <c r="EL370" s="196">
        <f>SUM(DX370:EK370)</f>
        <v>0</v>
      </c>
      <c r="EM370" s="169">
        <f>+EL370+DW370</f>
        <v>1820536000</v>
      </c>
      <c r="EN370" s="325">
        <f>+EM370-DD370</f>
        <v>0</v>
      </c>
    </row>
    <row r="371" spans="1:144" ht="12" hidden="1" customHeight="1">
      <c r="A371" s="147">
        <v>0</v>
      </c>
      <c r="B371" s="66" t="s">
        <v>419</v>
      </c>
      <c r="C371" s="66"/>
      <c r="D371" s="67"/>
      <c r="E371" s="68"/>
      <c r="F371" s="69"/>
      <c r="G371" s="70"/>
      <c r="H371" s="71"/>
      <c r="I371" s="327"/>
      <c r="J371" s="189"/>
      <c r="K371" s="71"/>
      <c r="L371" s="189"/>
      <c r="M371" s="190"/>
      <c r="N371" s="189"/>
      <c r="O371" s="189"/>
      <c r="P371" s="190"/>
      <c r="Q371" s="190"/>
      <c r="R371" s="190"/>
      <c r="S371" s="190"/>
      <c r="T371" s="190"/>
      <c r="U371" s="191"/>
      <c r="V371" s="190"/>
      <c r="W371" s="192"/>
      <c r="X371" s="193"/>
      <c r="Y371" s="75"/>
      <c r="Z371" s="371"/>
      <c r="AA371" s="371"/>
      <c r="AB371" s="371"/>
      <c r="AC371" s="371"/>
      <c r="AD371" s="371"/>
      <c r="AE371" s="401"/>
      <c r="AF371" s="371"/>
      <c r="AG371" s="371"/>
      <c r="AH371" s="371"/>
      <c r="AI371" s="371"/>
      <c r="AJ371" s="371"/>
      <c r="AK371" s="371"/>
      <c r="AL371" s="371"/>
      <c r="AM371" s="371"/>
      <c r="AN371" s="371"/>
      <c r="AO371" s="371"/>
      <c r="AP371" s="371"/>
      <c r="AQ371" s="371"/>
      <c r="AR371" s="371"/>
      <c r="AS371" s="371"/>
      <c r="AT371" s="371"/>
      <c r="AU371" s="371"/>
      <c r="AV371" s="371"/>
      <c r="AW371" s="371"/>
      <c r="AZ371" s="371"/>
      <c r="BA371" s="371"/>
      <c r="BB371" s="371"/>
      <c r="BC371" s="371"/>
      <c r="BD371" s="371"/>
      <c r="BE371" s="371"/>
      <c r="BF371" s="371"/>
      <c r="BG371" s="371"/>
      <c r="BH371" s="371"/>
      <c r="BI371" s="371"/>
      <c r="BJ371" s="371"/>
      <c r="BK371" s="371"/>
      <c r="BM371" s="371"/>
      <c r="BO371" s="371"/>
      <c r="BP371" s="371"/>
      <c r="BQ371" s="371"/>
      <c r="BR371" s="371"/>
      <c r="BS371" s="371"/>
      <c r="BT371" s="371"/>
      <c r="BU371" s="371"/>
      <c r="BV371" s="371"/>
      <c r="BW371" s="862"/>
      <c r="BX371" s="371"/>
      <c r="BY371" s="371"/>
      <c r="BZ371" s="371"/>
      <c r="CA371" s="371"/>
      <c r="CB371" s="371"/>
      <c r="CC371" s="371"/>
      <c r="CD371" s="371"/>
      <c r="CE371" s="371"/>
      <c r="CF371" s="371"/>
      <c r="CG371" s="371"/>
      <c r="CH371" s="371"/>
      <c r="CI371" s="371"/>
      <c r="CJ371" s="371"/>
      <c r="CK371" s="371"/>
      <c r="CL371" s="386"/>
      <c r="CM371" s="386"/>
      <c r="CN371" s="386"/>
      <c r="CO371" s="386"/>
      <c r="CP371" s="386"/>
      <c r="CQ371" s="386"/>
      <c r="CR371" s="386"/>
      <c r="CS371" s="386"/>
      <c r="CT371" s="386"/>
      <c r="CU371" s="386"/>
      <c r="CV371" s="386"/>
      <c r="CW371" s="386"/>
      <c r="CX371" s="386"/>
      <c r="CY371" s="386"/>
      <c r="CZ371" s="386"/>
      <c r="DA371" s="386"/>
      <c r="DB371" s="386"/>
      <c r="DC371" s="386"/>
      <c r="DD371" s="386"/>
      <c r="DE371" s="96"/>
      <c r="DF371" s="96"/>
      <c r="DG371" s="166"/>
      <c r="DH371" s="195"/>
      <c r="DI371" s="88"/>
      <c r="DJ371" s="75">
        <f t="shared" si="527"/>
        <v>0</v>
      </c>
      <c r="DK371" s="75"/>
      <c r="DL371" s="75">
        <f>+CN371+CO371</f>
        <v>0</v>
      </c>
      <c r="DM371" s="75">
        <f>+CO371+CP371</f>
        <v>0</v>
      </c>
      <c r="DN371" s="75">
        <f>+CP371+CQ371</f>
        <v>0</v>
      </c>
      <c r="DO371" s="75"/>
      <c r="DP371" s="75"/>
      <c r="DQ371" s="75"/>
      <c r="DR371" s="75"/>
      <c r="DS371" s="75"/>
      <c r="DT371" s="75"/>
      <c r="DU371" s="75"/>
      <c r="DV371" s="75"/>
      <c r="DW371" s="75"/>
      <c r="DX371" s="75">
        <f>+Z371+AA371+AB371+AC371+AD371+AF371+AJ371+AK371+AL371+AM371+AN371+AO371+AP371+AQ371+AR371+AS371+AT371+AU371+AV371+BF371+BG371+BH371+BI371+BT371</f>
        <v>0</v>
      </c>
      <c r="DY371" s="75"/>
      <c r="DZ371" s="75"/>
      <c r="EA371" s="75"/>
      <c r="EB371" s="75"/>
      <c r="EC371" s="75"/>
      <c r="ED371" s="75"/>
      <c r="EE371" s="75"/>
      <c r="EF371" s="75"/>
      <c r="EG371" s="75"/>
      <c r="EH371" s="75"/>
      <c r="EI371" s="75"/>
      <c r="EJ371" s="75"/>
      <c r="EK371" s="75">
        <f>+BS371</f>
        <v>0</v>
      </c>
      <c r="EL371" s="75"/>
      <c r="EM371" s="75"/>
      <c r="EN371" s="75">
        <f>+EM371-DD371</f>
        <v>0</v>
      </c>
    </row>
    <row r="372" spans="1:144" s="326" customFormat="1" ht="24.75" hidden="1" customHeight="1">
      <c r="A372" s="305" t="s">
        <v>836</v>
      </c>
      <c r="B372" s="306" t="s">
        <v>419</v>
      </c>
      <c r="C372" s="307" t="s">
        <v>815</v>
      </c>
      <c r="D372" s="308" t="s">
        <v>316</v>
      </c>
      <c r="E372" s="308" t="s">
        <v>318</v>
      </c>
      <c r="F372" s="309" t="s">
        <v>827</v>
      </c>
      <c r="G372" s="310" t="str">
        <f>MID(F372,14,7)</f>
        <v>1905036</v>
      </c>
      <c r="H372" s="305" t="s">
        <v>828</v>
      </c>
      <c r="I372" s="311">
        <f>+G372-H372</f>
        <v>0</v>
      </c>
      <c r="J372" s="305" t="s">
        <v>538</v>
      </c>
      <c r="K372" s="358" t="s">
        <v>829</v>
      </c>
      <c r="L372" s="312" t="s">
        <v>823</v>
      </c>
      <c r="M372" s="305" t="s">
        <v>836</v>
      </c>
      <c r="N372" s="312" t="s">
        <v>319</v>
      </c>
      <c r="O372" s="312" t="s">
        <v>825</v>
      </c>
      <c r="P372" s="314" t="str">
        <f>MID(C372,1,7)</f>
        <v>O230117</v>
      </c>
      <c r="Q372" s="314" t="str">
        <f>MID(H372,1,4)</f>
        <v>1905</v>
      </c>
      <c r="R372" s="314" t="str">
        <f>MID(C372,14,8)</f>
        <v>20240195</v>
      </c>
      <c r="S372" s="314" t="str">
        <f>MID(O372,1,2)</f>
        <v>28</v>
      </c>
      <c r="T372" s="314" t="str">
        <f>MID(H372,5,3)</f>
        <v>036</v>
      </c>
      <c r="U372" s="312" t="str">
        <f>CONCATENATE(P372,Q372,R372,S372,T372)</f>
        <v>O23011719052024019528036</v>
      </c>
      <c r="V372" s="315" t="s">
        <v>345</v>
      </c>
      <c r="W372" s="308" t="s">
        <v>543</v>
      </c>
      <c r="X372" s="316">
        <v>10</v>
      </c>
      <c r="Y372" s="317" t="s">
        <v>831</v>
      </c>
      <c r="Z372" s="385">
        <v>0</v>
      </c>
      <c r="AA372" s="385">
        <v>0</v>
      </c>
      <c r="AB372" s="385">
        <v>0</v>
      </c>
      <c r="AC372" s="385">
        <v>0</v>
      </c>
      <c r="AD372" s="385">
        <v>0</v>
      </c>
      <c r="AE372" s="405">
        <v>0</v>
      </c>
      <c r="AF372" s="385">
        <v>0</v>
      </c>
      <c r="AG372" s="385">
        <v>0</v>
      </c>
      <c r="AH372" s="385">
        <v>0</v>
      </c>
      <c r="AI372" s="385">
        <v>0</v>
      </c>
      <c r="AJ372" s="385">
        <v>0</v>
      </c>
      <c r="AK372" s="385">
        <v>0</v>
      </c>
      <c r="AL372" s="385">
        <v>0</v>
      </c>
      <c r="AM372" s="385">
        <v>0</v>
      </c>
      <c r="AN372" s="385">
        <v>0</v>
      </c>
      <c r="AO372" s="385">
        <v>0</v>
      </c>
      <c r="AP372" s="385">
        <v>0</v>
      </c>
      <c r="AQ372" s="385">
        <v>0</v>
      </c>
      <c r="AR372" s="385">
        <v>0</v>
      </c>
      <c r="AS372" s="385">
        <v>0</v>
      </c>
      <c r="AT372" s="385">
        <v>0</v>
      </c>
      <c r="AU372" s="385">
        <v>0</v>
      </c>
      <c r="AV372" s="385">
        <v>0</v>
      </c>
      <c r="AW372" s="406">
        <v>0</v>
      </c>
      <c r="AX372" s="407">
        <v>0</v>
      </c>
      <c r="AY372" s="407">
        <v>0</v>
      </c>
      <c r="AZ372" s="318">
        <f>SUM(Z372:AY373)</f>
        <v>0</v>
      </c>
      <c r="BA372" s="385">
        <v>0</v>
      </c>
      <c r="BB372" s="385">
        <v>0</v>
      </c>
      <c r="BC372" s="385">
        <v>0</v>
      </c>
      <c r="BD372" s="385">
        <v>0</v>
      </c>
      <c r="BE372" s="385">
        <v>0</v>
      </c>
      <c r="BF372" s="385">
        <v>0</v>
      </c>
      <c r="BG372" s="385">
        <v>0</v>
      </c>
      <c r="BH372" s="385">
        <v>0</v>
      </c>
      <c r="BI372" s="385">
        <v>0</v>
      </c>
      <c r="BJ372" s="385">
        <v>0</v>
      </c>
      <c r="BK372" s="385">
        <v>0</v>
      </c>
      <c r="BL372" s="406">
        <v>0</v>
      </c>
      <c r="BM372" s="385">
        <v>0</v>
      </c>
      <c r="BN372" s="406">
        <v>0</v>
      </c>
      <c r="BO372" s="385">
        <v>0</v>
      </c>
      <c r="BP372" s="385">
        <v>0</v>
      </c>
      <c r="BQ372" s="385">
        <v>0</v>
      </c>
      <c r="BR372" s="385">
        <v>0</v>
      </c>
      <c r="BS372" s="385">
        <v>0</v>
      </c>
      <c r="BT372" s="385">
        <v>0</v>
      </c>
      <c r="BU372" s="385">
        <f>SUM(BA372:BT372)</f>
        <v>0</v>
      </c>
      <c r="BV372" s="385">
        <f>+BU372+AZ372</f>
        <v>0</v>
      </c>
      <c r="BW372" s="863">
        <v>5000000</v>
      </c>
      <c r="BX372" s="385">
        <v>0</v>
      </c>
      <c r="BY372" s="385">
        <v>0</v>
      </c>
      <c r="BZ372" s="385">
        <v>0</v>
      </c>
      <c r="CA372" s="385">
        <v>0</v>
      </c>
      <c r="CB372" s="385">
        <v>0</v>
      </c>
      <c r="CC372" s="385">
        <v>0</v>
      </c>
      <c r="CD372" s="385">
        <v>0</v>
      </c>
      <c r="CE372" s="385">
        <v>0</v>
      </c>
      <c r="CF372" s="385">
        <v>0</v>
      </c>
      <c r="CG372" s="385">
        <v>0</v>
      </c>
      <c r="CH372" s="385">
        <v>2110903539</v>
      </c>
      <c r="CI372" s="385">
        <v>66493461</v>
      </c>
      <c r="CJ372" s="385">
        <v>0</v>
      </c>
      <c r="CK372" s="385">
        <v>0</v>
      </c>
      <c r="CL372" s="385">
        <v>0</v>
      </c>
      <c r="CM372" s="385">
        <v>0</v>
      </c>
      <c r="CN372" s="385">
        <v>0</v>
      </c>
      <c r="CO372" s="385">
        <v>0</v>
      </c>
      <c r="CP372" s="385">
        <v>0</v>
      </c>
      <c r="CQ372" s="385">
        <v>0</v>
      </c>
      <c r="CR372" s="385">
        <v>0</v>
      </c>
      <c r="CS372" s="385">
        <v>0</v>
      </c>
      <c r="CT372" s="385">
        <v>0</v>
      </c>
      <c r="CU372" s="385">
        <v>0</v>
      </c>
      <c r="CV372" s="385">
        <v>0</v>
      </c>
      <c r="CW372" s="629">
        <f>SUM(BW372:CV372)</f>
        <v>2182397000</v>
      </c>
      <c r="CX372" s="629">
        <v>0</v>
      </c>
      <c r="CY372" s="629">
        <v>0</v>
      </c>
      <c r="CZ372" s="629">
        <v>0</v>
      </c>
      <c r="DA372" s="629">
        <v>0</v>
      </c>
      <c r="DB372" s="318">
        <f>SUM(CX372:DA372)</f>
        <v>0</v>
      </c>
      <c r="DC372" s="318">
        <f>+DB372+CW372</f>
        <v>2182397000</v>
      </c>
      <c r="DD372" s="318">
        <f>+DC372+BV372</f>
        <v>2182397000</v>
      </c>
      <c r="DE372" s="322">
        <f>ROUND(SUM(DD372),-3)</f>
        <v>2182397000</v>
      </c>
      <c r="DF372" s="322">
        <f>+DE372-DD372</f>
        <v>0</v>
      </c>
      <c r="DG372" s="223"/>
      <c r="DH372" s="324"/>
      <c r="DI372" s="167"/>
      <c r="DJ372" s="196">
        <f t="shared" si="527"/>
        <v>2182397000</v>
      </c>
      <c r="DK372" s="196">
        <f>+CK372+CL372+CM372+CN372</f>
        <v>0</v>
      </c>
      <c r="DL372" s="196">
        <f>+CO372</f>
        <v>0</v>
      </c>
      <c r="DM372" s="196">
        <f>+CP372</f>
        <v>0</v>
      </c>
      <c r="DN372" s="196">
        <f>+CQ372</f>
        <v>0</v>
      </c>
      <c r="DO372" s="196">
        <f>+CX372</f>
        <v>0</v>
      </c>
      <c r="DP372" s="196">
        <f>+CY372+CZ372+DA372</f>
        <v>0</v>
      </c>
      <c r="DQ372" s="196">
        <f>+CS372</f>
        <v>0</v>
      </c>
      <c r="DR372" s="196">
        <v>0</v>
      </c>
      <c r="DS372" s="196">
        <f>+CR372</f>
        <v>0</v>
      </c>
      <c r="DT372" s="196">
        <f>+CT372</f>
        <v>0</v>
      </c>
      <c r="DU372" s="196">
        <f>+CU372</f>
        <v>0</v>
      </c>
      <c r="DV372" s="196">
        <f>+CV372</f>
        <v>0</v>
      </c>
      <c r="DW372" s="196">
        <f>SUM(DJ372:DV372)</f>
        <v>2182397000</v>
      </c>
      <c r="DX372" s="196">
        <f>+Z372+AA372+AB372+AC372+AD372+AE372+AF372+AJ372+AK372+AL372+AM372+AN372+AO372+AP372+AQ372+AR372+AS372+AT372+AU372+AV372+BF372+AW372+AX372+AY372+BG372+BH372+BI372</f>
        <v>0</v>
      </c>
      <c r="DY372" s="196">
        <f>+AG372+AH372</f>
        <v>0</v>
      </c>
      <c r="DZ372" s="196">
        <f>+AH372</f>
        <v>0</v>
      </c>
      <c r="EA372" s="196">
        <f>+AI372</f>
        <v>0</v>
      </c>
      <c r="EB372" s="196">
        <f>+BA372</f>
        <v>0</v>
      </c>
      <c r="EC372" s="196">
        <f>+BJ372+BK372+BL372+BN372+BM372+BT372</f>
        <v>0</v>
      </c>
      <c r="ED372" s="196">
        <f>+BP372</f>
        <v>0</v>
      </c>
      <c r="EE372" s="196">
        <f>+BQ372</f>
        <v>0</v>
      </c>
      <c r="EF372" s="196">
        <f>+BO372</f>
        <v>0</v>
      </c>
      <c r="EG372" s="196">
        <f>+BB372+BC372</f>
        <v>0</v>
      </c>
      <c r="EH372" s="196">
        <f>+BD372</f>
        <v>0</v>
      </c>
      <c r="EI372" s="196">
        <f>+BE372</f>
        <v>0</v>
      </c>
      <c r="EJ372" s="196">
        <f>+BR372</f>
        <v>0</v>
      </c>
      <c r="EK372" s="196">
        <f>+BS372</f>
        <v>0</v>
      </c>
      <c r="EL372" s="196">
        <f>SUM(DX372:EK372)</f>
        <v>0</v>
      </c>
      <c r="EM372" s="169">
        <f>+EL372+DW372</f>
        <v>2182397000</v>
      </c>
      <c r="EN372" s="325">
        <f>+EM372-DD372</f>
        <v>0</v>
      </c>
    </row>
    <row r="373" spans="1:144" ht="12" hidden="1" customHeight="1">
      <c r="A373" s="372"/>
      <c r="B373" s="373"/>
      <c r="C373" s="374"/>
      <c r="D373" s="375"/>
      <c r="E373" s="375"/>
      <c r="F373" s="309"/>
      <c r="G373" s="390"/>
      <c r="H373" s="372"/>
      <c r="I373" s="372"/>
      <c r="J373" s="372"/>
      <c r="K373" s="372"/>
      <c r="L373" s="376"/>
      <c r="M373" s="372"/>
      <c r="N373" s="376"/>
      <c r="O373" s="376"/>
      <c r="P373" s="376"/>
      <c r="Q373" s="376"/>
      <c r="R373" s="376"/>
      <c r="S373" s="376"/>
      <c r="T373" s="376"/>
      <c r="U373" s="312"/>
      <c r="V373" s="378"/>
      <c r="W373" s="375"/>
      <c r="X373" s="379"/>
      <c r="Y373" s="380"/>
      <c r="Z373" s="399"/>
      <c r="AA373" s="399"/>
      <c r="AB373" s="399"/>
      <c r="AC373" s="399"/>
      <c r="AD373" s="399"/>
      <c r="AE373" s="635"/>
      <c r="AF373" s="399"/>
      <c r="AG373" s="399"/>
      <c r="AH373" s="399"/>
      <c r="AI373" s="399"/>
      <c r="AJ373" s="399"/>
      <c r="AK373" s="399"/>
      <c r="AL373" s="399"/>
      <c r="AM373" s="399"/>
      <c r="AN373" s="399"/>
      <c r="AO373" s="399"/>
      <c r="AP373" s="399"/>
      <c r="AQ373" s="399"/>
      <c r="AR373" s="399"/>
      <c r="AS373" s="399"/>
      <c r="AT373" s="399"/>
      <c r="AU373" s="399"/>
      <c r="AV373" s="399"/>
      <c r="AW373" s="399"/>
      <c r="AX373" s="636"/>
      <c r="AY373" s="636"/>
      <c r="AZ373" s="399"/>
      <c r="BA373" s="399"/>
      <c r="BB373" s="399"/>
      <c r="BC373" s="399"/>
      <c r="BD373" s="399"/>
      <c r="BE373" s="399"/>
      <c r="BF373" s="399"/>
      <c r="BG373" s="399"/>
      <c r="BH373" s="399"/>
      <c r="BI373" s="399"/>
      <c r="BJ373" s="399"/>
      <c r="BK373" s="399"/>
      <c r="BL373" s="637"/>
      <c r="BM373" s="399"/>
      <c r="BN373" s="637"/>
      <c r="BO373" s="399"/>
      <c r="BP373" s="399"/>
      <c r="BQ373" s="399"/>
      <c r="BR373" s="399"/>
      <c r="BS373" s="399"/>
      <c r="BT373" s="399"/>
      <c r="BU373" s="399"/>
      <c r="BV373" s="399"/>
      <c r="BW373" s="877"/>
      <c r="BX373" s="399">
        <f>+BW367-21023916000</f>
        <v>-9200176900</v>
      </c>
      <c r="BY373" s="399"/>
      <c r="BZ373" s="399"/>
      <c r="CA373" s="399"/>
      <c r="CB373" s="399"/>
      <c r="CC373" s="399"/>
      <c r="CD373" s="399"/>
      <c r="CE373" s="399"/>
      <c r="CF373" s="399"/>
      <c r="CG373" s="399"/>
      <c r="CH373" s="399"/>
      <c r="CI373" s="399"/>
      <c r="CJ373" s="399"/>
      <c r="CK373" s="399"/>
      <c r="CL373" s="399"/>
      <c r="CM373" s="399"/>
      <c r="CN373" s="399"/>
      <c r="CO373" s="399"/>
      <c r="CP373" s="399"/>
      <c r="CQ373" s="399"/>
      <c r="CR373" s="399"/>
      <c r="CS373" s="399"/>
      <c r="CT373" s="399"/>
      <c r="CU373" s="399"/>
      <c r="CV373" s="399"/>
      <c r="CW373" s="399"/>
      <c r="CX373" s="399"/>
      <c r="CY373" s="399"/>
      <c r="CZ373" s="399"/>
      <c r="DA373" s="399"/>
      <c r="DB373" s="388"/>
      <c r="DC373" s="399"/>
      <c r="DD373" s="399"/>
      <c r="DE373" s="382"/>
      <c r="DF373" s="382"/>
      <c r="DG373" s="166"/>
      <c r="DH373" s="324"/>
      <c r="DI373" s="383"/>
      <c r="DJ373" s="381">
        <f t="shared" si="527"/>
        <v>-9200176900</v>
      </c>
      <c r="DK373" s="381"/>
      <c r="DL373" s="381">
        <f>+CN373+CO373</f>
        <v>0</v>
      </c>
      <c r="DM373" s="381">
        <f>+CO373+CP373</f>
        <v>0</v>
      </c>
      <c r="DN373" s="381">
        <f>+CP373+CQ373</f>
        <v>0</v>
      </c>
      <c r="DO373" s="381"/>
      <c r="DP373" s="381"/>
      <c r="DQ373" s="381"/>
      <c r="DR373" s="381"/>
      <c r="DS373" s="381"/>
      <c r="DT373" s="381"/>
      <c r="DU373" s="381"/>
      <c r="DV373" s="381"/>
      <c r="DW373" s="381"/>
      <c r="DX373" s="381"/>
      <c r="DY373" s="381"/>
      <c r="DZ373" s="381"/>
      <c r="EA373" s="381"/>
      <c r="EB373" s="381"/>
      <c r="EC373" s="381"/>
      <c r="ED373" s="381"/>
      <c r="EE373" s="381"/>
      <c r="EF373" s="381"/>
      <c r="EG373" s="381"/>
      <c r="EH373" s="381"/>
      <c r="EI373" s="381"/>
      <c r="EJ373" s="381"/>
      <c r="EK373" s="381"/>
      <c r="EL373" s="381"/>
      <c r="EM373" s="381"/>
      <c r="EN373" s="384"/>
    </row>
    <row r="374" spans="1:144" s="326" customFormat="1" ht="24.75" hidden="1" customHeight="1">
      <c r="A374" s="305" t="s">
        <v>837</v>
      </c>
      <c r="B374" s="306" t="s">
        <v>419</v>
      </c>
      <c r="C374" s="307" t="s">
        <v>815</v>
      </c>
      <c r="D374" s="308" t="s">
        <v>316</v>
      </c>
      <c r="E374" s="308" t="s">
        <v>318</v>
      </c>
      <c r="F374" s="309" t="s">
        <v>827</v>
      </c>
      <c r="G374" s="310" t="str">
        <f>MID(F374,14,7)</f>
        <v>1905036</v>
      </c>
      <c r="H374" s="305" t="s">
        <v>828</v>
      </c>
      <c r="I374" s="311">
        <f>+G374-H374</f>
        <v>0</v>
      </c>
      <c r="J374" s="305" t="s">
        <v>538</v>
      </c>
      <c r="K374" s="358" t="s">
        <v>829</v>
      </c>
      <c r="L374" s="312" t="s">
        <v>823</v>
      </c>
      <c r="M374" s="312" t="s">
        <v>837</v>
      </c>
      <c r="N374" s="314" t="s">
        <v>838</v>
      </c>
      <c r="O374" s="314" t="s">
        <v>825</v>
      </c>
      <c r="P374" s="314" t="str">
        <f>MID(C374,1,7)</f>
        <v>O230117</v>
      </c>
      <c r="Q374" s="314" t="str">
        <f>MID(H374,1,4)</f>
        <v>1905</v>
      </c>
      <c r="R374" s="314" t="str">
        <f>MID(C374,14,8)</f>
        <v>20240195</v>
      </c>
      <c r="S374" s="312" t="str">
        <f>MID(O374,1,2)</f>
        <v>28</v>
      </c>
      <c r="T374" s="315" t="str">
        <f>MID(H374,5,3)</f>
        <v>036</v>
      </c>
      <c r="U374" s="308" t="str">
        <f>CONCATENATE(P374,Q374,R374,S374,T374)</f>
        <v>O23011719052024019528036</v>
      </c>
      <c r="V374" s="316" t="s">
        <v>345</v>
      </c>
      <c r="W374" s="317" t="s">
        <v>543</v>
      </c>
      <c r="X374" s="385">
        <v>10</v>
      </c>
      <c r="Y374" s="385" t="s">
        <v>831</v>
      </c>
      <c r="Z374" s="385">
        <v>0</v>
      </c>
      <c r="AA374" s="385">
        <v>0</v>
      </c>
      <c r="AB374" s="385">
        <v>0</v>
      </c>
      <c r="AC374" s="385">
        <v>0</v>
      </c>
      <c r="AD374" s="385">
        <v>0</v>
      </c>
      <c r="AE374" s="405">
        <v>0</v>
      </c>
      <c r="AF374" s="385">
        <v>0</v>
      </c>
      <c r="AG374" s="385">
        <v>0</v>
      </c>
      <c r="AH374" s="385">
        <v>0</v>
      </c>
      <c r="AI374" s="385">
        <v>0</v>
      </c>
      <c r="AJ374" s="385">
        <v>0</v>
      </c>
      <c r="AK374" s="385">
        <v>0</v>
      </c>
      <c r="AL374" s="385">
        <v>0</v>
      </c>
      <c r="AM374" s="385">
        <v>0</v>
      </c>
      <c r="AN374" s="385">
        <v>0</v>
      </c>
      <c r="AO374" s="385">
        <v>0</v>
      </c>
      <c r="AP374" s="385">
        <v>0</v>
      </c>
      <c r="AQ374" s="385">
        <v>0</v>
      </c>
      <c r="AR374" s="385">
        <v>0</v>
      </c>
      <c r="AS374" s="385">
        <v>0</v>
      </c>
      <c r="AT374" s="385">
        <v>0</v>
      </c>
      <c r="AU374" s="385">
        <v>0</v>
      </c>
      <c r="AV374" s="385">
        <v>0</v>
      </c>
      <c r="AW374" s="406">
        <v>0</v>
      </c>
      <c r="AX374" s="407">
        <v>0</v>
      </c>
      <c r="AY374" s="407">
        <v>0</v>
      </c>
      <c r="AZ374" s="318">
        <f>SUM(Z374:AY375)</f>
        <v>0</v>
      </c>
      <c r="BA374" s="385">
        <v>0</v>
      </c>
      <c r="BB374" s="385">
        <v>0</v>
      </c>
      <c r="BC374" s="385">
        <v>0</v>
      </c>
      <c r="BD374" s="385">
        <v>0</v>
      </c>
      <c r="BE374" s="385">
        <v>0</v>
      </c>
      <c r="BF374" s="385">
        <v>0</v>
      </c>
      <c r="BG374" s="385">
        <v>0</v>
      </c>
      <c r="BH374" s="385">
        <v>0</v>
      </c>
      <c r="BI374" s="385">
        <v>0</v>
      </c>
      <c r="BJ374" s="385">
        <v>0</v>
      </c>
      <c r="BK374" s="385">
        <v>0</v>
      </c>
      <c r="BL374" s="406">
        <v>0</v>
      </c>
      <c r="BM374" s="385">
        <v>0</v>
      </c>
      <c r="BN374" s="406">
        <v>0</v>
      </c>
      <c r="BO374" s="385">
        <v>0</v>
      </c>
      <c r="BP374" s="385">
        <v>0</v>
      </c>
      <c r="BQ374" s="385">
        <v>0</v>
      </c>
      <c r="BR374" s="385">
        <v>0</v>
      </c>
      <c r="BS374" s="385">
        <v>0</v>
      </c>
      <c r="BT374" s="385">
        <v>0</v>
      </c>
      <c r="BU374" s="385">
        <f>SUM(BA374:BT374)</f>
        <v>0</v>
      </c>
      <c r="BV374" s="385">
        <f>+BU374+AZ374</f>
        <v>0</v>
      </c>
      <c r="BW374" s="863">
        <v>200000000</v>
      </c>
      <c r="BX374" s="385">
        <v>0</v>
      </c>
      <c r="BY374" s="385">
        <v>0</v>
      </c>
      <c r="BZ374" s="385">
        <v>0</v>
      </c>
      <c r="CA374" s="385">
        <v>0</v>
      </c>
      <c r="CB374" s="385">
        <v>0</v>
      </c>
      <c r="CC374" s="385">
        <v>0</v>
      </c>
      <c r="CD374" s="385">
        <v>0</v>
      </c>
      <c r="CE374" s="385">
        <v>0</v>
      </c>
      <c r="CF374" s="385">
        <v>0</v>
      </c>
      <c r="CG374" s="385">
        <v>0</v>
      </c>
      <c r="CH374" s="385">
        <v>0</v>
      </c>
      <c r="CI374" s="385">
        <v>0</v>
      </c>
      <c r="CJ374" s="385">
        <v>0</v>
      </c>
      <c r="CK374" s="385">
        <v>0</v>
      </c>
      <c r="CL374" s="385">
        <v>0</v>
      </c>
      <c r="CM374" s="385">
        <v>0</v>
      </c>
      <c r="CN374" s="385">
        <v>0</v>
      </c>
      <c r="CO374" s="385">
        <v>0</v>
      </c>
      <c r="CP374" s="385">
        <v>0</v>
      </c>
      <c r="CQ374" s="385">
        <v>0</v>
      </c>
      <c r="CR374" s="385">
        <v>0</v>
      </c>
      <c r="CS374" s="385">
        <v>0</v>
      </c>
      <c r="CT374" s="385">
        <v>0</v>
      </c>
      <c r="CU374" s="385">
        <v>0</v>
      </c>
      <c r="CV374" s="385">
        <v>0</v>
      </c>
      <c r="CW374" s="629">
        <f>SUM(BW374:CV374)</f>
        <v>200000000</v>
      </c>
      <c r="CX374" s="629">
        <v>0</v>
      </c>
      <c r="CY374" s="629">
        <v>0</v>
      </c>
      <c r="CZ374" s="629">
        <v>0</v>
      </c>
      <c r="DA374" s="629">
        <v>0</v>
      </c>
      <c r="DB374" s="318">
        <f>SUM(CX374:DA374)</f>
        <v>0</v>
      </c>
      <c r="DC374" s="318">
        <f>+DB374+CW374</f>
        <v>200000000</v>
      </c>
      <c r="DD374" s="318">
        <f>+DC374+BV374</f>
        <v>200000000</v>
      </c>
      <c r="DE374" s="322">
        <f>ROUND(SUM(DD374),-3)</f>
        <v>200000000</v>
      </c>
      <c r="DF374" s="322">
        <f>+DE374-DD374</f>
        <v>0</v>
      </c>
      <c r="DG374" s="223"/>
      <c r="DH374" s="324"/>
      <c r="DI374" s="167"/>
      <c r="DJ374" s="196">
        <f t="shared" si="527"/>
        <v>200000000</v>
      </c>
      <c r="DK374" s="196">
        <f>+CK374+CL374+CM374+CN374</f>
        <v>0</v>
      </c>
      <c r="DL374" s="196">
        <f>+CO374</f>
        <v>0</v>
      </c>
      <c r="DM374" s="196">
        <f>+CP374</f>
        <v>0</v>
      </c>
      <c r="DN374" s="196">
        <f>+CQ374</f>
        <v>0</v>
      </c>
      <c r="DO374" s="196">
        <f>+CX374</f>
        <v>0</v>
      </c>
      <c r="DP374" s="196">
        <f>+CY374+CZ374+DA374</f>
        <v>0</v>
      </c>
      <c r="DQ374" s="196">
        <f>+CS374</f>
        <v>0</v>
      </c>
      <c r="DR374" s="196">
        <v>0</v>
      </c>
      <c r="DS374" s="196">
        <f>+CR374</f>
        <v>0</v>
      </c>
      <c r="DT374" s="196">
        <f>+CT374</f>
        <v>0</v>
      </c>
      <c r="DU374" s="196">
        <f>+CU374</f>
        <v>0</v>
      </c>
      <c r="DV374" s="196">
        <f>+CV374</f>
        <v>0</v>
      </c>
      <c r="DW374" s="196">
        <f>SUM(DJ374:DV374)</f>
        <v>200000000</v>
      </c>
      <c r="DX374" s="196">
        <f>+Z374+AA374+AB374+AC374+AD374+AE374+AF374+AJ374+AK374+AL374+AM374+AN374+AO374+AP374+AQ374+AR374+AS374+AT374+AU374+AV374+BF374+AW374+AX374+AY374+BG374+BH374+BI374</f>
        <v>0</v>
      </c>
      <c r="DY374" s="196">
        <f>+AG374+AH374</f>
        <v>0</v>
      </c>
      <c r="DZ374" s="196">
        <f>+AH374</f>
        <v>0</v>
      </c>
      <c r="EA374" s="196">
        <f>+AI374</f>
        <v>0</v>
      </c>
      <c r="EB374" s="196">
        <f>+BA374</f>
        <v>0</v>
      </c>
      <c r="EC374" s="196">
        <f>+BJ374+BK374+BL374+BN374+BM374+BT374</f>
        <v>0</v>
      </c>
      <c r="ED374" s="196">
        <f>+BP374</f>
        <v>0</v>
      </c>
      <c r="EE374" s="196">
        <f>+BQ374</f>
        <v>0</v>
      </c>
      <c r="EF374" s="196">
        <f>+BO374</f>
        <v>0</v>
      </c>
      <c r="EG374" s="196">
        <f>+BB374+BC374</f>
        <v>0</v>
      </c>
      <c r="EH374" s="196">
        <f>+BD374</f>
        <v>0</v>
      </c>
      <c r="EI374" s="196">
        <f>+BE374</f>
        <v>0</v>
      </c>
      <c r="EJ374" s="196">
        <f>+BR374</f>
        <v>0</v>
      </c>
      <c r="EK374" s="196">
        <f>+BS374</f>
        <v>0</v>
      </c>
      <c r="EL374" s="196">
        <f>SUM(DX374:EK374)</f>
        <v>0</v>
      </c>
      <c r="EM374" s="169">
        <f>+EL374+DW374</f>
        <v>200000000</v>
      </c>
      <c r="EN374" s="630">
        <f>+EM374-DD374</f>
        <v>0</v>
      </c>
    </row>
    <row r="375" spans="1:144" ht="12" hidden="1" customHeight="1">
      <c r="A375" s="147">
        <v>0</v>
      </c>
      <c r="B375" s="66" t="s">
        <v>419</v>
      </c>
      <c r="C375" s="66"/>
      <c r="D375" s="67"/>
      <c r="E375" s="68"/>
      <c r="F375" s="69"/>
      <c r="G375" s="70"/>
      <c r="H375" s="71"/>
      <c r="I375" s="327"/>
      <c r="J375" s="189"/>
      <c r="K375" s="71"/>
      <c r="L375" s="189"/>
      <c r="M375" s="190"/>
      <c r="N375" s="189"/>
      <c r="O375" s="189"/>
      <c r="P375" s="190"/>
      <c r="Q375" s="190"/>
      <c r="R375" s="190"/>
      <c r="S375" s="190"/>
      <c r="T375" s="190"/>
      <c r="U375" s="191"/>
      <c r="V375" s="190"/>
      <c r="W375" s="192"/>
      <c r="X375" s="193"/>
      <c r="Y375" s="75"/>
      <c r="Z375" s="371"/>
      <c r="AA375" s="371"/>
      <c r="AB375" s="371"/>
      <c r="AC375" s="371"/>
      <c r="AD375" s="371"/>
      <c r="AE375" s="401"/>
      <c r="AF375" s="371"/>
      <c r="AG375" s="371"/>
      <c r="AH375" s="371"/>
      <c r="AI375" s="371"/>
      <c r="AJ375" s="371"/>
      <c r="AK375" s="371"/>
      <c r="AL375" s="371"/>
      <c r="AM375" s="371"/>
      <c r="AN375" s="371"/>
      <c r="AO375" s="371"/>
      <c r="AP375" s="371"/>
      <c r="AQ375" s="371"/>
      <c r="AR375" s="371"/>
      <c r="AS375" s="371"/>
      <c r="AT375" s="371"/>
      <c r="AU375" s="371"/>
      <c r="AV375" s="371"/>
      <c r="AW375" s="371"/>
      <c r="AZ375" s="371"/>
      <c r="BA375" s="371"/>
      <c r="BB375" s="371"/>
      <c r="BC375" s="371"/>
      <c r="BD375" s="371"/>
      <c r="BE375" s="371"/>
      <c r="BF375" s="371"/>
      <c r="BG375" s="371"/>
      <c r="BH375" s="371"/>
      <c r="BI375" s="371"/>
      <c r="BJ375" s="371"/>
      <c r="BK375" s="371"/>
      <c r="BM375" s="371"/>
      <c r="BO375" s="371"/>
      <c r="BP375" s="371"/>
      <c r="BQ375" s="371"/>
      <c r="BR375" s="371"/>
      <c r="BS375" s="371"/>
      <c r="BT375" s="371"/>
      <c r="BU375" s="371"/>
      <c r="BV375" s="371"/>
      <c r="BW375" s="862"/>
      <c r="BX375" s="371"/>
      <c r="BY375" s="371"/>
      <c r="BZ375" s="371"/>
      <c r="CA375" s="371"/>
      <c r="CB375" s="371"/>
      <c r="CC375" s="371"/>
      <c r="CD375" s="371"/>
      <c r="CE375" s="371"/>
      <c r="CF375" s="371"/>
      <c r="CG375" s="371"/>
      <c r="CH375" s="371"/>
      <c r="CI375" s="371"/>
      <c r="CJ375" s="371"/>
      <c r="CK375" s="371"/>
      <c r="CL375" s="386"/>
      <c r="CM375" s="386"/>
      <c r="CN375" s="386"/>
      <c r="CO375" s="386"/>
      <c r="CP375" s="386"/>
      <c r="CQ375" s="386"/>
      <c r="CR375" s="386"/>
      <c r="CS375" s="386"/>
      <c r="CT375" s="386"/>
      <c r="CU375" s="386"/>
      <c r="CV375" s="386"/>
      <c r="CW375" s="386"/>
      <c r="CX375" s="386"/>
      <c r="CY375" s="386"/>
      <c r="CZ375" s="386"/>
      <c r="DA375" s="386"/>
      <c r="DB375" s="386"/>
      <c r="DC375" s="386"/>
      <c r="DD375" s="386"/>
      <c r="DE375" s="96"/>
      <c r="DF375" s="96"/>
      <c r="DG375" s="166"/>
      <c r="DH375" s="195"/>
      <c r="DI375" s="88"/>
      <c r="DJ375" s="75">
        <f t="shared" si="527"/>
        <v>0</v>
      </c>
      <c r="DK375" s="75"/>
      <c r="DL375" s="75">
        <f>+CN375+CO375</f>
        <v>0</v>
      </c>
      <c r="DM375" s="75">
        <f>+CO375+CP375</f>
        <v>0</v>
      </c>
      <c r="DN375" s="75">
        <f>+CP375+CQ375</f>
        <v>0</v>
      </c>
      <c r="DO375" s="75"/>
      <c r="DP375" s="75"/>
      <c r="DQ375" s="75"/>
      <c r="DR375" s="75"/>
      <c r="DS375" s="75"/>
      <c r="DT375" s="75"/>
      <c r="DU375" s="75"/>
      <c r="DV375" s="75"/>
      <c r="DW375" s="75"/>
      <c r="DX375" s="75">
        <f>+Z375+AA375+AB375+AC375+AD375+AF375+AJ375+AK375+AL375+AM375+AN375+AO375+AP375+AQ375+AR375+AS375+AT375+AU375+AV375+BF375+BG375+BH375+BI375+BT375</f>
        <v>0</v>
      </c>
      <c r="DY375" s="75"/>
      <c r="DZ375" s="75"/>
      <c r="EA375" s="75"/>
      <c r="EB375" s="75"/>
      <c r="EC375" s="75"/>
      <c r="ED375" s="75"/>
      <c r="EE375" s="75"/>
      <c r="EF375" s="75"/>
      <c r="EG375" s="75"/>
      <c r="EH375" s="75"/>
      <c r="EI375" s="75"/>
      <c r="EJ375" s="75"/>
      <c r="EK375" s="75">
        <f>+BS375</f>
        <v>0</v>
      </c>
      <c r="EL375" s="75"/>
      <c r="EM375" s="75"/>
      <c r="EN375" s="75">
        <f>+EM375-DD375</f>
        <v>0</v>
      </c>
    </row>
    <row r="376" spans="1:144" s="326" customFormat="1" ht="24.75" hidden="1" customHeight="1">
      <c r="A376" s="305" t="s">
        <v>839</v>
      </c>
      <c r="B376" s="306" t="s">
        <v>419</v>
      </c>
      <c r="C376" s="307" t="s">
        <v>815</v>
      </c>
      <c r="D376" s="308" t="s">
        <v>316</v>
      </c>
      <c r="E376" s="308" t="s">
        <v>318</v>
      </c>
      <c r="F376" s="309" t="s">
        <v>840</v>
      </c>
      <c r="G376" s="310" t="str">
        <f>MID(F376,14,7)</f>
        <v>1905037</v>
      </c>
      <c r="H376" s="305">
        <v>1905037</v>
      </c>
      <c r="I376" s="311">
        <f>+G376-H376</f>
        <v>0</v>
      </c>
      <c r="J376" s="305" t="s">
        <v>553</v>
      </c>
      <c r="K376" s="503" t="s">
        <v>841</v>
      </c>
      <c r="L376" s="314" t="s">
        <v>553</v>
      </c>
      <c r="M376" s="314" t="s">
        <v>839</v>
      </c>
      <c r="N376" s="314" t="s">
        <v>842</v>
      </c>
      <c r="O376" s="314" t="s">
        <v>825</v>
      </c>
      <c r="P376" s="314" t="str">
        <f>MID(C376,1,7)</f>
        <v>O230117</v>
      </c>
      <c r="Q376" s="312" t="str">
        <f>MID(H376,1,4)</f>
        <v>1905</v>
      </c>
      <c r="R376" s="315" t="str">
        <f>MID(C376,14,8)</f>
        <v>20240195</v>
      </c>
      <c r="S376" s="308" t="str">
        <f>MID(O376,1,2)</f>
        <v>28</v>
      </c>
      <c r="T376" s="316" t="str">
        <f>MID(H376,5,3)</f>
        <v>037</v>
      </c>
      <c r="U376" s="317" t="str">
        <f>CONCATENATE(P376,Q376,R376,S376,T376)</f>
        <v>O23011719052024019528037</v>
      </c>
      <c r="V376" s="385" t="s">
        <v>345</v>
      </c>
      <c r="W376" s="385" t="s">
        <v>543</v>
      </c>
      <c r="X376" s="385">
        <v>10</v>
      </c>
      <c r="Y376" s="385" t="s">
        <v>831</v>
      </c>
      <c r="Z376" s="385">
        <v>0</v>
      </c>
      <c r="AA376" s="385">
        <v>0</v>
      </c>
      <c r="AB376" s="385">
        <v>0</v>
      </c>
      <c r="AC376" s="385">
        <v>0</v>
      </c>
      <c r="AD376" s="385">
        <v>0</v>
      </c>
      <c r="AE376" s="405">
        <v>0</v>
      </c>
      <c r="AF376" s="385">
        <v>0</v>
      </c>
      <c r="AG376" s="385">
        <v>0</v>
      </c>
      <c r="AH376" s="385">
        <v>0</v>
      </c>
      <c r="AI376" s="385">
        <v>0</v>
      </c>
      <c r="AJ376" s="385">
        <v>0</v>
      </c>
      <c r="AK376" s="385">
        <v>0</v>
      </c>
      <c r="AL376" s="385">
        <v>0</v>
      </c>
      <c r="AM376" s="385">
        <v>0</v>
      </c>
      <c r="AN376" s="385">
        <v>0</v>
      </c>
      <c r="AO376" s="385">
        <v>0</v>
      </c>
      <c r="AP376" s="385">
        <v>0</v>
      </c>
      <c r="AQ376" s="385">
        <v>0</v>
      </c>
      <c r="AR376" s="385">
        <v>0</v>
      </c>
      <c r="AS376" s="385">
        <v>0</v>
      </c>
      <c r="AT376" s="385">
        <v>0</v>
      </c>
      <c r="AU376" s="385">
        <v>0</v>
      </c>
      <c r="AV376" s="385">
        <v>0</v>
      </c>
      <c r="AW376" s="406">
        <v>0</v>
      </c>
      <c r="AX376" s="407">
        <v>0</v>
      </c>
      <c r="AY376" s="407">
        <v>0</v>
      </c>
      <c r="AZ376" s="318">
        <f>SUM(Z376:AY377)</f>
        <v>0</v>
      </c>
      <c r="BA376" s="385">
        <v>0</v>
      </c>
      <c r="BB376" s="385">
        <v>0</v>
      </c>
      <c r="BC376" s="385">
        <v>0</v>
      </c>
      <c r="BD376" s="385">
        <v>0</v>
      </c>
      <c r="BE376" s="385">
        <v>0</v>
      </c>
      <c r="BF376" s="385">
        <v>0</v>
      </c>
      <c r="BG376" s="385">
        <v>0</v>
      </c>
      <c r="BH376" s="385">
        <v>0</v>
      </c>
      <c r="BI376" s="385">
        <v>0</v>
      </c>
      <c r="BJ376" s="385">
        <v>0</v>
      </c>
      <c r="BK376" s="385">
        <v>0</v>
      </c>
      <c r="BL376" s="406">
        <v>0</v>
      </c>
      <c r="BM376" s="385">
        <v>0</v>
      </c>
      <c r="BN376" s="406">
        <v>0</v>
      </c>
      <c r="BO376" s="385">
        <v>0</v>
      </c>
      <c r="BP376" s="385">
        <v>0</v>
      </c>
      <c r="BQ376" s="385">
        <v>0</v>
      </c>
      <c r="BR376" s="385">
        <v>0</v>
      </c>
      <c r="BS376" s="385">
        <v>0</v>
      </c>
      <c r="BT376" s="385">
        <v>0</v>
      </c>
      <c r="BU376" s="385">
        <f>SUM(BA376:BT376)</f>
        <v>0</v>
      </c>
      <c r="BV376" s="385">
        <f>+BU376+AZ376</f>
        <v>0</v>
      </c>
      <c r="BW376" s="863">
        <v>8644902000</v>
      </c>
      <c r="BX376" s="385">
        <v>0</v>
      </c>
      <c r="BY376" s="385">
        <v>0</v>
      </c>
      <c r="BZ376" s="385">
        <v>0</v>
      </c>
      <c r="CA376" s="385">
        <v>0</v>
      </c>
      <c r="CB376" s="385">
        <v>0</v>
      </c>
      <c r="CC376" s="385">
        <v>0</v>
      </c>
      <c r="CD376" s="385">
        <v>0</v>
      </c>
      <c r="CE376" s="385">
        <v>0</v>
      </c>
      <c r="CF376" s="385">
        <v>0</v>
      </c>
      <c r="CG376" s="385">
        <v>0</v>
      </c>
      <c r="CH376" s="385">
        <v>0</v>
      </c>
      <c r="CI376" s="385">
        <v>0</v>
      </c>
      <c r="CJ376" s="385">
        <v>0</v>
      </c>
      <c r="CK376" s="385">
        <v>0</v>
      </c>
      <c r="CL376" s="385">
        <v>0</v>
      </c>
      <c r="CM376" s="385">
        <v>0</v>
      </c>
      <c r="CN376" s="385">
        <v>0</v>
      </c>
      <c r="CO376" s="385">
        <v>0</v>
      </c>
      <c r="CP376" s="385">
        <v>0</v>
      </c>
      <c r="CQ376" s="385">
        <v>0</v>
      </c>
      <c r="CR376" s="385">
        <v>0</v>
      </c>
      <c r="CS376" s="385">
        <v>0</v>
      </c>
      <c r="CT376" s="385">
        <v>0</v>
      </c>
      <c r="CU376" s="385">
        <v>0</v>
      </c>
      <c r="CV376" s="385">
        <v>0</v>
      </c>
      <c r="CW376" s="629">
        <f>SUM(BW376:CV376)</f>
        <v>8644902000</v>
      </c>
      <c r="CX376" s="629">
        <v>0</v>
      </c>
      <c r="CY376" s="629">
        <v>0</v>
      </c>
      <c r="CZ376" s="629">
        <v>0</v>
      </c>
      <c r="DA376" s="629">
        <v>0</v>
      </c>
      <c r="DB376" s="318">
        <f>SUM(CX376:DA376)</f>
        <v>0</v>
      </c>
      <c r="DC376" s="318">
        <f>+DB376+CW376</f>
        <v>8644902000</v>
      </c>
      <c r="DD376" s="318">
        <f>+DC376+BV376</f>
        <v>8644902000</v>
      </c>
      <c r="DE376" s="322">
        <f>ROUND(SUM(DD376),-3)</f>
        <v>8644902000</v>
      </c>
      <c r="DF376" s="322">
        <f>+DE376-DD376</f>
        <v>0</v>
      </c>
      <c r="DG376" s="223"/>
      <c r="DH376" s="324"/>
      <c r="DI376" s="167"/>
      <c r="DJ376" s="196">
        <f t="shared" si="527"/>
        <v>8644902000</v>
      </c>
      <c r="DK376" s="196">
        <f>+CK376+CL376+CM376+CN376</f>
        <v>0</v>
      </c>
      <c r="DL376" s="196">
        <f>+CO376</f>
        <v>0</v>
      </c>
      <c r="DM376" s="196">
        <f>+CP376</f>
        <v>0</v>
      </c>
      <c r="DN376" s="196">
        <f>+CQ376</f>
        <v>0</v>
      </c>
      <c r="DO376" s="196">
        <f>+CX376</f>
        <v>0</v>
      </c>
      <c r="DP376" s="196">
        <f>+CY376+CZ376+DA376</f>
        <v>0</v>
      </c>
      <c r="DQ376" s="196">
        <f>+CS376</f>
        <v>0</v>
      </c>
      <c r="DR376" s="196">
        <v>0</v>
      </c>
      <c r="DS376" s="196">
        <f>+CR376</f>
        <v>0</v>
      </c>
      <c r="DT376" s="196">
        <f>+CT376</f>
        <v>0</v>
      </c>
      <c r="DU376" s="196">
        <f>+CU376</f>
        <v>0</v>
      </c>
      <c r="DV376" s="196">
        <f>+CV376</f>
        <v>0</v>
      </c>
      <c r="DW376" s="196">
        <f>SUM(DJ376:DV376)</f>
        <v>8644902000</v>
      </c>
      <c r="DX376" s="196">
        <f>+Z376+AA376+AB376+AC376+AD376+AE376+AF376+AJ376+AK376+AL376+AM376+AN376+AO376+AP376+AQ376+AR376+AS376+AT376+AU376+AV376+BF376+AW376+AX376+AY376+BG376+BH376+BI376</f>
        <v>0</v>
      </c>
      <c r="DY376" s="196">
        <f>+AG376+AH376</f>
        <v>0</v>
      </c>
      <c r="DZ376" s="196">
        <f>+AH376</f>
        <v>0</v>
      </c>
      <c r="EA376" s="196">
        <f>+AI376</f>
        <v>0</v>
      </c>
      <c r="EB376" s="196">
        <f>+BA376</f>
        <v>0</v>
      </c>
      <c r="EC376" s="196">
        <f>+BJ376+BK376+BL376+BN376+BM376+BT376</f>
        <v>0</v>
      </c>
      <c r="ED376" s="196">
        <f>+BP376</f>
        <v>0</v>
      </c>
      <c r="EE376" s="196">
        <f>+BQ376</f>
        <v>0</v>
      </c>
      <c r="EF376" s="196">
        <f>+BO376</f>
        <v>0</v>
      </c>
      <c r="EG376" s="196">
        <f>+BB376+BC376</f>
        <v>0</v>
      </c>
      <c r="EH376" s="196">
        <f>+BD376</f>
        <v>0</v>
      </c>
      <c r="EI376" s="196">
        <f>+BE376</f>
        <v>0</v>
      </c>
      <c r="EJ376" s="196">
        <f>+BR376</f>
        <v>0</v>
      </c>
      <c r="EK376" s="196">
        <f>+BS376</f>
        <v>0</v>
      </c>
      <c r="EL376" s="196">
        <f>SUM(DX376:EK376)</f>
        <v>0</v>
      </c>
      <c r="EM376" s="169">
        <f>+EL376+DW376</f>
        <v>8644902000</v>
      </c>
      <c r="EN376" s="630">
        <f>+EM376-DD376</f>
        <v>0</v>
      </c>
    </row>
    <row r="377" spans="1:144" ht="15" hidden="1" customHeight="1">
      <c r="A377" s="313"/>
      <c r="B377" s="363"/>
      <c r="C377" s="364"/>
      <c r="D377" s="342"/>
      <c r="E377" s="342"/>
      <c r="F377" s="495"/>
      <c r="G377" s="496"/>
      <c r="H377" s="369"/>
      <c r="I377" s="369"/>
      <c r="J377" s="365"/>
      <c r="K377" s="369"/>
      <c r="L377" s="365"/>
      <c r="M377" s="313"/>
      <c r="N377" s="365"/>
      <c r="O377" s="365"/>
      <c r="P377" s="365"/>
      <c r="Q377" s="365"/>
      <c r="R377" s="365"/>
      <c r="S377" s="365"/>
      <c r="T377" s="365"/>
      <c r="U377" s="312"/>
      <c r="V377" s="366"/>
      <c r="W377" s="342"/>
      <c r="X377" s="368"/>
      <c r="Y377" s="351"/>
      <c r="Z377" s="352"/>
      <c r="AA377" s="352"/>
      <c r="AB377" s="352"/>
      <c r="AC377" s="352"/>
      <c r="AD377" s="352"/>
      <c r="AE377" s="353"/>
      <c r="AF377" s="352"/>
      <c r="AG377" s="352"/>
      <c r="AH377" s="352"/>
      <c r="AI377" s="352"/>
      <c r="AJ377" s="352"/>
      <c r="AK377" s="352"/>
      <c r="AL377" s="352"/>
      <c r="AM377" s="352"/>
      <c r="AN377" s="352"/>
      <c r="AO377" s="352"/>
      <c r="AP377" s="352"/>
      <c r="AQ377" s="352"/>
      <c r="AR377" s="352"/>
      <c r="AS377" s="352"/>
      <c r="AT377" s="352"/>
      <c r="AU377" s="352"/>
      <c r="AV377" s="352"/>
      <c r="AW377" s="352"/>
      <c r="AX377" s="321"/>
      <c r="AY377" s="321"/>
      <c r="AZ377" s="352"/>
      <c r="BA377" s="352"/>
      <c r="BB377" s="352"/>
      <c r="BC377" s="352"/>
      <c r="BD377" s="352"/>
      <c r="BE377" s="352"/>
      <c r="BF377" s="352"/>
      <c r="BG377" s="352"/>
      <c r="BH377" s="352"/>
      <c r="BI377" s="352"/>
      <c r="BJ377" s="352"/>
      <c r="BK377" s="352"/>
      <c r="BL377" s="320"/>
      <c r="BM377" s="352"/>
      <c r="BN377" s="320"/>
      <c r="BO377" s="352"/>
      <c r="BP377" s="352"/>
      <c r="BQ377" s="352"/>
      <c r="BR377" s="352"/>
      <c r="BS377" s="352"/>
      <c r="BT377" s="352"/>
      <c r="BU377" s="352"/>
      <c r="BV377" s="352"/>
      <c r="BW377" s="857"/>
      <c r="BX377" s="352"/>
      <c r="BY377" s="352"/>
      <c r="BZ377" s="352"/>
      <c r="CA377" s="352"/>
      <c r="CB377" s="352"/>
      <c r="CC377" s="352"/>
      <c r="CD377" s="352"/>
      <c r="CE377" s="352"/>
      <c r="CF377" s="352"/>
      <c r="CG377" s="352"/>
      <c r="CH377" s="352"/>
      <c r="CI377" s="352"/>
      <c r="CJ377" s="352"/>
      <c r="CK377" s="352"/>
      <c r="CL377" s="352"/>
      <c r="CM377" s="352"/>
      <c r="CN377" s="352"/>
      <c r="CO377" s="352"/>
      <c r="CP377" s="352"/>
      <c r="CQ377" s="352"/>
      <c r="CR377" s="352"/>
      <c r="CS377" s="352"/>
      <c r="CT377" s="352"/>
      <c r="CU377" s="352"/>
      <c r="CV377" s="352"/>
      <c r="CW377" s="352"/>
      <c r="CX377" s="352"/>
      <c r="CY377" s="352"/>
      <c r="CZ377" s="352"/>
      <c r="DA377" s="352"/>
      <c r="DB377" s="352"/>
      <c r="DC377" s="352"/>
      <c r="DD377" s="352"/>
      <c r="DE377" s="354"/>
      <c r="DF377" s="354"/>
      <c r="DG377" s="166"/>
      <c r="DH377" s="324"/>
      <c r="DI377" s="355"/>
      <c r="DJ377" s="356">
        <f t="shared" si="527"/>
        <v>0</v>
      </c>
      <c r="DK377" s="356"/>
      <c r="DL377" s="356">
        <f>+CN377+CO377</f>
        <v>0</v>
      </c>
      <c r="DM377" s="356">
        <f>+CO377+CP377</f>
        <v>0</v>
      </c>
      <c r="DN377" s="356">
        <f>+CP377+CQ377</f>
        <v>0</v>
      </c>
      <c r="DO377" s="356"/>
      <c r="DP377" s="356"/>
      <c r="DQ377" s="356"/>
      <c r="DR377" s="356"/>
      <c r="DS377" s="356"/>
      <c r="DT377" s="356"/>
      <c r="DU377" s="356"/>
      <c r="DV377" s="356"/>
      <c r="DW377" s="356"/>
      <c r="DX377" s="356"/>
      <c r="DY377" s="356"/>
      <c r="DZ377" s="356"/>
      <c r="EA377" s="356"/>
      <c r="EB377" s="356"/>
      <c r="EC377" s="356"/>
      <c r="ED377" s="356"/>
      <c r="EE377" s="356"/>
      <c r="EF377" s="356"/>
      <c r="EG377" s="356"/>
      <c r="EH377" s="356"/>
      <c r="EI377" s="356"/>
      <c r="EJ377" s="356"/>
      <c r="EK377" s="356"/>
      <c r="EL377" s="356"/>
      <c r="EM377" s="356"/>
      <c r="EN377" s="357"/>
    </row>
    <row r="378" spans="1:144" s="421" customFormat="1" ht="24.75" hidden="1" customHeight="1">
      <c r="A378" s="408">
        <v>260</v>
      </c>
      <c r="B378" s="409" t="s">
        <v>419</v>
      </c>
      <c r="C378" s="410" t="s">
        <v>815</v>
      </c>
      <c r="D378" s="411" t="s">
        <v>316</v>
      </c>
      <c r="E378" s="411" t="s">
        <v>318</v>
      </c>
      <c r="F378" s="599" t="s">
        <v>840</v>
      </c>
      <c r="G378" s="412" t="str">
        <f>MID(F378,14,7)</f>
        <v>1905037</v>
      </c>
      <c r="H378" s="600">
        <v>1905037</v>
      </c>
      <c r="I378" s="462">
        <f>+G378-H378</f>
        <v>0</v>
      </c>
      <c r="J378" s="414" t="s">
        <v>553</v>
      </c>
      <c r="K378" s="369"/>
      <c r="L378" s="414"/>
      <c r="M378" s="408">
        <v>260</v>
      </c>
      <c r="N378" s="414" t="s">
        <v>843</v>
      </c>
      <c r="O378" s="414" t="s">
        <v>825</v>
      </c>
      <c r="P378" s="417" t="str">
        <f>MID(C378,1,7)</f>
        <v>O230117</v>
      </c>
      <c r="Q378" s="417" t="str">
        <f>MID(H378,1,4)</f>
        <v>1905</v>
      </c>
      <c r="R378" s="417" t="str">
        <f>MID(C378,14,8)</f>
        <v>20240195</v>
      </c>
      <c r="S378" s="417" t="str">
        <f>MID(O378,1,2)</f>
        <v>28</v>
      </c>
      <c r="T378" s="417" t="str">
        <f>MID(H378,5,3)</f>
        <v>037</v>
      </c>
      <c r="U378" s="414" t="str">
        <f>CONCATENATE(P378,Q378,R378,S378,T378)</f>
        <v>O23011719052024019528037</v>
      </c>
      <c r="V378" s="418" t="s">
        <v>345</v>
      </c>
      <c r="W378" s="411" t="s">
        <v>543</v>
      </c>
      <c r="X378" s="419">
        <v>10</v>
      </c>
      <c r="Y378" s="420" t="s">
        <v>831</v>
      </c>
      <c r="Z378" s="393">
        <v>0</v>
      </c>
      <c r="AA378" s="393">
        <v>0</v>
      </c>
      <c r="AB378" s="393">
        <v>0</v>
      </c>
      <c r="AC378" s="393">
        <v>0</v>
      </c>
      <c r="AD378" s="393">
        <v>0</v>
      </c>
      <c r="AE378" s="319">
        <v>0</v>
      </c>
      <c r="AF378" s="393">
        <v>0</v>
      </c>
      <c r="AG378" s="393">
        <v>0</v>
      </c>
      <c r="AH378" s="393">
        <v>0</v>
      </c>
      <c r="AI378" s="393">
        <v>0</v>
      </c>
      <c r="AJ378" s="393">
        <v>0</v>
      </c>
      <c r="AK378" s="393">
        <v>0</v>
      </c>
      <c r="AL378" s="393">
        <v>0</v>
      </c>
      <c r="AM378" s="393">
        <v>0</v>
      </c>
      <c r="AN378" s="393">
        <v>0</v>
      </c>
      <c r="AO378" s="393">
        <v>0</v>
      </c>
      <c r="AP378" s="393">
        <v>0</v>
      </c>
      <c r="AQ378" s="393">
        <v>0</v>
      </c>
      <c r="AR378" s="393">
        <v>0</v>
      </c>
      <c r="AS378" s="393">
        <v>0</v>
      </c>
      <c r="AT378" s="393">
        <v>0</v>
      </c>
      <c r="AU378" s="393">
        <v>0</v>
      </c>
      <c r="AV378" s="393">
        <v>0</v>
      </c>
      <c r="AW378" s="320">
        <v>0</v>
      </c>
      <c r="AX378" s="321">
        <v>0</v>
      </c>
      <c r="AY378" s="321">
        <v>0</v>
      </c>
      <c r="AZ378" s="318">
        <f>SUM(Z378:AY379)</f>
        <v>0</v>
      </c>
      <c r="BA378" s="393">
        <v>0</v>
      </c>
      <c r="BB378" s="393">
        <v>0</v>
      </c>
      <c r="BC378" s="393">
        <v>0</v>
      </c>
      <c r="BD378" s="393">
        <v>0</v>
      </c>
      <c r="BE378" s="393">
        <v>0</v>
      </c>
      <c r="BF378" s="393">
        <v>0</v>
      </c>
      <c r="BG378" s="393">
        <v>0</v>
      </c>
      <c r="BH378" s="393">
        <v>0</v>
      </c>
      <c r="BI378" s="393">
        <v>0</v>
      </c>
      <c r="BJ378" s="393">
        <v>0</v>
      </c>
      <c r="BK378" s="393">
        <v>0</v>
      </c>
      <c r="BL378" s="320">
        <v>0</v>
      </c>
      <c r="BM378" s="393">
        <v>0</v>
      </c>
      <c r="BN378" s="320">
        <v>0</v>
      </c>
      <c r="BO378" s="393">
        <v>0</v>
      </c>
      <c r="BP378" s="393">
        <v>0</v>
      </c>
      <c r="BQ378" s="393">
        <v>0</v>
      </c>
      <c r="BR378" s="393">
        <v>0</v>
      </c>
      <c r="BS378" s="393">
        <v>0</v>
      </c>
      <c r="BT378" s="393">
        <v>0</v>
      </c>
      <c r="BU378" s="423">
        <f>SUM(BA378:BT378)</f>
        <v>0</v>
      </c>
      <c r="BV378" s="423">
        <f>+BU378+AZ378</f>
        <v>0</v>
      </c>
      <c r="BW378" s="878">
        <v>255197000</v>
      </c>
      <c r="BX378" s="393">
        <v>0</v>
      </c>
      <c r="BY378" s="393">
        <v>0</v>
      </c>
      <c r="BZ378" s="393">
        <v>0</v>
      </c>
      <c r="CA378" s="393">
        <v>0</v>
      </c>
      <c r="CB378" s="393">
        <v>0</v>
      </c>
      <c r="CC378" s="393">
        <v>0</v>
      </c>
      <c r="CD378" s="393">
        <v>0</v>
      </c>
      <c r="CE378" s="393">
        <v>0</v>
      </c>
      <c r="CF378" s="393">
        <v>0</v>
      </c>
      <c r="CG378" s="393">
        <v>0</v>
      </c>
      <c r="CH378" s="393">
        <v>0</v>
      </c>
      <c r="CI378" s="393">
        <v>0</v>
      </c>
      <c r="CJ378" s="393">
        <v>0</v>
      </c>
      <c r="CK378" s="393">
        <v>0</v>
      </c>
      <c r="CL378" s="393">
        <v>0</v>
      </c>
      <c r="CM378" s="393">
        <v>0</v>
      </c>
      <c r="CN378" s="393">
        <v>0</v>
      </c>
      <c r="CO378" s="393">
        <v>0</v>
      </c>
      <c r="CP378" s="393">
        <v>0</v>
      </c>
      <c r="CQ378" s="393">
        <v>0</v>
      </c>
      <c r="CR378" s="393">
        <v>0</v>
      </c>
      <c r="CS378" s="393">
        <v>0</v>
      </c>
      <c r="CT378" s="393">
        <v>0</v>
      </c>
      <c r="CU378" s="393">
        <v>0</v>
      </c>
      <c r="CV378" s="393">
        <v>0</v>
      </c>
      <c r="CW378" s="638">
        <f>SUM(BW378:CV378)</f>
        <v>255197000</v>
      </c>
      <c r="CX378" s="638">
        <v>0</v>
      </c>
      <c r="CY378" s="638">
        <v>0</v>
      </c>
      <c r="CZ378" s="638">
        <v>0</v>
      </c>
      <c r="DA378" s="638">
        <v>0</v>
      </c>
      <c r="DB378" s="318">
        <f>SUM(CX378:DA378)</f>
        <v>0</v>
      </c>
      <c r="DC378" s="318">
        <f>+DB378+CW378</f>
        <v>255197000</v>
      </c>
      <c r="DD378" s="318">
        <f>+DC378+BV378</f>
        <v>255197000</v>
      </c>
      <c r="DE378" s="566"/>
      <c r="DF378" s="566"/>
      <c r="DG378" s="223"/>
      <c r="DH378" s="324"/>
      <c r="DI378" s="167"/>
      <c r="DJ378" s="196">
        <f t="shared" si="527"/>
        <v>255197000</v>
      </c>
      <c r="DK378" s="196">
        <f>+CK378+CL378+CM378+CN378</f>
        <v>0</v>
      </c>
      <c r="DL378" s="196">
        <f>+CO378</f>
        <v>0</v>
      </c>
      <c r="DM378" s="196">
        <f>+CP378</f>
        <v>0</v>
      </c>
      <c r="DN378" s="196">
        <f>+CQ378</f>
        <v>0</v>
      </c>
      <c r="DO378" s="196">
        <f>+CX378</f>
        <v>0</v>
      </c>
      <c r="DP378" s="196">
        <f>+CY378+CZ378+DA378</f>
        <v>0</v>
      </c>
      <c r="DQ378" s="196">
        <f>+CS378</f>
        <v>0</v>
      </c>
      <c r="DR378" s="196">
        <v>0</v>
      </c>
      <c r="DS378" s="196">
        <f>+CR378</f>
        <v>0</v>
      </c>
      <c r="DT378" s="196">
        <f>+CT378</f>
        <v>0</v>
      </c>
      <c r="DU378" s="196">
        <f>+CU378</f>
        <v>0</v>
      </c>
      <c r="DV378" s="196">
        <f>+CV378</f>
        <v>0</v>
      </c>
      <c r="DW378" s="196">
        <f>SUM(DJ378:DV378)</f>
        <v>255197000</v>
      </c>
      <c r="DX378" s="196">
        <f>+Z378+AA378+AB378+AC378+AD378+AE378+AF378+AJ378+AK378+AL378+AM378+AN378+AO378+AP378+AQ378+AR378+AS378+AT378+AU378+AV378+BF378+AW378+AX378+AY378+BG378+BH378+BI378</f>
        <v>0</v>
      </c>
      <c r="DY378" s="196">
        <f>+AG378+AH378</f>
        <v>0</v>
      </c>
      <c r="DZ378" s="196">
        <f>+AH378</f>
        <v>0</v>
      </c>
      <c r="EA378" s="196">
        <f>+AI378</f>
        <v>0</v>
      </c>
      <c r="EB378" s="196">
        <f>+BA378</f>
        <v>0</v>
      </c>
      <c r="EC378" s="196">
        <f>+BJ378+BK378+BL378+BN378+BM378+BT378</f>
        <v>0</v>
      </c>
      <c r="ED378" s="196">
        <f>+BP378</f>
        <v>0</v>
      </c>
      <c r="EE378" s="196">
        <f>+BQ378</f>
        <v>0</v>
      </c>
      <c r="EF378" s="196">
        <f>+BO378</f>
        <v>0</v>
      </c>
      <c r="EG378" s="196">
        <f>+BB378+BC378</f>
        <v>0</v>
      </c>
      <c r="EH378" s="196">
        <f>+BD378</f>
        <v>0</v>
      </c>
      <c r="EI378" s="196">
        <f>+BE378</f>
        <v>0</v>
      </c>
      <c r="EJ378" s="196">
        <f>+BR378</f>
        <v>0</v>
      </c>
      <c r="EK378" s="196">
        <f>+BS378</f>
        <v>0</v>
      </c>
      <c r="EL378" s="196">
        <f>SUM(DX378:EK378)</f>
        <v>0</v>
      </c>
      <c r="EM378" s="169">
        <f>+EL378+DW378</f>
        <v>255197000</v>
      </c>
      <c r="EN378" s="425"/>
    </row>
    <row r="379" spans="1:144" ht="12.75" hidden="1" customHeight="1">
      <c r="A379" s="372"/>
      <c r="B379" s="373"/>
      <c r="C379" s="374"/>
      <c r="D379" s="375"/>
      <c r="E379" s="375"/>
      <c r="F379" s="604"/>
      <c r="G379" s="428"/>
      <c r="H379" s="391"/>
      <c r="I379" s="502"/>
      <c r="J379" s="376"/>
      <c r="K379" s="391"/>
      <c r="L379" s="376"/>
      <c r="M379" s="372"/>
      <c r="N379" s="376"/>
      <c r="O379" s="376"/>
      <c r="P379" s="430"/>
      <c r="Q379" s="430"/>
      <c r="R379" s="430"/>
      <c r="S379" s="430"/>
      <c r="T379" s="430"/>
      <c r="U379" s="376"/>
      <c r="V379" s="378"/>
      <c r="W379" s="375"/>
      <c r="X379" s="379"/>
      <c r="Y379" s="380"/>
      <c r="Z379" s="388"/>
      <c r="AA379" s="388"/>
      <c r="AB379" s="388"/>
      <c r="AC379" s="388"/>
      <c r="AD379" s="388"/>
      <c r="AE379" s="392"/>
      <c r="AF379" s="388"/>
      <c r="AG379" s="388"/>
      <c r="AH379" s="388"/>
      <c r="AI379" s="388"/>
      <c r="AJ379" s="388"/>
      <c r="AK379" s="388"/>
      <c r="AL379" s="388"/>
      <c r="AM379" s="388"/>
      <c r="AN379" s="388"/>
      <c r="AO379" s="388"/>
      <c r="AP379" s="388"/>
      <c r="AQ379" s="388"/>
      <c r="AR379" s="388"/>
      <c r="AS379" s="388"/>
      <c r="AT379" s="388"/>
      <c r="AU379" s="388"/>
      <c r="AV379" s="388"/>
      <c r="AW379" s="388"/>
      <c r="AX379" s="321"/>
      <c r="AY379" s="321"/>
      <c r="AZ379" s="399"/>
      <c r="BA379" s="388"/>
      <c r="BB379" s="388"/>
      <c r="BC379" s="388"/>
      <c r="BD379" s="388"/>
      <c r="BE379" s="388"/>
      <c r="BF379" s="388"/>
      <c r="BG379" s="388"/>
      <c r="BH379" s="388"/>
      <c r="BI379" s="388"/>
      <c r="BJ379" s="388"/>
      <c r="BK379" s="388"/>
      <c r="BL379" s="320"/>
      <c r="BM379" s="388"/>
      <c r="BN379" s="320"/>
      <c r="BO379" s="388"/>
      <c r="BP379" s="388"/>
      <c r="BQ379" s="388"/>
      <c r="BR379" s="388"/>
      <c r="BS379" s="388"/>
      <c r="BT379" s="388"/>
      <c r="BU379" s="399"/>
      <c r="BV379" s="399"/>
      <c r="BW379" s="860"/>
      <c r="BX379" s="388"/>
      <c r="BY379" s="388"/>
      <c r="BZ379" s="388"/>
      <c r="CA379" s="388"/>
      <c r="CB379" s="388"/>
      <c r="CC379" s="388"/>
      <c r="CD379" s="388"/>
      <c r="CE379" s="388"/>
      <c r="CF379" s="388"/>
      <c r="CG379" s="388"/>
      <c r="CH379" s="388"/>
      <c r="CI379" s="388"/>
      <c r="CJ379" s="388"/>
      <c r="CK379" s="388"/>
      <c r="CL379" s="388"/>
      <c r="CM379" s="388"/>
      <c r="CN379" s="388"/>
      <c r="CO379" s="388"/>
      <c r="CP379" s="388"/>
      <c r="CQ379" s="388"/>
      <c r="CR379" s="388"/>
      <c r="CS379" s="388"/>
      <c r="CT379" s="388"/>
      <c r="CU379" s="388"/>
      <c r="CV379" s="388"/>
      <c r="CW379" s="388"/>
      <c r="CX379" s="388"/>
      <c r="CY379" s="388"/>
      <c r="CZ379" s="388"/>
      <c r="DA379" s="388"/>
      <c r="DB379" s="388"/>
      <c r="DC379" s="388"/>
      <c r="DD379" s="388"/>
      <c r="DE379" s="383"/>
      <c r="DF379" s="383"/>
      <c r="DG379" s="166"/>
      <c r="DH379" s="324"/>
      <c r="DI379" s="383"/>
      <c r="DJ379" s="381"/>
      <c r="DK379" s="381"/>
      <c r="DL379" s="381"/>
      <c r="DM379" s="381"/>
      <c r="DN379" s="381"/>
      <c r="DO379" s="381"/>
      <c r="DP379" s="381"/>
      <c r="DQ379" s="381"/>
      <c r="DR379" s="381"/>
      <c r="DS379" s="381"/>
      <c r="DT379" s="381"/>
      <c r="DU379" s="381"/>
      <c r="DV379" s="381"/>
      <c r="DW379" s="381"/>
      <c r="DX379" s="381"/>
      <c r="DY379" s="381"/>
      <c r="DZ379" s="381"/>
      <c r="EA379" s="381"/>
      <c r="EB379" s="381"/>
      <c r="EC379" s="381"/>
      <c r="ED379" s="381"/>
      <c r="EE379" s="381"/>
      <c r="EF379" s="381"/>
      <c r="EG379" s="381"/>
      <c r="EH379" s="381"/>
      <c r="EI379" s="381"/>
      <c r="EJ379" s="381"/>
      <c r="EK379" s="381"/>
      <c r="EL379" s="381"/>
      <c r="EM379" s="381"/>
      <c r="EN379" s="384"/>
    </row>
    <row r="380" spans="1:144" s="326" customFormat="1" ht="24.75" hidden="1" customHeight="1">
      <c r="A380" s="305" t="s">
        <v>844</v>
      </c>
      <c r="B380" s="306" t="s">
        <v>419</v>
      </c>
      <c r="C380" s="307" t="s">
        <v>815</v>
      </c>
      <c r="D380" s="308" t="s">
        <v>316</v>
      </c>
      <c r="E380" s="308" t="s">
        <v>318</v>
      </c>
      <c r="F380" s="495" t="s">
        <v>840</v>
      </c>
      <c r="G380" s="310" t="str">
        <f>MID(F380,14,7)</f>
        <v>1905037</v>
      </c>
      <c r="H380" s="442">
        <v>1905037</v>
      </c>
      <c r="I380" s="311">
        <f>+G380-H380</f>
        <v>0</v>
      </c>
      <c r="J380" s="312" t="s">
        <v>553</v>
      </c>
      <c r="K380" s="369" t="s">
        <v>841</v>
      </c>
      <c r="L380" s="312" t="s">
        <v>553</v>
      </c>
      <c r="M380" s="305" t="s">
        <v>844</v>
      </c>
      <c r="N380" s="312" t="s">
        <v>845</v>
      </c>
      <c r="O380" s="312" t="s">
        <v>825</v>
      </c>
      <c r="P380" s="314" t="str">
        <f>MID(C380,1,7)</f>
        <v>O230117</v>
      </c>
      <c r="Q380" s="314" t="str">
        <f>MID(H380,1,4)</f>
        <v>1905</v>
      </c>
      <c r="R380" s="314" t="str">
        <f>MID(C380,14,8)</f>
        <v>20240195</v>
      </c>
      <c r="S380" s="314" t="str">
        <f>MID(O380,1,2)</f>
        <v>28</v>
      </c>
      <c r="T380" s="314" t="str">
        <f>MID(H380,5,3)</f>
        <v>037</v>
      </c>
      <c r="U380" s="312" t="str">
        <f>CONCATENATE(P380,Q380,R380,S380,T380)</f>
        <v>O23011719052024019528037</v>
      </c>
      <c r="V380" s="315" t="s">
        <v>345</v>
      </c>
      <c r="W380" s="308" t="s">
        <v>543</v>
      </c>
      <c r="X380" s="316">
        <v>10</v>
      </c>
      <c r="Y380" s="317" t="s">
        <v>831</v>
      </c>
      <c r="Z380" s="318">
        <v>0</v>
      </c>
      <c r="AA380" s="318">
        <v>0</v>
      </c>
      <c r="AB380" s="318">
        <v>0</v>
      </c>
      <c r="AC380" s="318">
        <v>0</v>
      </c>
      <c r="AD380" s="318">
        <v>0</v>
      </c>
      <c r="AE380" s="319">
        <v>0</v>
      </c>
      <c r="AF380" s="318">
        <v>0</v>
      </c>
      <c r="AG380" s="318">
        <v>0</v>
      </c>
      <c r="AH380" s="318">
        <v>0</v>
      </c>
      <c r="AI380" s="318">
        <v>0</v>
      </c>
      <c r="AJ380" s="318">
        <v>0</v>
      </c>
      <c r="AK380" s="318">
        <v>0</v>
      </c>
      <c r="AL380" s="318">
        <v>0</v>
      </c>
      <c r="AM380" s="318">
        <v>0</v>
      </c>
      <c r="AN380" s="318">
        <v>0</v>
      </c>
      <c r="AO380" s="318">
        <v>0</v>
      </c>
      <c r="AP380" s="318">
        <v>0</v>
      </c>
      <c r="AQ380" s="318">
        <v>0</v>
      </c>
      <c r="AR380" s="318">
        <v>0</v>
      </c>
      <c r="AS380" s="318">
        <v>0</v>
      </c>
      <c r="AT380" s="318">
        <v>0</v>
      </c>
      <c r="AU380" s="318">
        <v>0</v>
      </c>
      <c r="AV380" s="318">
        <v>0</v>
      </c>
      <c r="AW380" s="320">
        <v>0</v>
      </c>
      <c r="AX380" s="321">
        <v>0</v>
      </c>
      <c r="AY380" s="321">
        <v>0</v>
      </c>
      <c r="AZ380" s="318">
        <f>SUM(Z380:AY381)</f>
        <v>0</v>
      </c>
      <c r="BA380" s="318">
        <v>0</v>
      </c>
      <c r="BB380" s="318">
        <v>0</v>
      </c>
      <c r="BC380" s="318">
        <v>0</v>
      </c>
      <c r="BD380" s="318">
        <v>0</v>
      </c>
      <c r="BE380" s="318">
        <v>0</v>
      </c>
      <c r="BF380" s="318">
        <v>0</v>
      </c>
      <c r="BG380" s="318">
        <v>0</v>
      </c>
      <c r="BH380" s="318">
        <v>0</v>
      </c>
      <c r="BI380" s="318">
        <v>0</v>
      </c>
      <c r="BJ380" s="318">
        <v>0</v>
      </c>
      <c r="BK380" s="318">
        <v>0</v>
      </c>
      <c r="BL380" s="320">
        <v>0</v>
      </c>
      <c r="BM380" s="318">
        <v>0</v>
      </c>
      <c r="BN380" s="320">
        <v>0</v>
      </c>
      <c r="BO380" s="318">
        <v>0</v>
      </c>
      <c r="BP380" s="318">
        <v>0</v>
      </c>
      <c r="BQ380" s="318">
        <v>0</v>
      </c>
      <c r="BR380" s="318">
        <v>0</v>
      </c>
      <c r="BS380" s="318">
        <v>0</v>
      </c>
      <c r="BT380" s="318">
        <v>0</v>
      </c>
      <c r="BU380" s="318">
        <f>SUM(BA380:BT380)</f>
        <v>0</v>
      </c>
      <c r="BV380" s="318">
        <f>+BU380+AZ380</f>
        <v>0</v>
      </c>
      <c r="BW380" s="855">
        <v>1720000000</v>
      </c>
      <c r="BX380" s="318">
        <v>0</v>
      </c>
      <c r="BY380" s="318">
        <v>0</v>
      </c>
      <c r="BZ380" s="318">
        <v>0</v>
      </c>
      <c r="CA380" s="318">
        <v>0</v>
      </c>
      <c r="CB380" s="318">
        <v>0</v>
      </c>
      <c r="CC380" s="318">
        <v>0</v>
      </c>
      <c r="CD380" s="318">
        <v>0</v>
      </c>
      <c r="CE380" s="318">
        <v>0</v>
      </c>
      <c r="CF380" s="318">
        <v>0</v>
      </c>
      <c r="CG380" s="318">
        <v>0</v>
      </c>
      <c r="CH380" s="318">
        <v>0</v>
      </c>
      <c r="CI380" s="318">
        <v>0</v>
      </c>
      <c r="CJ380" s="318">
        <v>0</v>
      </c>
      <c r="CK380" s="318">
        <v>0</v>
      </c>
      <c r="CL380" s="318">
        <v>0</v>
      </c>
      <c r="CM380" s="318">
        <v>0</v>
      </c>
      <c r="CN380" s="318">
        <v>0</v>
      </c>
      <c r="CO380" s="318">
        <v>0</v>
      </c>
      <c r="CP380" s="318">
        <v>0</v>
      </c>
      <c r="CQ380" s="318">
        <v>0</v>
      </c>
      <c r="CR380" s="318">
        <v>0</v>
      </c>
      <c r="CS380" s="318">
        <v>0</v>
      </c>
      <c r="CT380" s="318">
        <v>0</v>
      </c>
      <c r="CU380" s="318">
        <v>0</v>
      </c>
      <c r="CV380" s="318">
        <v>0</v>
      </c>
      <c r="CW380" s="629">
        <f>SUM(BW380:CV380)</f>
        <v>1720000000</v>
      </c>
      <c r="CX380" s="629">
        <v>0</v>
      </c>
      <c r="CY380" s="629">
        <v>0</v>
      </c>
      <c r="CZ380" s="629">
        <v>0</v>
      </c>
      <c r="DA380" s="629">
        <v>0</v>
      </c>
      <c r="DB380" s="318">
        <f>SUM(CX380:DA380)</f>
        <v>0</v>
      </c>
      <c r="DC380" s="318">
        <f>+DB380+CW380</f>
        <v>1720000000</v>
      </c>
      <c r="DD380" s="318">
        <f>+DC380+BV380</f>
        <v>1720000000</v>
      </c>
      <c r="DE380" s="322">
        <f>ROUND(SUM(DD380),-3)</f>
        <v>1720000000</v>
      </c>
      <c r="DF380" s="322">
        <f>+DE380-DD380</f>
        <v>0</v>
      </c>
      <c r="DG380" s="223"/>
      <c r="DH380" s="324"/>
      <c r="DI380" s="167"/>
      <c r="DJ380" s="196">
        <f t="shared" ref="DJ380:DJ411" si="573">+BW380+BX380+BY380+BZ380+CA380+CB380+CC380+CD380+CE380+CF380+CG380+CH380+CI380</f>
        <v>1720000000</v>
      </c>
      <c r="DK380" s="196">
        <f>+CK380+CL380+CM380+CN380</f>
        <v>0</v>
      </c>
      <c r="DL380" s="196">
        <f>+CO380</f>
        <v>0</v>
      </c>
      <c r="DM380" s="196">
        <f>+CP380</f>
        <v>0</v>
      </c>
      <c r="DN380" s="196">
        <f>+CQ380</f>
        <v>0</v>
      </c>
      <c r="DO380" s="196">
        <f>+CX380</f>
        <v>0</v>
      </c>
      <c r="DP380" s="196">
        <f>+CY380+CZ380+DA380</f>
        <v>0</v>
      </c>
      <c r="DQ380" s="196">
        <f>+CS380</f>
        <v>0</v>
      </c>
      <c r="DR380" s="196">
        <v>0</v>
      </c>
      <c r="DS380" s="196">
        <f>+CR380</f>
        <v>0</v>
      </c>
      <c r="DT380" s="196">
        <f>+CT380</f>
        <v>0</v>
      </c>
      <c r="DU380" s="196">
        <f>+CU380</f>
        <v>0</v>
      </c>
      <c r="DV380" s="196">
        <f>+CV380</f>
        <v>0</v>
      </c>
      <c r="DW380" s="196">
        <f>SUM(DJ380:DV380)</f>
        <v>1720000000</v>
      </c>
      <c r="DX380" s="196">
        <f>+Z380+AA380+AB380+AC380+AD380+AE380+AF380+AJ380+AK380+AL380+AM380+AN380+AO380+AP380+AQ380+AR380+AS380+AT380+AU380+AV380+BF380+AW380+AX380+AY380+BG380+BH380+BI380</f>
        <v>0</v>
      </c>
      <c r="DY380" s="196">
        <f>+AG380+AH380</f>
        <v>0</v>
      </c>
      <c r="DZ380" s="196">
        <f>+AH380</f>
        <v>0</v>
      </c>
      <c r="EA380" s="196">
        <f>+AI380</f>
        <v>0</v>
      </c>
      <c r="EB380" s="196">
        <f>+BA380</f>
        <v>0</v>
      </c>
      <c r="EC380" s="196">
        <f>+BJ380+BK380+BL380+BN380+BM380+BT380</f>
        <v>0</v>
      </c>
      <c r="ED380" s="196">
        <f>+BP380</f>
        <v>0</v>
      </c>
      <c r="EE380" s="196">
        <f>+BQ380</f>
        <v>0</v>
      </c>
      <c r="EF380" s="196">
        <f>+BO380</f>
        <v>0</v>
      </c>
      <c r="EG380" s="196">
        <f>+BB380+BC380</f>
        <v>0</v>
      </c>
      <c r="EH380" s="196">
        <f>+BD380</f>
        <v>0</v>
      </c>
      <c r="EI380" s="196">
        <f>+BE380</f>
        <v>0</v>
      </c>
      <c r="EJ380" s="196">
        <f>+BR380</f>
        <v>0</v>
      </c>
      <c r="EK380" s="196">
        <f>+BS380</f>
        <v>0</v>
      </c>
      <c r="EL380" s="196">
        <f>SUM(DX380:EK380)</f>
        <v>0</v>
      </c>
      <c r="EM380" s="169">
        <f>+EL380+DW380</f>
        <v>1720000000</v>
      </c>
      <c r="EN380" s="325">
        <f>+EM380-DD380</f>
        <v>0</v>
      </c>
    </row>
    <row r="381" spans="1:144" ht="15" hidden="1" customHeight="1">
      <c r="A381" s="147">
        <v>0</v>
      </c>
      <c r="B381" s="66"/>
      <c r="C381" s="66"/>
      <c r="D381" s="67"/>
      <c r="E381" s="68"/>
      <c r="F381" s="69"/>
      <c r="G381" s="70"/>
      <c r="H381" s="71"/>
      <c r="I381" s="327"/>
      <c r="J381" s="189"/>
      <c r="K381" s="71"/>
      <c r="L381" s="189"/>
      <c r="M381" s="190"/>
      <c r="N381" s="189"/>
      <c r="O381" s="189"/>
      <c r="P381" s="190"/>
      <c r="Q381" s="190"/>
      <c r="R381" s="190"/>
      <c r="S381" s="190"/>
      <c r="T381" s="190"/>
      <c r="U381" s="191"/>
      <c r="V381" s="190"/>
      <c r="W381" s="192"/>
      <c r="X381" s="193"/>
      <c r="Y381" s="75"/>
      <c r="Z381" s="75"/>
      <c r="AA381" s="75"/>
      <c r="AB381" s="75"/>
      <c r="AC381" s="75"/>
      <c r="AD381" s="75"/>
      <c r="AE381" s="194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5"/>
      <c r="AX381" s="87"/>
      <c r="AY381" s="87"/>
      <c r="AZ381" s="75"/>
      <c r="BA381" s="75"/>
      <c r="BB381" s="75"/>
      <c r="BC381" s="75"/>
      <c r="BD381" s="75"/>
      <c r="BE381" s="75"/>
      <c r="BF381" s="75"/>
      <c r="BG381" s="75"/>
      <c r="BH381" s="75"/>
      <c r="BI381" s="75"/>
      <c r="BJ381" s="75"/>
      <c r="BK381" s="75"/>
      <c r="BL381" s="76"/>
      <c r="BM381" s="75"/>
      <c r="BN381" s="76"/>
      <c r="BO381" s="75"/>
      <c r="BP381" s="75"/>
      <c r="BQ381" s="75"/>
      <c r="BR381" s="75"/>
      <c r="BS381" s="75"/>
      <c r="BT381" s="75"/>
      <c r="BU381" s="75"/>
      <c r="BV381" s="75"/>
      <c r="BW381" s="846"/>
      <c r="BX381" s="75"/>
      <c r="BY381" s="75"/>
      <c r="BZ381" s="75"/>
      <c r="CA381" s="75"/>
      <c r="CB381" s="75"/>
      <c r="CC381" s="75"/>
      <c r="CD381" s="75"/>
      <c r="CE381" s="75"/>
      <c r="CF381" s="75"/>
      <c r="CG381" s="75"/>
      <c r="CH381" s="75"/>
      <c r="CI381" s="75"/>
      <c r="CJ381" s="75"/>
      <c r="CK381" s="78"/>
      <c r="CL381" s="75"/>
      <c r="CM381" s="75"/>
      <c r="CN381" s="75"/>
      <c r="CO381" s="75"/>
      <c r="CP381" s="75"/>
      <c r="CQ381" s="75"/>
      <c r="CR381" s="75"/>
      <c r="CS381" s="75"/>
      <c r="CT381" s="75"/>
      <c r="CU381" s="75"/>
      <c r="CV381" s="75"/>
      <c r="CW381" s="75"/>
      <c r="CX381" s="75"/>
      <c r="CY381" s="75"/>
      <c r="CZ381" s="75"/>
      <c r="DA381" s="75"/>
      <c r="DB381" s="75"/>
      <c r="DC381" s="75"/>
      <c r="DD381" s="75"/>
      <c r="DE381" s="96"/>
      <c r="DF381" s="96"/>
      <c r="DG381" s="166"/>
      <c r="DH381" s="195"/>
      <c r="DI381" s="88"/>
      <c r="DJ381" s="75">
        <f t="shared" si="573"/>
        <v>0</v>
      </c>
      <c r="DK381" s="75"/>
      <c r="DL381" s="75">
        <f>+CN381+CO381</f>
        <v>0</v>
      </c>
      <c r="DM381" s="75">
        <f>+CO381+CP381</f>
        <v>0</v>
      </c>
      <c r="DN381" s="75">
        <f>+CP381+CQ381</f>
        <v>0</v>
      </c>
      <c r="DO381" s="75"/>
      <c r="DP381" s="75"/>
      <c r="DQ381" s="75"/>
      <c r="DR381" s="75"/>
      <c r="DS381" s="75"/>
      <c r="DT381" s="75"/>
      <c r="DU381" s="75"/>
      <c r="DV381" s="75"/>
      <c r="DW381" s="75"/>
      <c r="DX381" s="75">
        <f>+Z381+AA381+AB381+AC381+AD381+AF381+AJ381+AK381+AL381+AM381+AN381+AO381+AP381+AQ381+AR381+AS381+AT381+AU381+AV381+BF381+BG381+BH381+BI381+BT381</f>
        <v>0</v>
      </c>
      <c r="DY381" s="75"/>
      <c r="DZ381" s="75"/>
      <c r="EA381" s="75"/>
      <c r="EB381" s="75"/>
      <c r="EC381" s="75"/>
      <c r="ED381" s="75"/>
      <c r="EE381" s="75"/>
      <c r="EF381" s="75"/>
      <c r="EG381" s="75"/>
      <c r="EH381" s="75"/>
      <c r="EI381" s="75"/>
      <c r="EJ381" s="75"/>
      <c r="EK381" s="75">
        <f>+BS381</f>
        <v>0</v>
      </c>
      <c r="EL381" s="75"/>
      <c r="EM381" s="75"/>
      <c r="EN381" s="75">
        <f>+EM381-DD381</f>
        <v>0</v>
      </c>
    </row>
    <row r="382" spans="1:144" ht="24.75" hidden="1" customHeight="1">
      <c r="A382" s="236" t="s">
        <v>221</v>
      </c>
      <c r="B382" s="237" t="s">
        <v>293</v>
      </c>
      <c r="C382" s="238"/>
      <c r="D382" s="239"/>
      <c r="E382" s="239"/>
      <c r="F382" s="240"/>
      <c r="G382" s="241"/>
      <c r="H382" s="242"/>
      <c r="I382" s="242"/>
      <c r="J382" s="243"/>
      <c r="K382" s="242"/>
      <c r="L382" s="243" t="s">
        <v>846</v>
      </c>
      <c r="M382" s="242"/>
      <c r="N382" s="243"/>
      <c r="O382" s="243"/>
      <c r="P382" s="243"/>
      <c r="Q382" s="243"/>
      <c r="R382" s="243"/>
      <c r="S382" s="243"/>
      <c r="T382" s="243"/>
      <c r="U382" s="329"/>
      <c r="V382" s="245"/>
      <c r="W382" s="246"/>
      <c r="X382" s="238"/>
      <c r="Y382" s="238"/>
      <c r="Z382" s="247">
        <f>+Z383</f>
        <v>0</v>
      </c>
      <c r="AA382" s="247">
        <f t="shared" ref="AA382:CX382" si="574">+AA383</f>
        <v>0</v>
      </c>
      <c r="AB382" s="247">
        <f t="shared" si="574"/>
        <v>0</v>
      </c>
      <c r="AC382" s="247">
        <f t="shared" si="574"/>
        <v>0</v>
      </c>
      <c r="AD382" s="247">
        <f t="shared" si="574"/>
        <v>0</v>
      </c>
      <c r="AE382" s="247">
        <f t="shared" si="574"/>
        <v>5404073000</v>
      </c>
      <c r="AF382" s="247">
        <f t="shared" si="574"/>
        <v>0</v>
      </c>
      <c r="AG382" s="247">
        <f t="shared" si="574"/>
        <v>0</v>
      </c>
      <c r="AH382" s="247">
        <f t="shared" si="574"/>
        <v>0</v>
      </c>
      <c r="AI382" s="247">
        <f t="shared" si="574"/>
        <v>0</v>
      </c>
      <c r="AJ382" s="247">
        <f t="shared" si="574"/>
        <v>0</v>
      </c>
      <c r="AK382" s="247">
        <f t="shared" si="574"/>
        <v>0</v>
      </c>
      <c r="AL382" s="247">
        <f t="shared" si="574"/>
        <v>0</v>
      </c>
      <c r="AM382" s="247">
        <f t="shared" si="574"/>
        <v>0</v>
      </c>
      <c r="AN382" s="247">
        <f t="shared" si="574"/>
        <v>0</v>
      </c>
      <c r="AO382" s="247">
        <f t="shared" si="574"/>
        <v>0</v>
      </c>
      <c r="AP382" s="247">
        <f t="shared" si="574"/>
        <v>0</v>
      </c>
      <c r="AQ382" s="247">
        <f t="shared" si="574"/>
        <v>0</v>
      </c>
      <c r="AR382" s="247">
        <f t="shared" si="574"/>
        <v>0</v>
      </c>
      <c r="AS382" s="247">
        <f t="shared" si="574"/>
        <v>0</v>
      </c>
      <c r="AT382" s="247">
        <f t="shared" si="574"/>
        <v>0</v>
      </c>
      <c r="AU382" s="247">
        <f t="shared" si="574"/>
        <v>0</v>
      </c>
      <c r="AV382" s="247">
        <f t="shared" si="574"/>
        <v>831961000</v>
      </c>
      <c r="AW382" s="247"/>
      <c r="AX382" s="220">
        <f t="shared" si="574"/>
        <v>211226000</v>
      </c>
      <c r="AY382" s="220">
        <f t="shared" si="574"/>
        <v>0</v>
      </c>
      <c r="AZ382" s="247">
        <f t="shared" si="574"/>
        <v>6447260000</v>
      </c>
      <c r="BA382" s="247">
        <f t="shared" si="574"/>
        <v>0</v>
      </c>
      <c r="BB382" s="247">
        <f t="shared" si="574"/>
        <v>6910774000</v>
      </c>
      <c r="BC382" s="247">
        <f t="shared" si="574"/>
        <v>0</v>
      </c>
      <c r="BD382" s="247">
        <f t="shared" si="574"/>
        <v>0</v>
      </c>
      <c r="BE382" s="247">
        <f t="shared" si="574"/>
        <v>0</v>
      </c>
      <c r="BF382" s="247">
        <f t="shared" si="574"/>
        <v>0</v>
      </c>
      <c r="BG382" s="247">
        <f t="shared" si="574"/>
        <v>0</v>
      </c>
      <c r="BH382" s="247">
        <f t="shared" si="574"/>
        <v>0</v>
      </c>
      <c r="BI382" s="247">
        <f t="shared" si="574"/>
        <v>0</v>
      </c>
      <c r="BJ382" s="247">
        <f t="shared" si="574"/>
        <v>0</v>
      </c>
      <c r="BK382" s="247">
        <f t="shared" si="574"/>
        <v>0</v>
      </c>
      <c r="BL382" s="221">
        <f t="shared" si="574"/>
        <v>0</v>
      </c>
      <c r="BM382" s="247">
        <f t="shared" si="574"/>
        <v>40885679000</v>
      </c>
      <c r="BN382" s="221">
        <f t="shared" si="574"/>
        <v>0</v>
      </c>
      <c r="BO382" s="247">
        <f t="shared" si="574"/>
        <v>0</v>
      </c>
      <c r="BP382" s="247">
        <f t="shared" si="574"/>
        <v>0</v>
      </c>
      <c r="BQ382" s="247">
        <f t="shared" si="574"/>
        <v>0</v>
      </c>
      <c r="BR382" s="247">
        <f t="shared" si="574"/>
        <v>0</v>
      </c>
      <c r="BS382" s="247">
        <f t="shared" si="574"/>
        <v>0</v>
      </c>
      <c r="BT382" s="247">
        <f t="shared" si="574"/>
        <v>756287000</v>
      </c>
      <c r="BU382" s="247">
        <f t="shared" si="574"/>
        <v>48552740000</v>
      </c>
      <c r="BV382" s="247">
        <f t="shared" si="574"/>
        <v>55000000000</v>
      </c>
      <c r="BW382" s="850">
        <f t="shared" si="574"/>
        <v>57443030368</v>
      </c>
      <c r="BX382" s="247">
        <f t="shared" si="574"/>
        <v>0</v>
      </c>
      <c r="BY382" s="247">
        <f t="shared" si="574"/>
        <v>33676010202.400162</v>
      </c>
      <c r="BZ382" s="247">
        <f t="shared" si="574"/>
        <v>17419116817.607952</v>
      </c>
      <c r="CA382" s="247">
        <f t="shared" si="574"/>
        <v>0</v>
      </c>
      <c r="CB382" s="247">
        <f t="shared" si="574"/>
        <v>0</v>
      </c>
      <c r="CC382" s="247">
        <f t="shared" si="574"/>
        <v>21098492000</v>
      </c>
      <c r="CD382" s="247">
        <f t="shared" si="574"/>
        <v>11611833000</v>
      </c>
      <c r="CE382" s="247">
        <f t="shared" si="574"/>
        <v>0</v>
      </c>
      <c r="CF382" s="247">
        <f t="shared" si="574"/>
        <v>0</v>
      </c>
      <c r="CG382" s="247">
        <f t="shared" si="574"/>
        <v>0</v>
      </c>
      <c r="CH382" s="247">
        <f t="shared" si="574"/>
        <v>44857983375</v>
      </c>
      <c r="CI382" s="247">
        <f t="shared" si="574"/>
        <v>1803052237</v>
      </c>
      <c r="CJ382" s="247">
        <f>+CJ383</f>
        <v>0</v>
      </c>
      <c r="CK382" s="247">
        <f t="shared" si="574"/>
        <v>26764995580</v>
      </c>
      <c r="CL382" s="247">
        <f t="shared" si="574"/>
        <v>73235004420</v>
      </c>
      <c r="CM382" s="247">
        <f t="shared" si="574"/>
        <v>0</v>
      </c>
      <c r="CN382" s="247">
        <f t="shared" si="574"/>
        <v>0</v>
      </c>
      <c r="CO382" s="247">
        <f t="shared" si="574"/>
        <v>0</v>
      </c>
      <c r="CP382" s="247">
        <f t="shared" si="574"/>
        <v>0</v>
      </c>
      <c r="CQ382" s="247">
        <f t="shared" si="574"/>
        <v>0</v>
      </c>
      <c r="CR382" s="247">
        <f t="shared" si="574"/>
        <v>0</v>
      </c>
      <c r="CS382" s="247">
        <f t="shared" si="574"/>
        <v>0</v>
      </c>
      <c r="CT382" s="247">
        <f t="shared" si="574"/>
        <v>0</v>
      </c>
      <c r="CU382" s="247">
        <f t="shared" si="574"/>
        <v>0</v>
      </c>
      <c r="CV382" s="247">
        <f t="shared" si="574"/>
        <v>0</v>
      </c>
      <c r="CW382" s="247">
        <f t="shared" si="574"/>
        <v>287909518000.00812</v>
      </c>
      <c r="CX382" s="247">
        <f t="shared" si="574"/>
        <v>0</v>
      </c>
      <c r="CY382" s="247">
        <f t="shared" ref="CY382:EN382" si="575">+CY383</f>
        <v>0</v>
      </c>
      <c r="CZ382" s="247">
        <f t="shared" si="575"/>
        <v>0</v>
      </c>
      <c r="DA382" s="247">
        <f t="shared" si="575"/>
        <v>0</v>
      </c>
      <c r="DB382" s="247">
        <f t="shared" si="575"/>
        <v>0</v>
      </c>
      <c r="DC382" s="247">
        <f t="shared" si="575"/>
        <v>287909518000.00812</v>
      </c>
      <c r="DD382" s="247">
        <f t="shared" si="575"/>
        <v>342909518000.00812</v>
      </c>
      <c r="DE382" s="222"/>
      <c r="DF382" s="222"/>
      <c r="DG382" s="166"/>
      <c r="DH382" s="223"/>
      <c r="DI382" s="224"/>
      <c r="DJ382" s="247">
        <f t="shared" si="573"/>
        <v>187909518000.00812</v>
      </c>
      <c r="DK382" s="247">
        <f t="shared" si="575"/>
        <v>100000000000</v>
      </c>
      <c r="DL382" s="247">
        <f>CO382</f>
        <v>0</v>
      </c>
      <c r="DM382" s="247">
        <f t="shared" ref="DM382:DN386" si="576">+CO382+CP382</f>
        <v>0</v>
      </c>
      <c r="DN382" s="247">
        <f t="shared" si="576"/>
        <v>0</v>
      </c>
      <c r="DO382" s="247">
        <f t="shared" si="575"/>
        <v>0</v>
      </c>
      <c r="DP382" s="247">
        <f t="shared" si="575"/>
        <v>0</v>
      </c>
      <c r="DQ382" s="247">
        <f t="shared" si="575"/>
        <v>0</v>
      </c>
      <c r="DR382" s="247">
        <f t="shared" si="575"/>
        <v>0</v>
      </c>
      <c r="DS382" s="247">
        <f t="shared" si="575"/>
        <v>0</v>
      </c>
      <c r="DT382" s="247">
        <f t="shared" si="575"/>
        <v>0</v>
      </c>
      <c r="DU382" s="247">
        <f t="shared" si="575"/>
        <v>0</v>
      </c>
      <c r="DV382" s="247">
        <f t="shared" si="575"/>
        <v>0</v>
      </c>
      <c r="DW382" s="247">
        <f t="shared" si="575"/>
        <v>229257944000.00812</v>
      </c>
      <c r="DX382" s="247">
        <f t="shared" si="575"/>
        <v>6447260000</v>
      </c>
      <c r="DY382" s="247">
        <f t="shared" si="575"/>
        <v>0</v>
      </c>
      <c r="DZ382" s="247">
        <f t="shared" si="575"/>
        <v>0</v>
      </c>
      <c r="EA382" s="247">
        <f t="shared" si="575"/>
        <v>0</v>
      </c>
      <c r="EB382" s="247">
        <f t="shared" si="575"/>
        <v>0</v>
      </c>
      <c r="EC382" s="247">
        <f t="shared" si="575"/>
        <v>41641966000</v>
      </c>
      <c r="ED382" s="247">
        <f t="shared" si="575"/>
        <v>0</v>
      </c>
      <c r="EE382" s="247">
        <f t="shared" si="575"/>
        <v>0</v>
      </c>
      <c r="EF382" s="247">
        <f t="shared" si="575"/>
        <v>0</v>
      </c>
      <c r="EG382" s="247">
        <f t="shared" si="575"/>
        <v>6910774000</v>
      </c>
      <c r="EH382" s="247">
        <f t="shared" si="575"/>
        <v>0</v>
      </c>
      <c r="EI382" s="247">
        <f t="shared" si="575"/>
        <v>0</v>
      </c>
      <c r="EJ382" s="247">
        <f t="shared" si="575"/>
        <v>0</v>
      </c>
      <c r="EK382" s="247">
        <f t="shared" si="575"/>
        <v>0</v>
      </c>
      <c r="EL382" s="247">
        <f t="shared" si="575"/>
        <v>55000000000</v>
      </c>
      <c r="EM382" s="247">
        <f t="shared" si="575"/>
        <v>284257944000.00812</v>
      </c>
      <c r="EN382" s="247">
        <f t="shared" si="575"/>
        <v>-58651574000</v>
      </c>
    </row>
    <row r="383" spans="1:144" ht="24.75" hidden="1" customHeight="1">
      <c r="A383" s="249" t="s">
        <v>221</v>
      </c>
      <c r="B383" s="250" t="s">
        <v>293</v>
      </c>
      <c r="C383" s="250" t="s">
        <v>847</v>
      </c>
      <c r="D383" s="251"/>
      <c r="E383" s="252"/>
      <c r="F383" s="178"/>
      <c r="G383" s="253"/>
      <c r="H383" s="254"/>
      <c r="I383" s="254"/>
      <c r="J383" s="255"/>
      <c r="K383" s="254"/>
      <c r="L383" s="255" t="s">
        <v>848</v>
      </c>
      <c r="M383" s="254"/>
      <c r="N383" s="255"/>
      <c r="O383" s="255"/>
      <c r="P383" s="255"/>
      <c r="Q383" s="255"/>
      <c r="R383" s="255"/>
      <c r="S383" s="255"/>
      <c r="T383" s="255"/>
      <c r="U383" s="329"/>
      <c r="V383" s="255"/>
      <c r="W383" s="256"/>
      <c r="X383" s="257"/>
      <c r="Y383" s="257"/>
      <c r="Z383" s="258">
        <f>+Z384+Z401</f>
        <v>0</v>
      </c>
      <c r="AA383" s="258">
        <f t="shared" ref="AA383:CX383" si="577">+AA384+AA401</f>
        <v>0</v>
      </c>
      <c r="AB383" s="258">
        <f t="shared" si="577"/>
        <v>0</v>
      </c>
      <c r="AC383" s="258">
        <f t="shared" si="577"/>
        <v>0</v>
      </c>
      <c r="AD383" s="258">
        <f t="shared" si="577"/>
        <v>0</v>
      </c>
      <c r="AE383" s="258">
        <f t="shared" si="577"/>
        <v>5404073000</v>
      </c>
      <c r="AF383" s="258">
        <f t="shared" si="577"/>
        <v>0</v>
      </c>
      <c r="AG383" s="258">
        <f t="shared" si="577"/>
        <v>0</v>
      </c>
      <c r="AH383" s="258">
        <f t="shared" si="577"/>
        <v>0</v>
      </c>
      <c r="AI383" s="258">
        <f t="shared" si="577"/>
        <v>0</v>
      </c>
      <c r="AJ383" s="258">
        <f t="shared" si="577"/>
        <v>0</v>
      </c>
      <c r="AK383" s="258">
        <f t="shared" si="577"/>
        <v>0</v>
      </c>
      <c r="AL383" s="258">
        <f t="shared" si="577"/>
        <v>0</v>
      </c>
      <c r="AM383" s="258">
        <f t="shared" si="577"/>
        <v>0</v>
      </c>
      <c r="AN383" s="258">
        <f t="shared" si="577"/>
        <v>0</v>
      </c>
      <c r="AO383" s="258">
        <f t="shared" si="577"/>
        <v>0</v>
      </c>
      <c r="AP383" s="258">
        <f t="shared" si="577"/>
        <v>0</v>
      </c>
      <c r="AQ383" s="258">
        <f t="shared" si="577"/>
        <v>0</v>
      </c>
      <c r="AR383" s="258">
        <f t="shared" si="577"/>
        <v>0</v>
      </c>
      <c r="AS383" s="258">
        <f t="shared" si="577"/>
        <v>0</v>
      </c>
      <c r="AT383" s="258">
        <f t="shared" si="577"/>
        <v>0</v>
      </c>
      <c r="AU383" s="258">
        <f t="shared" si="577"/>
        <v>0</v>
      </c>
      <c r="AV383" s="258">
        <f t="shared" si="577"/>
        <v>831961000</v>
      </c>
      <c r="AW383" s="258"/>
      <c r="AX383" s="186">
        <f t="shared" ref="AX383" si="578">+AX384+AX401</f>
        <v>211226000</v>
      </c>
      <c r="AY383" s="186">
        <f t="shared" ref="AY383" si="579">+AY384+AY401</f>
        <v>0</v>
      </c>
      <c r="AZ383" s="258">
        <f t="shared" si="577"/>
        <v>6447260000</v>
      </c>
      <c r="BA383" s="258">
        <f t="shared" si="577"/>
        <v>0</v>
      </c>
      <c r="BB383" s="258">
        <f t="shared" si="577"/>
        <v>6910774000</v>
      </c>
      <c r="BC383" s="258">
        <f t="shared" si="577"/>
        <v>0</v>
      </c>
      <c r="BD383" s="258">
        <f t="shared" si="577"/>
        <v>0</v>
      </c>
      <c r="BE383" s="258">
        <f t="shared" si="577"/>
        <v>0</v>
      </c>
      <c r="BF383" s="258">
        <f t="shared" si="577"/>
        <v>0</v>
      </c>
      <c r="BG383" s="258">
        <f t="shared" si="577"/>
        <v>0</v>
      </c>
      <c r="BH383" s="258">
        <f t="shared" si="577"/>
        <v>0</v>
      </c>
      <c r="BI383" s="258">
        <f t="shared" si="577"/>
        <v>0</v>
      </c>
      <c r="BJ383" s="258">
        <f t="shared" si="577"/>
        <v>0</v>
      </c>
      <c r="BK383" s="258">
        <f t="shared" si="577"/>
        <v>0</v>
      </c>
      <c r="BL383" s="185">
        <f t="shared" ref="BL383:BM383" si="580">+BL384+BL401</f>
        <v>0</v>
      </c>
      <c r="BM383" s="258">
        <f t="shared" si="580"/>
        <v>40885679000</v>
      </c>
      <c r="BN383" s="185">
        <f t="shared" si="577"/>
        <v>0</v>
      </c>
      <c r="BO383" s="258">
        <f t="shared" si="577"/>
        <v>0</v>
      </c>
      <c r="BP383" s="258">
        <f t="shared" si="577"/>
        <v>0</v>
      </c>
      <c r="BQ383" s="258">
        <f t="shared" si="577"/>
        <v>0</v>
      </c>
      <c r="BR383" s="258">
        <f t="shared" si="577"/>
        <v>0</v>
      </c>
      <c r="BS383" s="258">
        <f t="shared" si="577"/>
        <v>0</v>
      </c>
      <c r="BT383" s="258">
        <f t="shared" si="577"/>
        <v>756287000</v>
      </c>
      <c r="BU383" s="258">
        <f t="shared" si="577"/>
        <v>48552740000</v>
      </c>
      <c r="BV383" s="258">
        <f t="shared" si="577"/>
        <v>55000000000</v>
      </c>
      <c r="BW383" s="851">
        <f t="shared" si="577"/>
        <v>57443030368</v>
      </c>
      <c r="BX383" s="258">
        <f t="shared" si="577"/>
        <v>0</v>
      </c>
      <c r="BY383" s="258">
        <f t="shared" si="577"/>
        <v>33676010202.400162</v>
      </c>
      <c r="BZ383" s="258">
        <f t="shared" si="577"/>
        <v>17419116817.607952</v>
      </c>
      <c r="CA383" s="258">
        <f t="shared" si="577"/>
        <v>0</v>
      </c>
      <c r="CB383" s="258">
        <f>+CB384+CB401</f>
        <v>0</v>
      </c>
      <c r="CC383" s="258">
        <f t="shared" si="577"/>
        <v>21098492000</v>
      </c>
      <c r="CD383" s="258">
        <f>+CD384+CD401</f>
        <v>11611833000</v>
      </c>
      <c r="CE383" s="258">
        <f>+CE384+CE401</f>
        <v>0</v>
      </c>
      <c r="CF383" s="258">
        <f>+CF384+CF401</f>
        <v>0</v>
      </c>
      <c r="CG383" s="258">
        <f>+CG384+CG401</f>
        <v>0</v>
      </c>
      <c r="CH383" s="258">
        <f t="shared" si="577"/>
        <v>44857983375</v>
      </c>
      <c r="CI383" s="258">
        <f t="shared" si="577"/>
        <v>1803052237</v>
      </c>
      <c r="CJ383" s="258">
        <f>+CJ384+CJ401</f>
        <v>0</v>
      </c>
      <c r="CK383" s="258">
        <f t="shared" si="577"/>
        <v>26764995580</v>
      </c>
      <c r="CL383" s="258">
        <f t="shared" si="577"/>
        <v>73235004420</v>
      </c>
      <c r="CM383" s="258">
        <f t="shared" si="577"/>
        <v>0</v>
      </c>
      <c r="CN383" s="258">
        <f t="shared" si="577"/>
        <v>0</v>
      </c>
      <c r="CO383" s="258">
        <f t="shared" ref="CO383:CP383" si="581">+CO384+CO401</f>
        <v>0</v>
      </c>
      <c r="CP383" s="258">
        <f t="shared" si="581"/>
        <v>0</v>
      </c>
      <c r="CQ383" s="258">
        <f t="shared" si="577"/>
        <v>0</v>
      </c>
      <c r="CR383" s="258">
        <f t="shared" si="577"/>
        <v>0</v>
      </c>
      <c r="CS383" s="258">
        <f t="shared" si="577"/>
        <v>0</v>
      </c>
      <c r="CT383" s="258">
        <f t="shared" si="577"/>
        <v>0</v>
      </c>
      <c r="CU383" s="258">
        <f t="shared" si="577"/>
        <v>0</v>
      </c>
      <c r="CV383" s="258">
        <f t="shared" si="577"/>
        <v>0</v>
      </c>
      <c r="CW383" s="258">
        <f>+CW384+CW401</f>
        <v>287909518000.00812</v>
      </c>
      <c r="CX383" s="258">
        <f t="shared" si="577"/>
        <v>0</v>
      </c>
      <c r="CY383" s="258">
        <f t="shared" ref="CY383:EN383" si="582">+CY384+CY401</f>
        <v>0</v>
      </c>
      <c r="CZ383" s="258">
        <f>+CZ384+CZ401</f>
        <v>0</v>
      </c>
      <c r="DA383" s="258">
        <f>+DA384+DA401</f>
        <v>0</v>
      </c>
      <c r="DB383" s="258">
        <f t="shared" si="582"/>
        <v>0</v>
      </c>
      <c r="DC383" s="258">
        <f t="shared" si="582"/>
        <v>287909518000.00812</v>
      </c>
      <c r="DD383" s="258">
        <f t="shared" si="582"/>
        <v>342909518000.00812</v>
      </c>
      <c r="DE383" s="187"/>
      <c r="DF383" s="187"/>
      <c r="DG383" s="166"/>
      <c r="DH383" s="166"/>
      <c r="DI383" s="235"/>
      <c r="DJ383" s="258">
        <f t="shared" si="573"/>
        <v>187909518000.00812</v>
      </c>
      <c r="DK383" s="258">
        <f t="shared" si="582"/>
        <v>100000000000</v>
      </c>
      <c r="DL383" s="258">
        <f>CO383</f>
        <v>0</v>
      </c>
      <c r="DM383" s="258">
        <f t="shared" si="576"/>
        <v>0</v>
      </c>
      <c r="DN383" s="258">
        <f t="shared" si="576"/>
        <v>0</v>
      </c>
      <c r="DO383" s="258">
        <f t="shared" si="582"/>
        <v>0</v>
      </c>
      <c r="DP383" s="258">
        <f t="shared" si="582"/>
        <v>0</v>
      </c>
      <c r="DQ383" s="258">
        <f t="shared" si="582"/>
        <v>0</v>
      </c>
      <c r="DR383" s="258">
        <f t="shared" si="582"/>
        <v>0</v>
      </c>
      <c r="DS383" s="258">
        <f t="shared" si="582"/>
        <v>0</v>
      </c>
      <c r="DT383" s="258">
        <f t="shared" si="582"/>
        <v>0</v>
      </c>
      <c r="DU383" s="258">
        <f t="shared" si="582"/>
        <v>0</v>
      </c>
      <c r="DV383" s="258">
        <f t="shared" si="582"/>
        <v>0</v>
      </c>
      <c r="DW383" s="258">
        <f t="shared" si="582"/>
        <v>229257944000.00812</v>
      </c>
      <c r="DX383" s="258">
        <f t="shared" si="582"/>
        <v>6447260000</v>
      </c>
      <c r="DY383" s="258">
        <f t="shared" si="582"/>
        <v>0</v>
      </c>
      <c r="DZ383" s="258">
        <f t="shared" si="582"/>
        <v>0</v>
      </c>
      <c r="EA383" s="258">
        <f t="shared" si="582"/>
        <v>0</v>
      </c>
      <c r="EB383" s="258">
        <f t="shared" si="582"/>
        <v>0</v>
      </c>
      <c r="EC383" s="258">
        <f t="shared" si="582"/>
        <v>41641966000</v>
      </c>
      <c r="ED383" s="258">
        <f t="shared" si="582"/>
        <v>0</v>
      </c>
      <c r="EE383" s="258">
        <f t="shared" si="582"/>
        <v>0</v>
      </c>
      <c r="EF383" s="258">
        <f t="shared" si="582"/>
        <v>0</v>
      </c>
      <c r="EG383" s="258">
        <f t="shared" si="582"/>
        <v>6910774000</v>
      </c>
      <c r="EH383" s="258">
        <f t="shared" si="582"/>
        <v>0</v>
      </c>
      <c r="EI383" s="258">
        <f t="shared" si="582"/>
        <v>0</v>
      </c>
      <c r="EJ383" s="258">
        <f t="shared" si="582"/>
        <v>0</v>
      </c>
      <c r="EK383" s="258">
        <f t="shared" si="582"/>
        <v>0</v>
      </c>
      <c r="EL383" s="258">
        <f t="shared" si="582"/>
        <v>55000000000</v>
      </c>
      <c r="EM383" s="258">
        <f t="shared" si="582"/>
        <v>284257944000.00812</v>
      </c>
      <c r="EN383" s="258">
        <f t="shared" si="582"/>
        <v>-58651574000</v>
      </c>
    </row>
    <row r="384" spans="1:144" s="275" customFormat="1" ht="24.75" hidden="1" customHeight="1">
      <c r="A384" s="260" t="s">
        <v>221</v>
      </c>
      <c r="B384" s="261" t="s">
        <v>293</v>
      </c>
      <c r="C384" s="262" t="s">
        <v>849</v>
      </c>
      <c r="D384" s="330"/>
      <c r="E384" s="330"/>
      <c r="F384" s="331"/>
      <c r="G384" s="332"/>
      <c r="H384" s="271"/>
      <c r="I384" s="271"/>
      <c r="J384" s="330"/>
      <c r="K384" s="271"/>
      <c r="L384" s="330" t="s">
        <v>850</v>
      </c>
      <c r="M384" s="271"/>
      <c r="N384" s="330"/>
      <c r="O384" s="330"/>
      <c r="P384" s="330"/>
      <c r="Q384" s="330"/>
      <c r="R384" s="330"/>
      <c r="S384" s="330"/>
      <c r="T384" s="330"/>
      <c r="U384" s="516"/>
      <c r="V384" s="271"/>
      <c r="W384" s="330"/>
      <c r="X384" s="335"/>
      <c r="Y384" s="335"/>
      <c r="Z384" s="271">
        <f>+Z385+Z393</f>
        <v>0</v>
      </c>
      <c r="AA384" s="271">
        <f t="shared" ref="AA384:BT384" si="583">+AA385+AA393</f>
        <v>0</v>
      </c>
      <c r="AB384" s="271">
        <f t="shared" si="583"/>
        <v>0</v>
      </c>
      <c r="AC384" s="271">
        <f t="shared" si="583"/>
        <v>0</v>
      </c>
      <c r="AD384" s="271">
        <f t="shared" si="583"/>
        <v>0</v>
      </c>
      <c r="AE384" s="271">
        <f t="shared" si="583"/>
        <v>5404073000</v>
      </c>
      <c r="AF384" s="271">
        <f t="shared" si="583"/>
        <v>0</v>
      </c>
      <c r="AG384" s="271">
        <f t="shared" si="583"/>
        <v>0</v>
      </c>
      <c r="AH384" s="271">
        <f t="shared" si="583"/>
        <v>0</v>
      </c>
      <c r="AI384" s="271">
        <f t="shared" si="583"/>
        <v>0</v>
      </c>
      <c r="AJ384" s="271">
        <f t="shared" si="583"/>
        <v>0</v>
      </c>
      <c r="AK384" s="271">
        <f t="shared" si="583"/>
        <v>0</v>
      </c>
      <c r="AL384" s="271">
        <f t="shared" si="583"/>
        <v>0</v>
      </c>
      <c r="AM384" s="271">
        <f t="shared" si="583"/>
        <v>0</v>
      </c>
      <c r="AN384" s="271">
        <f t="shared" si="583"/>
        <v>0</v>
      </c>
      <c r="AO384" s="271">
        <f t="shared" si="583"/>
        <v>0</v>
      </c>
      <c r="AP384" s="271">
        <f t="shared" si="583"/>
        <v>0</v>
      </c>
      <c r="AQ384" s="271">
        <f t="shared" si="583"/>
        <v>0</v>
      </c>
      <c r="AR384" s="271">
        <f t="shared" si="583"/>
        <v>0</v>
      </c>
      <c r="AS384" s="271">
        <f t="shared" si="583"/>
        <v>0</v>
      </c>
      <c r="AT384" s="271">
        <f t="shared" si="583"/>
        <v>0</v>
      </c>
      <c r="AU384" s="271">
        <f t="shared" si="583"/>
        <v>0</v>
      </c>
      <c r="AV384" s="271">
        <f t="shared" si="583"/>
        <v>831961000</v>
      </c>
      <c r="AW384" s="271"/>
      <c r="AX384" s="220">
        <f t="shared" ref="AX384" si="584">+AX385+AX393</f>
        <v>211226000</v>
      </c>
      <c r="AY384" s="220">
        <f t="shared" ref="AY384" si="585">+AY385+AY393</f>
        <v>0</v>
      </c>
      <c r="AZ384" s="271">
        <f t="shared" si="583"/>
        <v>6447260000</v>
      </c>
      <c r="BA384" s="271">
        <f t="shared" si="583"/>
        <v>0</v>
      </c>
      <c r="BB384" s="271">
        <f t="shared" si="583"/>
        <v>6910774000</v>
      </c>
      <c r="BC384" s="271">
        <f t="shared" si="583"/>
        <v>0</v>
      </c>
      <c r="BD384" s="271">
        <f t="shared" si="583"/>
        <v>0</v>
      </c>
      <c r="BE384" s="271">
        <f t="shared" si="583"/>
        <v>0</v>
      </c>
      <c r="BF384" s="271">
        <f t="shared" si="583"/>
        <v>0</v>
      </c>
      <c r="BG384" s="271">
        <f t="shared" si="583"/>
        <v>0</v>
      </c>
      <c r="BH384" s="271">
        <f t="shared" si="583"/>
        <v>0</v>
      </c>
      <c r="BI384" s="271">
        <f t="shared" si="583"/>
        <v>0</v>
      </c>
      <c r="BJ384" s="271">
        <f t="shared" si="583"/>
        <v>0</v>
      </c>
      <c r="BK384" s="271">
        <f t="shared" si="583"/>
        <v>0</v>
      </c>
      <c r="BL384" s="221">
        <f t="shared" ref="BL384:BM384" si="586">+BL385+BL393</f>
        <v>0</v>
      </c>
      <c r="BM384" s="271">
        <f t="shared" si="586"/>
        <v>40885679000</v>
      </c>
      <c r="BN384" s="221">
        <f t="shared" si="583"/>
        <v>0</v>
      </c>
      <c r="BO384" s="271">
        <f t="shared" si="583"/>
        <v>0</v>
      </c>
      <c r="BP384" s="271">
        <f t="shared" si="583"/>
        <v>0</v>
      </c>
      <c r="BQ384" s="271">
        <f t="shared" si="583"/>
        <v>0</v>
      </c>
      <c r="BR384" s="271">
        <f t="shared" si="583"/>
        <v>0</v>
      </c>
      <c r="BS384" s="271">
        <f t="shared" si="583"/>
        <v>0</v>
      </c>
      <c r="BT384" s="271">
        <f t="shared" si="583"/>
        <v>756287000</v>
      </c>
      <c r="BU384" s="271">
        <f>+BU385+BU393</f>
        <v>48552740000</v>
      </c>
      <c r="BV384" s="271">
        <f>+BV385+BV393</f>
        <v>55000000000</v>
      </c>
      <c r="BW384" s="852">
        <f>+BW385+BW393</f>
        <v>57443030368</v>
      </c>
      <c r="BX384" s="271">
        <f t="shared" ref="BX384:CV384" si="587">+BX385+BX393</f>
        <v>0</v>
      </c>
      <c r="BY384" s="271">
        <f t="shared" si="587"/>
        <v>33676010202.400162</v>
      </c>
      <c r="BZ384" s="271">
        <f t="shared" si="587"/>
        <v>17419116817.607952</v>
      </c>
      <c r="CA384" s="271">
        <f t="shared" si="587"/>
        <v>0</v>
      </c>
      <c r="CB384" s="271">
        <f t="shared" si="587"/>
        <v>0</v>
      </c>
      <c r="CC384" s="271">
        <f t="shared" si="587"/>
        <v>21098492000</v>
      </c>
      <c r="CD384" s="271">
        <f t="shared" si="587"/>
        <v>11611833000</v>
      </c>
      <c r="CE384" s="271">
        <f t="shared" si="587"/>
        <v>0</v>
      </c>
      <c r="CF384" s="271">
        <f t="shared" si="587"/>
        <v>0</v>
      </c>
      <c r="CG384" s="271">
        <f t="shared" si="587"/>
        <v>0</v>
      </c>
      <c r="CH384" s="271">
        <f t="shared" si="587"/>
        <v>44857983375</v>
      </c>
      <c r="CI384" s="271">
        <f t="shared" si="587"/>
        <v>1803052237</v>
      </c>
      <c r="CJ384" s="271">
        <f t="shared" si="587"/>
        <v>0</v>
      </c>
      <c r="CK384" s="271">
        <f t="shared" si="587"/>
        <v>26764995580</v>
      </c>
      <c r="CL384" s="271">
        <f t="shared" si="587"/>
        <v>73235004420</v>
      </c>
      <c r="CM384" s="271">
        <f t="shared" si="587"/>
        <v>0</v>
      </c>
      <c r="CN384" s="271">
        <f t="shared" si="587"/>
        <v>0</v>
      </c>
      <c r="CO384" s="271">
        <f t="shared" ref="CO384" si="588">+CO385+CO393</f>
        <v>0</v>
      </c>
      <c r="CP384" s="271">
        <f t="shared" si="587"/>
        <v>0</v>
      </c>
      <c r="CQ384" s="271">
        <f t="shared" si="587"/>
        <v>0</v>
      </c>
      <c r="CR384" s="271">
        <f t="shared" si="587"/>
        <v>0</v>
      </c>
      <c r="CS384" s="271">
        <f t="shared" si="587"/>
        <v>0</v>
      </c>
      <c r="CT384" s="271">
        <f t="shared" si="587"/>
        <v>0</v>
      </c>
      <c r="CU384" s="271">
        <f t="shared" si="587"/>
        <v>0</v>
      </c>
      <c r="CV384" s="271">
        <f t="shared" si="587"/>
        <v>0</v>
      </c>
      <c r="CW384" s="271">
        <f>+CW385+CW393</f>
        <v>287909518000.00812</v>
      </c>
      <c r="CX384" s="271">
        <f t="shared" ref="CX384:DD384" si="589">+CX385+CX393</f>
        <v>0</v>
      </c>
      <c r="CY384" s="271">
        <f t="shared" si="589"/>
        <v>0</v>
      </c>
      <c r="CZ384" s="271">
        <f t="shared" ref="CZ384" si="590">+CZ385+CZ393</f>
        <v>0</v>
      </c>
      <c r="DA384" s="271">
        <f t="shared" si="589"/>
        <v>0</v>
      </c>
      <c r="DB384" s="271">
        <f t="shared" si="589"/>
        <v>0</v>
      </c>
      <c r="DC384" s="271">
        <f t="shared" si="589"/>
        <v>287909518000.00812</v>
      </c>
      <c r="DD384" s="271">
        <f t="shared" si="589"/>
        <v>342909518000.00812</v>
      </c>
      <c r="DE384" s="273"/>
      <c r="DF384" s="273"/>
      <c r="DG384" s="223">
        <v>328987257000</v>
      </c>
      <c r="DH384" s="166">
        <f>+DG384-DD384</f>
        <v>-13922261000.008118</v>
      </c>
      <c r="DI384" s="274"/>
      <c r="DJ384" s="271">
        <f t="shared" si="573"/>
        <v>187909518000.00812</v>
      </c>
      <c r="DK384" s="271">
        <f t="shared" ref="DK384:EN384" si="591">+DK385+DK393</f>
        <v>100000000000</v>
      </c>
      <c r="DL384" s="271">
        <f>+CO384</f>
        <v>0</v>
      </c>
      <c r="DM384" s="271">
        <f t="shared" si="576"/>
        <v>0</v>
      </c>
      <c r="DN384" s="271">
        <f t="shared" si="576"/>
        <v>0</v>
      </c>
      <c r="DO384" s="271">
        <f t="shared" si="591"/>
        <v>0</v>
      </c>
      <c r="DP384" s="271">
        <f t="shared" si="591"/>
        <v>0</v>
      </c>
      <c r="DQ384" s="271">
        <f t="shared" si="591"/>
        <v>0</v>
      </c>
      <c r="DR384" s="271">
        <f t="shared" si="591"/>
        <v>0</v>
      </c>
      <c r="DS384" s="271">
        <f t="shared" si="591"/>
        <v>0</v>
      </c>
      <c r="DT384" s="271">
        <f t="shared" si="591"/>
        <v>0</v>
      </c>
      <c r="DU384" s="271">
        <f t="shared" si="591"/>
        <v>0</v>
      </c>
      <c r="DV384" s="271">
        <f t="shared" si="591"/>
        <v>0</v>
      </c>
      <c r="DW384" s="271">
        <f t="shared" si="591"/>
        <v>229257944000.00812</v>
      </c>
      <c r="DX384" s="271">
        <f t="shared" si="591"/>
        <v>6447260000</v>
      </c>
      <c r="DY384" s="271">
        <f t="shared" si="591"/>
        <v>0</v>
      </c>
      <c r="DZ384" s="271">
        <f t="shared" si="591"/>
        <v>0</v>
      </c>
      <c r="EA384" s="271">
        <f t="shared" si="591"/>
        <v>0</v>
      </c>
      <c r="EB384" s="271">
        <f t="shared" si="591"/>
        <v>0</v>
      </c>
      <c r="EC384" s="271">
        <f t="shared" si="591"/>
        <v>41641966000</v>
      </c>
      <c r="ED384" s="271">
        <f t="shared" si="591"/>
        <v>0</v>
      </c>
      <c r="EE384" s="271">
        <f t="shared" si="591"/>
        <v>0</v>
      </c>
      <c r="EF384" s="271">
        <f t="shared" si="591"/>
        <v>0</v>
      </c>
      <c r="EG384" s="271">
        <f t="shared" si="591"/>
        <v>6910774000</v>
      </c>
      <c r="EH384" s="271">
        <f t="shared" si="591"/>
        <v>0</v>
      </c>
      <c r="EI384" s="271">
        <f t="shared" si="591"/>
        <v>0</v>
      </c>
      <c r="EJ384" s="271">
        <f t="shared" si="591"/>
        <v>0</v>
      </c>
      <c r="EK384" s="271">
        <f t="shared" si="591"/>
        <v>0</v>
      </c>
      <c r="EL384" s="271">
        <f t="shared" si="591"/>
        <v>55000000000</v>
      </c>
      <c r="EM384" s="271">
        <f t="shared" si="591"/>
        <v>284257944000.00812</v>
      </c>
      <c r="EN384" s="271">
        <f t="shared" si="591"/>
        <v>-58651574000</v>
      </c>
    </row>
    <row r="385" spans="1:144" ht="24.75" hidden="1" customHeight="1">
      <c r="A385" s="276" t="s">
        <v>221</v>
      </c>
      <c r="B385" s="277" t="s">
        <v>293</v>
      </c>
      <c r="C385" s="277" t="s">
        <v>849</v>
      </c>
      <c r="D385" s="278" t="s">
        <v>851</v>
      </c>
      <c r="E385" s="279"/>
      <c r="F385" s="240"/>
      <c r="G385" s="280"/>
      <c r="H385" s="281"/>
      <c r="I385" s="281"/>
      <c r="J385" s="282"/>
      <c r="K385" s="281"/>
      <c r="L385" s="282" t="s">
        <v>852</v>
      </c>
      <c r="M385" s="281"/>
      <c r="N385" s="282"/>
      <c r="O385" s="282"/>
      <c r="P385" s="282"/>
      <c r="Q385" s="282"/>
      <c r="R385" s="282"/>
      <c r="S385" s="282"/>
      <c r="T385" s="282"/>
      <c r="U385" s="283"/>
      <c r="V385" s="284"/>
      <c r="W385" s="285"/>
      <c r="X385" s="286"/>
      <c r="Y385" s="286"/>
      <c r="Z385" s="284">
        <f>+Z386</f>
        <v>0</v>
      </c>
      <c r="AA385" s="284">
        <f t="shared" ref="AA385:CX385" si="592">+AA386</f>
        <v>0</v>
      </c>
      <c r="AB385" s="284">
        <f t="shared" si="592"/>
        <v>0</v>
      </c>
      <c r="AC385" s="284">
        <f t="shared" si="592"/>
        <v>0</v>
      </c>
      <c r="AD385" s="284">
        <f t="shared" si="592"/>
        <v>0</v>
      </c>
      <c r="AE385" s="284">
        <f t="shared" si="592"/>
        <v>5404073000</v>
      </c>
      <c r="AF385" s="284">
        <f t="shared" si="592"/>
        <v>0</v>
      </c>
      <c r="AG385" s="284">
        <f t="shared" si="592"/>
        <v>0</v>
      </c>
      <c r="AH385" s="284">
        <f t="shared" si="592"/>
        <v>0</v>
      </c>
      <c r="AI385" s="284">
        <f t="shared" si="592"/>
        <v>0</v>
      </c>
      <c r="AJ385" s="284">
        <f t="shared" si="592"/>
        <v>0</v>
      </c>
      <c r="AK385" s="284">
        <f t="shared" si="592"/>
        <v>0</v>
      </c>
      <c r="AL385" s="284">
        <f t="shared" si="592"/>
        <v>0</v>
      </c>
      <c r="AM385" s="284">
        <f t="shared" si="592"/>
        <v>0</v>
      </c>
      <c r="AN385" s="284">
        <f t="shared" si="592"/>
        <v>0</v>
      </c>
      <c r="AO385" s="284">
        <f t="shared" si="592"/>
        <v>0</v>
      </c>
      <c r="AP385" s="284">
        <f t="shared" si="592"/>
        <v>0</v>
      </c>
      <c r="AQ385" s="284">
        <f t="shared" si="592"/>
        <v>0</v>
      </c>
      <c r="AR385" s="284">
        <f t="shared" si="592"/>
        <v>0</v>
      </c>
      <c r="AS385" s="284">
        <f t="shared" si="592"/>
        <v>0</v>
      </c>
      <c r="AT385" s="284">
        <f t="shared" si="592"/>
        <v>0</v>
      </c>
      <c r="AU385" s="284">
        <f t="shared" si="592"/>
        <v>0</v>
      </c>
      <c r="AV385" s="284">
        <f t="shared" si="592"/>
        <v>831961000</v>
      </c>
      <c r="AW385" s="284"/>
      <c r="AX385" s="220">
        <f t="shared" si="592"/>
        <v>211226000</v>
      </c>
      <c r="AY385" s="220">
        <f t="shared" si="592"/>
        <v>0</v>
      </c>
      <c r="AZ385" s="221">
        <f t="shared" si="592"/>
        <v>6447260000</v>
      </c>
      <c r="BA385" s="284">
        <f t="shared" si="592"/>
        <v>0</v>
      </c>
      <c r="BB385" s="284">
        <f t="shared" si="592"/>
        <v>6910774000</v>
      </c>
      <c r="BC385" s="284">
        <f t="shared" si="592"/>
        <v>0</v>
      </c>
      <c r="BD385" s="284">
        <f t="shared" si="592"/>
        <v>0</v>
      </c>
      <c r="BE385" s="284">
        <f t="shared" si="592"/>
        <v>0</v>
      </c>
      <c r="BF385" s="284">
        <f t="shared" si="592"/>
        <v>0</v>
      </c>
      <c r="BG385" s="284">
        <f t="shared" si="592"/>
        <v>0</v>
      </c>
      <c r="BH385" s="284">
        <f t="shared" si="592"/>
        <v>0</v>
      </c>
      <c r="BI385" s="284">
        <f t="shared" si="592"/>
        <v>0</v>
      </c>
      <c r="BJ385" s="284">
        <f t="shared" si="592"/>
        <v>0</v>
      </c>
      <c r="BK385" s="284">
        <f t="shared" si="592"/>
        <v>0</v>
      </c>
      <c r="BL385" s="221">
        <f t="shared" si="592"/>
        <v>0</v>
      </c>
      <c r="BM385" s="284">
        <f t="shared" si="592"/>
        <v>40885679000</v>
      </c>
      <c r="BN385" s="221">
        <f t="shared" si="592"/>
        <v>0</v>
      </c>
      <c r="BO385" s="284">
        <f t="shared" si="592"/>
        <v>0</v>
      </c>
      <c r="BP385" s="284">
        <f t="shared" si="592"/>
        <v>0</v>
      </c>
      <c r="BQ385" s="284">
        <f t="shared" si="592"/>
        <v>0</v>
      </c>
      <c r="BR385" s="284">
        <f t="shared" si="592"/>
        <v>0</v>
      </c>
      <c r="BS385" s="284">
        <f t="shared" si="592"/>
        <v>0</v>
      </c>
      <c r="BT385" s="284">
        <f t="shared" si="592"/>
        <v>756287000</v>
      </c>
      <c r="BU385" s="284">
        <f>+BU386</f>
        <v>48552740000</v>
      </c>
      <c r="BV385" s="284">
        <f>+BV386</f>
        <v>55000000000</v>
      </c>
      <c r="BW385" s="853">
        <f>+BW386</f>
        <v>14999999622</v>
      </c>
      <c r="BX385" s="284">
        <f t="shared" si="592"/>
        <v>0</v>
      </c>
      <c r="BY385" s="284">
        <f t="shared" si="592"/>
        <v>33676010202.400162</v>
      </c>
      <c r="BZ385" s="284">
        <f t="shared" si="592"/>
        <v>17419116817.607952</v>
      </c>
      <c r="CA385" s="284">
        <f t="shared" si="592"/>
        <v>0</v>
      </c>
      <c r="CB385" s="284">
        <f t="shared" si="592"/>
        <v>0</v>
      </c>
      <c r="CC385" s="284">
        <f t="shared" si="592"/>
        <v>21098492000</v>
      </c>
      <c r="CD385" s="284">
        <f t="shared" si="592"/>
        <v>11611833000</v>
      </c>
      <c r="CE385" s="284">
        <f t="shared" si="592"/>
        <v>0</v>
      </c>
      <c r="CF385" s="284">
        <f t="shared" si="592"/>
        <v>0</v>
      </c>
      <c r="CG385" s="284">
        <f t="shared" si="592"/>
        <v>0</v>
      </c>
      <c r="CH385" s="284">
        <f t="shared" si="592"/>
        <v>29143634283</v>
      </c>
      <c r="CI385" s="284">
        <f t="shared" si="592"/>
        <v>1308858075</v>
      </c>
      <c r="CJ385" s="284">
        <f>+CJ386</f>
        <v>0</v>
      </c>
      <c r="CK385" s="284">
        <f t="shared" si="592"/>
        <v>26764995580</v>
      </c>
      <c r="CL385" s="284">
        <f t="shared" si="592"/>
        <v>73235004420</v>
      </c>
      <c r="CM385" s="284">
        <f t="shared" si="592"/>
        <v>0</v>
      </c>
      <c r="CN385" s="284">
        <f t="shared" si="592"/>
        <v>0</v>
      </c>
      <c r="CO385" s="284">
        <f t="shared" si="592"/>
        <v>0</v>
      </c>
      <c r="CP385" s="284">
        <f t="shared" si="592"/>
        <v>0</v>
      </c>
      <c r="CQ385" s="284">
        <f t="shared" si="592"/>
        <v>0</v>
      </c>
      <c r="CR385" s="284">
        <f t="shared" si="592"/>
        <v>0</v>
      </c>
      <c r="CS385" s="284">
        <f t="shared" si="592"/>
        <v>0</v>
      </c>
      <c r="CT385" s="284">
        <f t="shared" si="592"/>
        <v>0</v>
      </c>
      <c r="CU385" s="284">
        <f t="shared" si="592"/>
        <v>0</v>
      </c>
      <c r="CV385" s="284">
        <f t="shared" si="592"/>
        <v>0</v>
      </c>
      <c r="CW385" s="284">
        <f t="shared" si="592"/>
        <v>229257944000.00812</v>
      </c>
      <c r="CX385" s="284">
        <f t="shared" si="592"/>
        <v>0</v>
      </c>
      <c r="CY385" s="284">
        <f t="shared" ref="CY385:EN385" si="593">+CY386</f>
        <v>0</v>
      </c>
      <c r="CZ385" s="284">
        <f t="shared" si="593"/>
        <v>0</v>
      </c>
      <c r="DA385" s="284">
        <f t="shared" si="593"/>
        <v>0</v>
      </c>
      <c r="DB385" s="284">
        <f t="shared" si="593"/>
        <v>0</v>
      </c>
      <c r="DC385" s="284">
        <f t="shared" si="593"/>
        <v>229257944000.00812</v>
      </c>
      <c r="DD385" s="284">
        <f>+DD386</f>
        <v>284257944000.00812</v>
      </c>
      <c r="DE385" s="222"/>
      <c r="DF385" s="222"/>
      <c r="DG385" s="223"/>
      <c r="DH385" s="223"/>
      <c r="DI385" s="224"/>
      <c r="DJ385" s="284">
        <f t="shared" si="573"/>
        <v>129257944000.00812</v>
      </c>
      <c r="DK385" s="284">
        <f t="shared" si="593"/>
        <v>100000000000</v>
      </c>
      <c r="DL385" s="284">
        <f>+CO385</f>
        <v>0</v>
      </c>
      <c r="DM385" s="284">
        <f t="shared" si="576"/>
        <v>0</v>
      </c>
      <c r="DN385" s="284">
        <f t="shared" si="576"/>
        <v>0</v>
      </c>
      <c r="DO385" s="284">
        <f t="shared" si="593"/>
        <v>0</v>
      </c>
      <c r="DP385" s="284">
        <f t="shared" si="593"/>
        <v>0</v>
      </c>
      <c r="DQ385" s="284">
        <f t="shared" si="593"/>
        <v>0</v>
      </c>
      <c r="DR385" s="284">
        <f t="shared" si="593"/>
        <v>0</v>
      </c>
      <c r="DS385" s="284">
        <f t="shared" si="593"/>
        <v>0</v>
      </c>
      <c r="DT385" s="284">
        <f t="shared" si="593"/>
        <v>0</v>
      </c>
      <c r="DU385" s="284">
        <f t="shared" si="593"/>
        <v>0</v>
      </c>
      <c r="DV385" s="284">
        <f t="shared" si="593"/>
        <v>0</v>
      </c>
      <c r="DW385" s="284">
        <f t="shared" si="593"/>
        <v>229257944000.00812</v>
      </c>
      <c r="DX385" s="284">
        <f t="shared" si="593"/>
        <v>6447260000</v>
      </c>
      <c r="DY385" s="284">
        <f t="shared" si="593"/>
        <v>0</v>
      </c>
      <c r="DZ385" s="284">
        <f t="shared" si="593"/>
        <v>0</v>
      </c>
      <c r="EA385" s="284">
        <f t="shared" si="593"/>
        <v>0</v>
      </c>
      <c r="EB385" s="284">
        <f t="shared" si="593"/>
        <v>0</v>
      </c>
      <c r="EC385" s="284">
        <f t="shared" si="593"/>
        <v>41641966000</v>
      </c>
      <c r="ED385" s="284">
        <f t="shared" si="593"/>
        <v>0</v>
      </c>
      <c r="EE385" s="284">
        <f t="shared" si="593"/>
        <v>0</v>
      </c>
      <c r="EF385" s="284">
        <f t="shared" si="593"/>
        <v>0</v>
      </c>
      <c r="EG385" s="284">
        <f t="shared" si="593"/>
        <v>6910774000</v>
      </c>
      <c r="EH385" s="284">
        <f t="shared" si="593"/>
        <v>0</v>
      </c>
      <c r="EI385" s="284">
        <f t="shared" si="593"/>
        <v>0</v>
      </c>
      <c r="EJ385" s="284">
        <f t="shared" si="593"/>
        <v>0</v>
      </c>
      <c r="EK385" s="284">
        <f t="shared" si="593"/>
        <v>0</v>
      </c>
      <c r="EL385" s="284">
        <f t="shared" si="593"/>
        <v>55000000000</v>
      </c>
      <c r="EM385" s="284">
        <f t="shared" si="593"/>
        <v>284257944000.00812</v>
      </c>
      <c r="EN385" s="284">
        <f t="shared" si="593"/>
        <v>0</v>
      </c>
    </row>
    <row r="386" spans="1:144" s="304" customFormat="1" ht="24.75" hidden="1" customHeight="1">
      <c r="A386" s="288" t="s">
        <v>221</v>
      </c>
      <c r="B386" s="289" t="s">
        <v>293</v>
      </c>
      <c r="C386" s="289" t="s">
        <v>849</v>
      </c>
      <c r="D386" s="290" t="s">
        <v>851</v>
      </c>
      <c r="E386" s="290" t="s">
        <v>853</v>
      </c>
      <c r="F386" s="291"/>
      <c r="G386" s="291"/>
      <c r="H386" s="292"/>
      <c r="I386" s="292"/>
      <c r="J386" s="518"/>
      <c r="K386" s="294"/>
      <c r="L386" s="518" t="s">
        <v>854</v>
      </c>
      <c r="M386" s="292"/>
      <c r="N386" s="518"/>
      <c r="O386" s="518"/>
      <c r="P386" s="518"/>
      <c r="Q386" s="518"/>
      <c r="R386" s="518"/>
      <c r="S386" s="518"/>
      <c r="T386" s="518"/>
      <c r="U386" s="518"/>
      <c r="V386" s="295"/>
      <c r="W386" s="296"/>
      <c r="X386" s="297"/>
      <c r="Y386" s="297"/>
      <c r="Z386" s="295">
        <f>+Z387+Z389+Z391</f>
        <v>0</v>
      </c>
      <c r="AA386" s="295">
        <f t="shared" ref="AA386:CX386" si="594">+AA387+AA389+AA391</f>
        <v>0</v>
      </c>
      <c r="AB386" s="295">
        <f t="shared" si="594"/>
        <v>0</v>
      </c>
      <c r="AC386" s="295">
        <f t="shared" si="594"/>
        <v>0</v>
      </c>
      <c r="AD386" s="295">
        <f t="shared" si="594"/>
        <v>0</v>
      </c>
      <c r="AE386" s="295">
        <f t="shared" si="594"/>
        <v>5404073000</v>
      </c>
      <c r="AF386" s="295">
        <f t="shared" si="594"/>
        <v>0</v>
      </c>
      <c r="AG386" s="295">
        <f t="shared" si="594"/>
        <v>0</v>
      </c>
      <c r="AH386" s="295">
        <f t="shared" si="594"/>
        <v>0</v>
      </c>
      <c r="AI386" s="295">
        <f t="shared" si="594"/>
        <v>0</v>
      </c>
      <c r="AJ386" s="295">
        <f t="shared" si="594"/>
        <v>0</v>
      </c>
      <c r="AK386" s="295">
        <f t="shared" si="594"/>
        <v>0</v>
      </c>
      <c r="AL386" s="295">
        <f t="shared" si="594"/>
        <v>0</v>
      </c>
      <c r="AM386" s="295">
        <f t="shared" si="594"/>
        <v>0</v>
      </c>
      <c r="AN386" s="295">
        <f t="shared" si="594"/>
        <v>0</v>
      </c>
      <c r="AO386" s="295">
        <f t="shared" si="594"/>
        <v>0</v>
      </c>
      <c r="AP386" s="295">
        <f t="shared" si="594"/>
        <v>0</v>
      </c>
      <c r="AQ386" s="295">
        <f t="shared" si="594"/>
        <v>0</v>
      </c>
      <c r="AR386" s="295">
        <f t="shared" si="594"/>
        <v>0</v>
      </c>
      <c r="AS386" s="295">
        <f t="shared" si="594"/>
        <v>0</v>
      </c>
      <c r="AT386" s="295">
        <f t="shared" si="594"/>
        <v>0</v>
      </c>
      <c r="AU386" s="295">
        <f t="shared" si="594"/>
        <v>0</v>
      </c>
      <c r="AV386" s="295">
        <f t="shared" si="594"/>
        <v>831961000</v>
      </c>
      <c r="AW386" s="295"/>
      <c r="AX386" s="299">
        <f t="shared" ref="AX386" si="595">+AX387+AX389+AX391</f>
        <v>211226000</v>
      </c>
      <c r="AY386" s="299">
        <f t="shared" ref="AY386" si="596">+AY387+AY389+AY391</f>
        <v>0</v>
      </c>
      <c r="AZ386" s="295">
        <f t="shared" si="594"/>
        <v>6447260000</v>
      </c>
      <c r="BA386" s="295">
        <f t="shared" si="594"/>
        <v>0</v>
      </c>
      <c r="BB386" s="295">
        <f t="shared" si="594"/>
        <v>6910774000</v>
      </c>
      <c r="BC386" s="295">
        <f t="shared" si="594"/>
        <v>0</v>
      </c>
      <c r="BD386" s="295">
        <f t="shared" si="594"/>
        <v>0</v>
      </c>
      <c r="BE386" s="295">
        <f t="shared" si="594"/>
        <v>0</v>
      </c>
      <c r="BF386" s="295">
        <f t="shared" si="594"/>
        <v>0</v>
      </c>
      <c r="BG386" s="295">
        <f t="shared" si="594"/>
        <v>0</v>
      </c>
      <c r="BH386" s="295">
        <f t="shared" si="594"/>
        <v>0</v>
      </c>
      <c r="BI386" s="295">
        <f t="shared" si="594"/>
        <v>0</v>
      </c>
      <c r="BJ386" s="295">
        <f t="shared" si="594"/>
        <v>0</v>
      </c>
      <c r="BK386" s="295">
        <f t="shared" si="594"/>
        <v>0</v>
      </c>
      <c r="BL386" s="300">
        <f t="shared" ref="BL386:BM386" si="597">+BL387+BL389+BL391</f>
        <v>0</v>
      </c>
      <c r="BM386" s="295">
        <f t="shared" si="597"/>
        <v>40885679000</v>
      </c>
      <c r="BN386" s="300">
        <f t="shared" si="594"/>
        <v>0</v>
      </c>
      <c r="BO386" s="295">
        <f t="shared" si="594"/>
        <v>0</v>
      </c>
      <c r="BP386" s="295">
        <f t="shared" si="594"/>
        <v>0</v>
      </c>
      <c r="BQ386" s="295">
        <f t="shared" si="594"/>
        <v>0</v>
      </c>
      <c r="BR386" s="295">
        <f t="shared" si="594"/>
        <v>0</v>
      </c>
      <c r="BS386" s="295">
        <f t="shared" si="594"/>
        <v>0</v>
      </c>
      <c r="BT386" s="295">
        <f t="shared" si="594"/>
        <v>756287000</v>
      </c>
      <c r="BU386" s="295">
        <f>+BU387+BU389+BU391</f>
        <v>48552740000</v>
      </c>
      <c r="BV386" s="295">
        <f>+BV387+BV389+BV391</f>
        <v>55000000000</v>
      </c>
      <c r="BW386" s="854">
        <f>+BW387+BW389+BW391</f>
        <v>14999999622</v>
      </c>
      <c r="BX386" s="295">
        <f t="shared" si="594"/>
        <v>0</v>
      </c>
      <c r="BY386" s="295">
        <f t="shared" si="594"/>
        <v>33676010202.400162</v>
      </c>
      <c r="BZ386" s="295">
        <f t="shared" si="594"/>
        <v>17419116817.607952</v>
      </c>
      <c r="CA386" s="295">
        <f t="shared" si="594"/>
        <v>0</v>
      </c>
      <c r="CB386" s="295">
        <f>+CB387+CB389+CB391</f>
        <v>0</v>
      </c>
      <c r="CC386" s="295">
        <f t="shared" si="594"/>
        <v>21098492000</v>
      </c>
      <c r="CD386" s="295">
        <f>+CD387+CD389+CD391</f>
        <v>11611833000</v>
      </c>
      <c r="CE386" s="295">
        <f>+CE387+CE389+CE391</f>
        <v>0</v>
      </c>
      <c r="CF386" s="295">
        <f>+CF387+CF389+CF391</f>
        <v>0</v>
      </c>
      <c r="CG386" s="295">
        <f>+CG387+CG389+CG391</f>
        <v>0</v>
      </c>
      <c r="CH386" s="295">
        <f t="shared" si="594"/>
        <v>29143634283</v>
      </c>
      <c r="CI386" s="295">
        <f t="shared" si="594"/>
        <v>1308858075</v>
      </c>
      <c r="CJ386" s="295">
        <f>+CJ387+CJ389+CJ391</f>
        <v>0</v>
      </c>
      <c r="CK386" s="295">
        <f t="shared" si="594"/>
        <v>26764995580</v>
      </c>
      <c r="CL386" s="295">
        <f t="shared" si="594"/>
        <v>73235004420</v>
      </c>
      <c r="CM386" s="295">
        <f t="shared" si="594"/>
        <v>0</v>
      </c>
      <c r="CN386" s="295">
        <f t="shared" si="594"/>
        <v>0</v>
      </c>
      <c r="CO386" s="295">
        <f t="shared" ref="CO386:CP386" si="598">+CO387+CO389+CO391</f>
        <v>0</v>
      </c>
      <c r="CP386" s="295">
        <f t="shared" si="598"/>
        <v>0</v>
      </c>
      <c r="CQ386" s="295">
        <f t="shared" si="594"/>
        <v>0</v>
      </c>
      <c r="CR386" s="295">
        <f t="shared" si="594"/>
        <v>0</v>
      </c>
      <c r="CS386" s="295">
        <f t="shared" si="594"/>
        <v>0</v>
      </c>
      <c r="CT386" s="295">
        <f t="shared" si="594"/>
        <v>0</v>
      </c>
      <c r="CU386" s="295">
        <f t="shared" si="594"/>
        <v>0</v>
      </c>
      <c r="CV386" s="295">
        <f t="shared" si="594"/>
        <v>0</v>
      </c>
      <c r="CW386" s="295">
        <f>+CW387+CW389+CW391</f>
        <v>229257944000.00812</v>
      </c>
      <c r="CX386" s="295">
        <f t="shared" si="594"/>
        <v>0</v>
      </c>
      <c r="CY386" s="295">
        <f t="shared" ref="CY386:EN386" si="599">+CY387+CY389+CY391</f>
        <v>0</v>
      </c>
      <c r="CZ386" s="295">
        <f>+CZ387+CZ389+CZ391</f>
        <v>0</v>
      </c>
      <c r="DA386" s="295">
        <f>+DA387+DA389+DA391</f>
        <v>0</v>
      </c>
      <c r="DB386" s="295">
        <f t="shared" si="599"/>
        <v>0</v>
      </c>
      <c r="DC386" s="295">
        <f t="shared" si="599"/>
        <v>229257944000.00812</v>
      </c>
      <c r="DD386" s="295">
        <f t="shared" si="599"/>
        <v>284257944000.00812</v>
      </c>
      <c r="DE386" s="301"/>
      <c r="DF386" s="301"/>
      <c r="DG386" s="302"/>
      <c r="DH386" s="302"/>
      <c r="DI386" s="303"/>
      <c r="DJ386" s="295">
        <f t="shared" si="573"/>
        <v>129257944000.00812</v>
      </c>
      <c r="DK386" s="295">
        <f t="shared" si="599"/>
        <v>100000000000</v>
      </c>
      <c r="DL386" s="295">
        <f>+CO386</f>
        <v>0</v>
      </c>
      <c r="DM386" s="295">
        <f t="shared" si="576"/>
        <v>0</v>
      </c>
      <c r="DN386" s="295">
        <f t="shared" si="576"/>
        <v>0</v>
      </c>
      <c r="DO386" s="295">
        <f t="shared" si="599"/>
        <v>0</v>
      </c>
      <c r="DP386" s="295">
        <f t="shared" si="599"/>
        <v>0</v>
      </c>
      <c r="DQ386" s="295">
        <f t="shared" si="599"/>
        <v>0</v>
      </c>
      <c r="DR386" s="295">
        <f t="shared" si="599"/>
        <v>0</v>
      </c>
      <c r="DS386" s="295">
        <f t="shared" si="599"/>
        <v>0</v>
      </c>
      <c r="DT386" s="295">
        <f t="shared" si="599"/>
        <v>0</v>
      </c>
      <c r="DU386" s="295">
        <f t="shared" si="599"/>
        <v>0</v>
      </c>
      <c r="DV386" s="295">
        <f t="shared" si="599"/>
        <v>0</v>
      </c>
      <c r="DW386" s="295">
        <f t="shared" si="599"/>
        <v>229257944000.00812</v>
      </c>
      <c r="DX386" s="295">
        <f t="shared" si="599"/>
        <v>6447260000</v>
      </c>
      <c r="DY386" s="295">
        <f t="shared" si="599"/>
        <v>0</v>
      </c>
      <c r="DZ386" s="295">
        <f t="shared" si="599"/>
        <v>0</v>
      </c>
      <c r="EA386" s="295">
        <f t="shared" si="599"/>
        <v>0</v>
      </c>
      <c r="EB386" s="295">
        <f t="shared" si="599"/>
        <v>0</v>
      </c>
      <c r="EC386" s="295">
        <f t="shared" si="599"/>
        <v>41641966000</v>
      </c>
      <c r="ED386" s="295">
        <f t="shared" si="599"/>
        <v>0</v>
      </c>
      <c r="EE386" s="295">
        <f t="shared" si="599"/>
        <v>0</v>
      </c>
      <c r="EF386" s="295">
        <f t="shared" si="599"/>
        <v>0</v>
      </c>
      <c r="EG386" s="295">
        <f t="shared" si="599"/>
        <v>6910774000</v>
      </c>
      <c r="EH386" s="295">
        <f t="shared" si="599"/>
        <v>0</v>
      </c>
      <c r="EI386" s="295">
        <f t="shared" si="599"/>
        <v>0</v>
      </c>
      <c r="EJ386" s="295">
        <f t="shared" si="599"/>
        <v>0</v>
      </c>
      <c r="EK386" s="295">
        <f t="shared" si="599"/>
        <v>0</v>
      </c>
      <c r="EL386" s="295">
        <f t="shared" si="599"/>
        <v>55000000000</v>
      </c>
      <c r="EM386" s="295">
        <f t="shared" si="599"/>
        <v>284257944000.00812</v>
      </c>
      <c r="EN386" s="295">
        <f t="shared" si="599"/>
        <v>0</v>
      </c>
    </row>
    <row r="387" spans="1:144" s="326" customFormat="1" ht="24.75" hidden="1" customHeight="1">
      <c r="A387" s="477" t="s">
        <v>855</v>
      </c>
      <c r="B387" s="338" t="s">
        <v>293</v>
      </c>
      <c r="C387" s="338" t="s">
        <v>849</v>
      </c>
      <c r="D387" s="473" t="s">
        <v>851</v>
      </c>
      <c r="E387" s="473" t="s">
        <v>853</v>
      </c>
      <c r="F387" s="309" t="s">
        <v>856</v>
      </c>
      <c r="G387" s="310" t="str">
        <f>MID(F387,14,7)</f>
        <v>1901112</v>
      </c>
      <c r="H387" s="305" t="s">
        <v>857</v>
      </c>
      <c r="I387" s="311">
        <f>+G387-H387</f>
        <v>0</v>
      </c>
      <c r="J387" s="522" t="s">
        <v>858</v>
      </c>
      <c r="K387" s="313" t="s">
        <v>859</v>
      </c>
      <c r="L387" s="522" t="s">
        <v>860</v>
      </c>
      <c r="M387" s="477" t="s">
        <v>855</v>
      </c>
      <c r="N387" s="522" t="s">
        <v>861</v>
      </c>
      <c r="O387" s="522" t="s">
        <v>862</v>
      </c>
      <c r="P387" s="314" t="str">
        <f>MID(C387,1,7)</f>
        <v>O230117</v>
      </c>
      <c r="Q387" s="314" t="str">
        <f>MID(H387,1,4)</f>
        <v>1901</v>
      </c>
      <c r="R387" s="314" t="str">
        <f>MID(C387,14,8)</f>
        <v>20200149</v>
      </c>
      <c r="S387" s="314" t="str">
        <f>MID(O387,1,2)</f>
        <v>22</v>
      </c>
      <c r="T387" s="314" t="str">
        <f>MID(H387,5,3)</f>
        <v>112</v>
      </c>
      <c r="U387" s="312" t="str">
        <f>CONCATENATE(P387,Q387,R387,S387,T387)</f>
        <v>O23011719012020014922112</v>
      </c>
      <c r="V387" s="315" t="s">
        <v>345</v>
      </c>
      <c r="W387" s="339" t="s">
        <v>863</v>
      </c>
      <c r="X387" s="316" t="s">
        <v>864</v>
      </c>
      <c r="Y387" s="317" t="s">
        <v>347</v>
      </c>
      <c r="Z387" s="318">
        <v>0</v>
      </c>
      <c r="AA387" s="318">
        <v>0</v>
      </c>
      <c r="AB387" s="318">
        <v>0</v>
      </c>
      <c r="AC387" s="318">
        <v>0</v>
      </c>
      <c r="AD387" s="318">
        <v>0</v>
      </c>
      <c r="AE387" s="319">
        <v>0</v>
      </c>
      <c r="AF387" s="318">
        <v>0</v>
      </c>
      <c r="AG387" s="318">
        <v>0</v>
      </c>
      <c r="AH387" s="318">
        <v>0</v>
      </c>
      <c r="AI387" s="318">
        <v>0</v>
      </c>
      <c r="AJ387" s="318">
        <v>0</v>
      </c>
      <c r="AK387" s="318">
        <v>0</v>
      </c>
      <c r="AL387" s="318">
        <v>0</v>
      </c>
      <c r="AM387" s="318">
        <v>0</v>
      </c>
      <c r="AN387" s="318">
        <v>0</v>
      </c>
      <c r="AO387" s="318">
        <v>0</v>
      </c>
      <c r="AP387" s="318">
        <v>0</v>
      </c>
      <c r="AQ387" s="318">
        <v>0</v>
      </c>
      <c r="AR387" s="318">
        <v>0</v>
      </c>
      <c r="AS387" s="318">
        <v>0</v>
      </c>
      <c r="AT387" s="318">
        <v>0</v>
      </c>
      <c r="AU387" s="318">
        <v>0</v>
      </c>
      <c r="AV387" s="318">
        <v>0</v>
      </c>
      <c r="AW387" s="320">
        <v>0</v>
      </c>
      <c r="AX387" s="321">
        <v>0</v>
      </c>
      <c r="AY387" s="321">
        <v>0</v>
      </c>
      <c r="AZ387" s="318">
        <f>SUM(Z387:AY388)</f>
        <v>0</v>
      </c>
      <c r="BA387" s="318">
        <v>0</v>
      </c>
      <c r="BB387" s="318">
        <v>0</v>
      </c>
      <c r="BC387" s="318">
        <v>0</v>
      </c>
      <c r="BD387" s="318">
        <v>0</v>
      </c>
      <c r="BE387" s="318">
        <v>0</v>
      </c>
      <c r="BF387" s="318">
        <v>0</v>
      </c>
      <c r="BG387" s="318">
        <v>0</v>
      </c>
      <c r="BH387" s="318">
        <v>0</v>
      </c>
      <c r="BI387" s="318">
        <v>0</v>
      </c>
      <c r="BJ387" s="318">
        <v>0</v>
      </c>
      <c r="BK387" s="318">
        <v>0</v>
      </c>
      <c r="BL387" s="320">
        <v>0</v>
      </c>
      <c r="BM387" s="318">
        <v>0</v>
      </c>
      <c r="BN387" s="320">
        <v>0</v>
      </c>
      <c r="BO387" s="318">
        <v>0</v>
      </c>
      <c r="BP387" s="318">
        <v>0</v>
      </c>
      <c r="BQ387" s="318">
        <v>0</v>
      </c>
      <c r="BR387" s="318">
        <v>0</v>
      </c>
      <c r="BS387" s="318">
        <v>0</v>
      </c>
      <c r="BT387" s="318">
        <v>0</v>
      </c>
      <c r="BU387" s="318">
        <f>SUM(BA387:BT387)</f>
        <v>0</v>
      </c>
      <c r="BV387" s="318">
        <f>+BU387+AZ387</f>
        <v>0</v>
      </c>
      <c r="BW387" s="855">
        <f>14999999642-20</f>
        <v>14999999622</v>
      </c>
      <c r="BX387" s="318">
        <v>0</v>
      </c>
      <c r="BY387" s="318">
        <v>0</v>
      </c>
      <c r="BZ387" s="318">
        <v>0</v>
      </c>
      <c r="CA387" s="318">
        <v>0</v>
      </c>
      <c r="CB387" s="318">
        <v>0</v>
      </c>
      <c r="CC387" s="318">
        <v>0</v>
      </c>
      <c r="CD387" s="318">
        <v>0</v>
      </c>
      <c r="CE387" s="318">
        <v>0</v>
      </c>
      <c r="CF387" s="318">
        <v>0</v>
      </c>
      <c r="CG387" s="318">
        <v>0</v>
      </c>
      <c r="CH387" s="318">
        <v>29143634283</v>
      </c>
      <c r="CI387" s="318">
        <v>1308858075</v>
      </c>
      <c r="CJ387" s="318">
        <v>0</v>
      </c>
      <c r="CK387" s="639">
        <v>26764995580</v>
      </c>
      <c r="CL387" s="639">
        <v>73235004420</v>
      </c>
      <c r="CM387" s="639">
        <v>0</v>
      </c>
      <c r="CN387" s="639">
        <v>0</v>
      </c>
      <c r="CO387" s="318">
        <v>0</v>
      </c>
      <c r="CP387" s="318">
        <v>0</v>
      </c>
      <c r="CQ387" s="318">
        <v>0</v>
      </c>
      <c r="CR387" s="318">
        <v>0</v>
      </c>
      <c r="CS387" s="318">
        <v>0</v>
      </c>
      <c r="CT387" s="318">
        <v>0</v>
      </c>
      <c r="CU387" s="318">
        <v>0</v>
      </c>
      <c r="CV387" s="318">
        <v>0</v>
      </c>
      <c r="CW387" s="318">
        <f>SUM(BW387:CV387)</f>
        <v>145452491980</v>
      </c>
      <c r="CX387" s="318">
        <v>0</v>
      </c>
      <c r="CY387" s="318">
        <v>0</v>
      </c>
      <c r="CZ387" s="318">
        <v>0</v>
      </c>
      <c r="DA387" s="318">
        <v>0</v>
      </c>
      <c r="DB387" s="318">
        <f>SUM(CX387:DA387)</f>
        <v>0</v>
      </c>
      <c r="DC387" s="318">
        <f>+DB387+CW387</f>
        <v>145452491980</v>
      </c>
      <c r="DD387" s="511">
        <f>+DC387+BV387</f>
        <v>145452491980</v>
      </c>
      <c r="DE387" s="322">
        <f>ROUND(SUM(DD387),-3)</f>
        <v>145452492000</v>
      </c>
      <c r="DF387" s="322">
        <f>+DE387-DD387</f>
        <v>20</v>
      </c>
      <c r="DG387" s="223"/>
      <c r="DH387" s="324"/>
      <c r="DI387" s="167"/>
      <c r="DJ387" s="196">
        <f t="shared" si="573"/>
        <v>45452491980</v>
      </c>
      <c r="DK387" s="196">
        <f>+CK387+CL387+CM387+CN387</f>
        <v>100000000000</v>
      </c>
      <c r="DL387" s="196">
        <f>+CO387</f>
        <v>0</v>
      </c>
      <c r="DM387" s="196">
        <f>+CP387</f>
        <v>0</v>
      </c>
      <c r="DN387" s="196">
        <f>+CQ387</f>
        <v>0</v>
      </c>
      <c r="DO387" s="196">
        <f>+CX387</f>
        <v>0</v>
      </c>
      <c r="DP387" s="196">
        <f>+CY387+CZ387+DA387</f>
        <v>0</v>
      </c>
      <c r="DQ387" s="196">
        <f>+CS387</f>
        <v>0</v>
      </c>
      <c r="DR387" s="196">
        <v>0</v>
      </c>
      <c r="DS387" s="196">
        <f>+CR387</f>
        <v>0</v>
      </c>
      <c r="DT387" s="196">
        <f>+CT387</f>
        <v>0</v>
      </c>
      <c r="DU387" s="196">
        <f>+CU387</f>
        <v>0</v>
      </c>
      <c r="DV387" s="196">
        <f>+CV387</f>
        <v>0</v>
      </c>
      <c r="DW387" s="196">
        <f>SUM(DJ387:DV387)</f>
        <v>145452491980</v>
      </c>
      <c r="DX387" s="196">
        <f>+Z387+AA387+AB387+AC387+AD387+AE387+AF387+AJ387+AK387+AL387+AM387+AN387+AO387+AP387+AQ387+AR387+AS387+AT387+AU387+AV387+BF387+AW387+AX387+AY387+BG387+BH387+BI387</f>
        <v>0</v>
      </c>
      <c r="DY387" s="196">
        <f>+AG387+AH387</f>
        <v>0</v>
      </c>
      <c r="DZ387" s="196">
        <f>+AH387</f>
        <v>0</v>
      </c>
      <c r="EA387" s="196">
        <f>+AI387</f>
        <v>0</v>
      </c>
      <c r="EB387" s="196">
        <f>+BA387</f>
        <v>0</v>
      </c>
      <c r="EC387" s="196">
        <f>+BJ387+BK387+BL387+BN387+BM387+BT387</f>
        <v>0</v>
      </c>
      <c r="ED387" s="196">
        <f>+BP387</f>
        <v>0</v>
      </c>
      <c r="EE387" s="196">
        <f>+BQ387</f>
        <v>0</v>
      </c>
      <c r="EF387" s="196">
        <f>+BO387</f>
        <v>0</v>
      </c>
      <c r="EG387" s="196">
        <f>+BB387+BC387</f>
        <v>0</v>
      </c>
      <c r="EH387" s="196">
        <f>+BD387</f>
        <v>0</v>
      </c>
      <c r="EI387" s="196">
        <f>+BE387</f>
        <v>0</v>
      </c>
      <c r="EJ387" s="196">
        <f>+BR387</f>
        <v>0</v>
      </c>
      <c r="EK387" s="196">
        <f>+BS387</f>
        <v>0</v>
      </c>
      <c r="EL387" s="196">
        <f>SUM(DX387:EK387)</f>
        <v>0</v>
      </c>
      <c r="EM387" s="169">
        <f>+EL387+DW387</f>
        <v>145452491980</v>
      </c>
      <c r="EN387" s="325">
        <f>+EM387-DD387</f>
        <v>0</v>
      </c>
    </row>
    <row r="388" spans="1:144" ht="24.75" hidden="1" customHeight="1">
      <c r="A388" s="592" t="s">
        <v>221</v>
      </c>
      <c r="B388" s="341"/>
      <c r="C388" s="341"/>
      <c r="D388" s="521"/>
      <c r="E388" s="521"/>
      <c r="F388" s="309"/>
      <c r="G388" s="343"/>
      <c r="H388" s="313"/>
      <c r="I388" s="313"/>
      <c r="J388" s="578"/>
      <c r="K388" s="313"/>
      <c r="L388" s="578"/>
      <c r="M388" s="592"/>
      <c r="N388" s="578"/>
      <c r="O388" s="578"/>
      <c r="P388" s="578"/>
      <c r="Q388" s="578"/>
      <c r="R388" s="578"/>
      <c r="S388" s="578"/>
      <c r="T388" s="578"/>
      <c r="U388" s="522"/>
      <c r="V388" s="366"/>
      <c r="W388" s="367"/>
      <c r="X388" s="368"/>
      <c r="Y388" s="351"/>
      <c r="Z388" s="454"/>
      <c r="AA388" s="454"/>
      <c r="AB388" s="454"/>
      <c r="AC388" s="352"/>
      <c r="AD388" s="352"/>
      <c r="AE388" s="353"/>
      <c r="AF388" s="352"/>
      <c r="AG388" s="352"/>
      <c r="AH388" s="352"/>
      <c r="AI388" s="352"/>
      <c r="AJ388" s="454"/>
      <c r="AK388" s="454"/>
      <c r="AL388" s="454"/>
      <c r="AM388" s="454"/>
      <c r="AN388" s="454"/>
      <c r="AO388" s="454"/>
      <c r="AP388" s="352"/>
      <c r="AQ388" s="352"/>
      <c r="AR388" s="352"/>
      <c r="AS388" s="352"/>
      <c r="AT388" s="454"/>
      <c r="AU388" s="454"/>
      <c r="AV388" s="454"/>
      <c r="AW388" s="454"/>
      <c r="AX388" s="321"/>
      <c r="AY388" s="321"/>
      <c r="AZ388" s="352"/>
      <c r="BA388" s="352"/>
      <c r="BB388" s="352"/>
      <c r="BC388" s="352"/>
      <c r="BD388" s="352"/>
      <c r="BE388" s="352"/>
      <c r="BF388" s="352"/>
      <c r="BG388" s="352"/>
      <c r="BH388" s="352"/>
      <c r="BI388" s="352"/>
      <c r="BJ388" s="352"/>
      <c r="BK388" s="352"/>
      <c r="BL388" s="320"/>
      <c r="BM388" s="352"/>
      <c r="BN388" s="320"/>
      <c r="BO388" s="352"/>
      <c r="BP388" s="352"/>
      <c r="BQ388" s="352"/>
      <c r="BR388" s="352"/>
      <c r="BS388" s="352"/>
      <c r="BT388" s="352"/>
      <c r="BU388" s="352"/>
      <c r="BV388" s="352"/>
      <c r="BW388" s="857"/>
      <c r="BX388" s="352"/>
      <c r="BY388" s="352"/>
      <c r="BZ388" s="352"/>
      <c r="CA388" s="352"/>
      <c r="CB388" s="352"/>
      <c r="CC388" s="352"/>
      <c r="CD388" s="352"/>
      <c r="CE388" s="352"/>
      <c r="CF388" s="352"/>
      <c r="CG388" s="352"/>
      <c r="CH388" s="352"/>
      <c r="CI388" s="352"/>
      <c r="CJ388" s="454"/>
      <c r="CK388" s="352"/>
      <c r="CL388" s="352"/>
      <c r="CM388" s="352"/>
      <c r="CN388" s="352"/>
      <c r="CO388" s="352"/>
      <c r="CP388" s="352"/>
      <c r="CQ388" s="352"/>
      <c r="CR388" s="352"/>
      <c r="CS388" s="352"/>
      <c r="CT388" s="352"/>
      <c r="CU388" s="352"/>
      <c r="CV388" s="352"/>
      <c r="CW388" s="352"/>
      <c r="CX388" s="352"/>
      <c r="CY388" s="352"/>
      <c r="CZ388" s="352"/>
      <c r="DA388" s="352"/>
      <c r="DB388" s="352"/>
      <c r="DC388" s="352"/>
      <c r="DD388" s="352"/>
      <c r="DE388" s="354"/>
      <c r="DF388" s="354"/>
      <c r="DG388" s="302"/>
      <c r="DH388" s="324"/>
      <c r="DI388" s="355"/>
      <c r="DJ388" s="356">
        <f t="shared" si="573"/>
        <v>0</v>
      </c>
      <c r="DK388" s="356"/>
      <c r="DL388" s="356">
        <f>+CN388+CO388</f>
        <v>0</v>
      </c>
      <c r="DM388" s="356">
        <f>+CO388+CP388</f>
        <v>0</v>
      </c>
      <c r="DN388" s="356">
        <f>+CP388+CQ388</f>
        <v>0</v>
      </c>
      <c r="DO388" s="356"/>
      <c r="DP388" s="356"/>
      <c r="DQ388" s="356"/>
      <c r="DR388" s="356"/>
      <c r="DS388" s="356"/>
      <c r="DT388" s="356"/>
      <c r="DU388" s="356"/>
      <c r="DV388" s="356"/>
      <c r="DW388" s="356"/>
      <c r="DX388" s="356"/>
      <c r="DY388" s="356"/>
      <c r="DZ388" s="356"/>
      <c r="EA388" s="356"/>
      <c r="EB388" s="356"/>
      <c r="EC388" s="356"/>
      <c r="ED388" s="356"/>
      <c r="EE388" s="356"/>
      <c r="EF388" s="356"/>
      <c r="EG388" s="356"/>
      <c r="EH388" s="356"/>
      <c r="EI388" s="356"/>
      <c r="EJ388" s="356"/>
      <c r="EK388" s="356"/>
      <c r="EL388" s="356"/>
      <c r="EM388" s="356"/>
      <c r="EN388" s="357"/>
    </row>
    <row r="389" spans="1:144" s="664" customFormat="1" ht="24.75" hidden="1" customHeight="1">
      <c r="A389" s="640" t="s">
        <v>865</v>
      </c>
      <c r="B389" s="641" t="s">
        <v>293</v>
      </c>
      <c r="C389" s="641" t="s">
        <v>849</v>
      </c>
      <c r="D389" s="642" t="s">
        <v>851</v>
      </c>
      <c r="E389" s="642" t="s">
        <v>853</v>
      </c>
      <c r="F389" s="643" t="s">
        <v>856</v>
      </c>
      <c r="G389" s="644" t="str">
        <f>MID(F389,14,7)</f>
        <v>1901112</v>
      </c>
      <c r="H389" s="645" t="s">
        <v>857</v>
      </c>
      <c r="I389" s="646">
        <f>+G389-H389</f>
        <v>0</v>
      </c>
      <c r="J389" s="647" t="s">
        <v>858</v>
      </c>
      <c r="K389" s="645" t="s">
        <v>866</v>
      </c>
      <c r="L389" s="647" t="s">
        <v>867</v>
      </c>
      <c r="M389" s="640" t="s">
        <v>865</v>
      </c>
      <c r="N389" s="647" t="s">
        <v>868</v>
      </c>
      <c r="O389" s="647" t="s">
        <v>862</v>
      </c>
      <c r="P389" s="648" t="str">
        <f>MID(C389,1,7)</f>
        <v>O230117</v>
      </c>
      <c r="Q389" s="648" t="str">
        <f>MID(H389,1,4)</f>
        <v>1901</v>
      </c>
      <c r="R389" s="648" t="str">
        <f>MID(C389,14,8)</f>
        <v>20200149</v>
      </c>
      <c r="S389" s="648" t="str">
        <f>MID(O389,1,2)</f>
        <v>22</v>
      </c>
      <c r="T389" s="648" t="str">
        <f>MID(H389,5,3)</f>
        <v>112</v>
      </c>
      <c r="U389" s="649" t="str">
        <f>CONCATENATE(P389,Q389,R389,S389,T389)</f>
        <v>O23011719012020014922112</v>
      </c>
      <c r="V389" s="650" t="s">
        <v>345</v>
      </c>
      <c r="W389" s="651" t="s">
        <v>863</v>
      </c>
      <c r="X389" s="652" t="s">
        <v>864</v>
      </c>
      <c r="Y389" s="653" t="s">
        <v>347</v>
      </c>
      <c r="Z389" s="654">
        <v>0</v>
      </c>
      <c r="AA389" s="654">
        <v>0</v>
      </c>
      <c r="AB389" s="654">
        <v>0</v>
      </c>
      <c r="AC389" s="654">
        <f>34543121500-34543121500</f>
        <v>0</v>
      </c>
      <c r="AD389" s="655">
        <f>23653919020.0081-23653919020.0081</f>
        <v>0</v>
      </c>
      <c r="AE389" s="443">
        <f>5404072980+20</f>
        <v>5404073000</v>
      </c>
      <c r="AF389" s="655">
        <f>133163000-133163000</f>
        <v>0</v>
      </c>
      <c r="AG389" s="654">
        <v>0</v>
      </c>
      <c r="AH389" s="654">
        <v>0</v>
      </c>
      <c r="AI389" s="654">
        <v>0</v>
      </c>
      <c r="AJ389" s="655">
        <f>3040667950-3040667950</f>
        <v>0</v>
      </c>
      <c r="AK389" s="655">
        <f>1239179200-1239179200</f>
        <v>0</v>
      </c>
      <c r="AL389" s="655">
        <f>1958778000-1958778000</f>
        <v>0</v>
      </c>
      <c r="AM389" s="655">
        <f>9871143000-9871143000</f>
        <v>0</v>
      </c>
      <c r="AN389" s="654">
        <v>0</v>
      </c>
      <c r="AO389" s="655">
        <f>155391000-155391000</f>
        <v>0</v>
      </c>
      <c r="AP389" s="654">
        <v>0</v>
      </c>
      <c r="AQ389" s="654">
        <v>0</v>
      </c>
      <c r="AR389" s="654">
        <v>0</v>
      </c>
      <c r="AS389" s="654">
        <v>0</v>
      </c>
      <c r="AT389" s="654">
        <v>0</v>
      </c>
      <c r="AU389" s="655">
        <f>13389913000-13389913000</f>
        <v>0</v>
      </c>
      <c r="AV389" s="443">
        <v>831961000</v>
      </c>
      <c r="AW389" s="654">
        <v>0</v>
      </c>
      <c r="AX389" s="443">
        <f>211226000</f>
        <v>211226000</v>
      </c>
      <c r="AY389" s="656">
        <v>0</v>
      </c>
      <c r="AZ389" s="654">
        <f>SUM(Z389:AY389)</f>
        <v>6447260000</v>
      </c>
      <c r="BA389" s="654">
        <v>0</v>
      </c>
      <c r="BB389" s="654">
        <f>11382598000-4471824150+150</f>
        <v>6910774000</v>
      </c>
      <c r="BC389" s="654">
        <v>0</v>
      </c>
      <c r="BD389" s="654">
        <v>0</v>
      </c>
      <c r="BE389" s="654">
        <v>0</v>
      </c>
      <c r="BF389" s="654">
        <v>0</v>
      </c>
      <c r="BG389" s="654">
        <v>0</v>
      </c>
      <c r="BH389" s="654">
        <v>0</v>
      </c>
      <c r="BI389" s="654">
        <v>0</v>
      </c>
      <c r="BJ389" s="654">
        <v>0</v>
      </c>
      <c r="BK389" s="654">
        <v>0</v>
      </c>
      <c r="BL389" s="654">
        <v>0</v>
      </c>
      <c r="BM389" s="657">
        <v>40885679000</v>
      </c>
      <c r="BN389" s="654">
        <v>0</v>
      </c>
      <c r="BO389" s="654">
        <v>0</v>
      </c>
      <c r="BP389" s="654">
        <v>0</v>
      </c>
      <c r="BQ389" s="654">
        <v>0</v>
      </c>
      <c r="BR389" s="654">
        <v>0</v>
      </c>
      <c r="BS389" s="654">
        <v>0</v>
      </c>
      <c r="BT389" s="654">
        <v>756287000</v>
      </c>
      <c r="BU389" s="654">
        <f>SUM(BA389:BT389)</f>
        <v>48552740000</v>
      </c>
      <c r="BV389" s="654">
        <f>+BU389+AZ389</f>
        <v>55000000000</v>
      </c>
      <c r="BW389" s="879"/>
      <c r="BX389" s="654">
        <v>0</v>
      </c>
      <c r="BY389" s="654">
        <v>33676010202.400162</v>
      </c>
      <c r="BZ389" s="654">
        <v>17419116817.607952</v>
      </c>
      <c r="CA389" s="654">
        <v>0</v>
      </c>
      <c r="CB389" s="654">
        <v>0</v>
      </c>
      <c r="CC389" s="654">
        <v>0</v>
      </c>
      <c r="CD389" s="654">
        <v>0</v>
      </c>
      <c r="CE389" s="654">
        <v>0</v>
      </c>
      <c r="CF389" s="654">
        <v>0</v>
      </c>
      <c r="CG389" s="654">
        <v>0</v>
      </c>
      <c r="CH389" s="654">
        <v>0</v>
      </c>
      <c r="CI389" s="654">
        <v>0</v>
      </c>
      <c r="CJ389" s="654">
        <v>0</v>
      </c>
      <c r="CK389" s="654">
        <v>0</v>
      </c>
      <c r="CL389" s="654">
        <v>0</v>
      </c>
      <c r="CM389" s="654">
        <v>0</v>
      </c>
      <c r="CN389" s="654">
        <v>0</v>
      </c>
      <c r="CO389" s="654">
        <v>0</v>
      </c>
      <c r="CP389" s="654">
        <v>0</v>
      </c>
      <c r="CQ389" s="654">
        <v>0</v>
      </c>
      <c r="CR389" s="654">
        <v>0</v>
      </c>
      <c r="CS389" s="654">
        <v>0</v>
      </c>
      <c r="CT389" s="654">
        <v>0</v>
      </c>
      <c r="CU389" s="654">
        <v>0</v>
      </c>
      <c r="CV389" s="654">
        <v>0</v>
      </c>
      <c r="CW389" s="654">
        <f>SUM(BW389:CV389)</f>
        <v>51095127020.008118</v>
      </c>
      <c r="CX389" s="654">
        <v>0</v>
      </c>
      <c r="CY389" s="654">
        <v>0</v>
      </c>
      <c r="CZ389" s="654">
        <v>0</v>
      </c>
      <c r="DA389" s="654">
        <v>0</v>
      </c>
      <c r="DB389" s="654">
        <f>SUM(CX389:DA389)</f>
        <v>0</v>
      </c>
      <c r="DC389" s="654">
        <f>+DB389+CW389</f>
        <v>51095127020.008118</v>
      </c>
      <c r="DD389" s="658">
        <f>+DC389+BV389</f>
        <v>106095127020.00812</v>
      </c>
      <c r="DE389" s="659">
        <f>ROUND(SUM(DD389),-3)</f>
        <v>106095127000</v>
      </c>
      <c r="DF389" s="659">
        <f>+DE389-DD389</f>
        <v>-20.00811767578125</v>
      </c>
      <c r="DG389" s="660"/>
      <c r="DH389" s="659"/>
      <c r="DI389" s="661"/>
      <c r="DJ389" s="196">
        <f t="shared" si="573"/>
        <v>51095127020.008118</v>
      </c>
      <c r="DK389" s="662">
        <f>+CK389+CL389+CM389+CN389</f>
        <v>0</v>
      </c>
      <c r="DL389" s="196">
        <f>+CO389</f>
        <v>0</v>
      </c>
      <c r="DM389" s="662">
        <f>+CP389</f>
        <v>0</v>
      </c>
      <c r="DN389" s="662">
        <f>+CQ389</f>
        <v>0</v>
      </c>
      <c r="DO389" s="662">
        <f>+CX389</f>
        <v>0</v>
      </c>
      <c r="DP389" s="196">
        <f>+CY389+CZ389+DA389</f>
        <v>0</v>
      </c>
      <c r="DQ389" s="662">
        <f>+CS389</f>
        <v>0</v>
      </c>
      <c r="DR389" s="662">
        <v>0</v>
      </c>
      <c r="DS389" s="662">
        <f>+CR389</f>
        <v>0</v>
      </c>
      <c r="DT389" s="662">
        <f>+CT389</f>
        <v>0</v>
      </c>
      <c r="DU389" s="662">
        <f>+CU389</f>
        <v>0</v>
      </c>
      <c r="DV389" s="662">
        <f>+CV389</f>
        <v>0</v>
      </c>
      <c r="DW389" s="662">
        <f>SUM(DJ389:DV389)</f>
        <v>51095127020.008118</v>
      </c>
      <c r="DX389" s="196">
        <f>+Z389+AA389+AB389+AC389+AD389+AE389+AF389+AJ389+AK389+AL389+AM389+AN389+AO389+AP389+AQ389+AR389+AS389+AT389+AU389+AV389+BF389+AW389+AX389+AY389+BG389+BH389+BI389</f>
        <v>6447260000</v>
      </c>
      <c r="DY389" s="196">
        <f>+AG389+AH389</f>
        <v>0</v>
      </c>
      <c r="DZ389" s="196">
        <f>+AH389</f>
        <v>0</v>
      </c>
      <c r="EA389" s="196">
        <f>+AI389</f>
        <v>0</v>
      </c>
      <c r="EB389" s="196">
        <f>+BA389</f>
        <v>0</v>
      </c>
      <c r="EC389" s="196">
        <f>+BJ389+BK389+BL389+BN389+BM389+BT389</f>
        <v>41641966000</v>
      </c>
      <c r="ED389" s="196">
        <f>+BP389</f>
        <v>0</v>
      </c>
      <c r="EE389" s="196">
        <f>+BQ389</f>
        <v>0</v>
      </c>
      <c r="EF389" s="196">
        <f>+BO389</f>
        <v>0</v>
      </c>
      <c r="EG389" s="196">
        <f>+BB389+BC389</f>
        <v>6910774000</v>
      </c>
      <c r="EH389" s="196">
        <f>+BD389</f>
        <v>0</v>
      </c>
      <c r="EI389" s="196">
        <f>+BE389</f>
        <v>0</v>
      </c>
      <c r="EJ389" s="662">
        <f>+BR389</f>
        <v>0</v>
      </c>
      <c r="EK389" s="662">
        <f>+BS389</f>
        <v>0</v>
      </c>
      <c r="EL389" s="662">
        <f>SUM(DX389:EK389)</f>
        <v>55000000000</v>
      </c>
      <c r="EM389" s="661">
        <f>+EL389+DW389</f>
        <v>106095127020.00812</v>
      </c>
      <c r="EN389" s="663">
        <f>+EM389-DD389</f>
        <v>0</v>
      </c>
    </row>
    <row r="390" spans="1:144" ht="24.75" hidden="1" customHeight="1">
      <c r="A390" s="147">
        <v>0</v>
      </c>
      <c r="B390" s="66"/>
      <c r="C390" s="66"/>
      <c r="D390" s="67"/>
      <c r="E390" s="68"/>
      <c r="F390" s="69"/>
      <c r="G390" s="70"/>
      <c r="H390" s="71"/>
      <c r="I390" s="327"/>
      <c r="J390" s="189"/>
      <c r="K390" s="71"/>
      <c r="L390" s="189"/>
      <c r="M390" s="190"/>
      <c r="N390" s="189"/>
      <c r="O390" s="189"/>
      <c r="P390" s="190"/>
      <c r="Q390" s="190"/>
      <c r="R390" s="190"/>
      <c r="S390" s="190"/>
      <c r="T390" s="190"/>
      <c r="U390" s="191"/>
      <c r="V390" s="190"/>
      <c r="W390" s="192"/>
      <c r="X390" s="193"/>
      <c r="Y390" s="75"/>
      <c r="Z390" s="75"/>
      <c r="AA390" s="75"/>
      <c r="AB390" s="75"/>
      <c r="AC390" s="75"/>
      <c r="AD390" s="75"/>
      <c r="AE390" s="194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75"/>
      <c r="AX390" s="87"/>
      <c r="AY390" s="87"/>
      <c r="AZ390" s="75"/>
      <c r="BA390" s="75"/>
      <c r="BB390" s="75"/>
      <c r="BC390" s="75"/>
      <c r="BD390" s="75"/>
      <c r="BE390" s="75"/>
      <c r="BF390" s="75"/>
      <c r="BG390" s="75"/>
      <c r="BH390" s="75"/>
      <c r="BI390" s="75"/>
      <c r="BJ390" s="75"/>
      <c r="BK390" s="75"/>
      <c r="BL390" s="76"/>
      <c r="BM390" s="75"/>
      <c r="BN390" s="76"/>
      <c r="BO390" s="75"/>
      <c r="BP390" s="75"/>
      <c r="BQ390" s="75"/>
      <c r="BR390" s="75"/>
      <c r="BS390" s="75"/>
      <c r="BT390" s="75"/>
      <c r="BU390" s="75"/>
      <c r="BV390" s="75"/>
      <c r="BW390" s="868"/>
      <c r="BX390" s="75"/>
      <c r="BY390" s="75"/>
      <c r="BZ390" s="75"/>
      <c r="CA390" s="75"/>
      <c r="CB390" s="75"/>
      <c r="CC390" s="75"/>
      <c r="CD390" s="75"/>
      <c r="CE390" s="75"/>
      <c r="CF390" s="75"/>
      <c r="CG390" s="75"/>
      <c r="CH390" s="75"/>
      <c r="CI390" s="75"/>
      <c r="CJ390" s="75"/>
      <c r="CK390" s="78"/>
      <c r="CL390" s="75"/>
      <c r="CM390" s="75"/>
      <c r="CN390" s="75"/>
      <c r="CO390" s="75"/>
      <c r="CP390" s="75"/>
      <c r="CQ390" s="75"/>
      <c r="CR390" s="75"/>
      <c r="CS390" s="75"/>
      <c r="CT390" s="75"/>
      <c r="CU390" s="75"/>
      <c r="CV390" s="75"/>
      <c r="CW390" s="75"/>
      <c r="CX390" s="75"/>
      <c r="CY390" s="75"/>
      <c r="CZ390" s="75"/>
      <c r="DA390" s="75"/>
      <c r="DB390" s="75"/>
      <c r="DC390" s="75"/>
      <c r="DD390" s="75"/>
      <c r="DE390" s="96"/>
      <c r="DF390" s="96"/>
      <c r="DG390" s="302"/>
      <c r="DH390" s="195"/>
      <c r="DI390" s="88"/>
      <c r="DJ390" s="75">
        <f t="shared" si="573"/>
        <v>0</v>
      </c>
      <c r="DK390" s="75"/>
      <c r="DL390" s="75">
        <f>+CN390+CO390</f>
        <v>0</v>
      </c>
      <c r="DM390" s="75">
        <f>+CO390+CP390</f>
        <v>0</v>
      </c>
      <c r="DN390" s="75">
        <f>+CP390+CQ390</f>
        <v>0</v>
      </c>
      <c r="DO390" s="75"/>
      <c r="DP390" s="75"/>
      <c r="DQ390" s="75"/>
      <c r="DR390" s="75"/>
      <c r="DS390" s="75"/>
      <c r="DT390" s="75"/>
      <c r="DU390" s="75"/>
      <c r="DV390" s="75"/>
      <c r="DW390" s="75"/>
      <c r="DX390" s="75"/>
      <c r="DY390" s="75"/>
      <c r="DZ390" s="75"/>
      <c r="EA390" s="75"/>
      <c r="EB390" s="75"/>
      <c r="EC390" s="75"/>
      <c r="ED390" s="75"/>
      <c r="EE390" s="75"/>
      <c r="EF390" s="75"/>
      <c r="EG390" s="75"/>
      <c r="EH390" s="75"/>
      <c r="EI390" s="75"/>
      <c r="EJ390" s="75"/>
      <c r="EK390" s="75"/>
      <c r="EL390" s="75"/>
      <c r="EM390" s="75"/>
      <c r="EN390" s="75"/>
    </row>
    <row r="391" spans="1:144" s="326" customFormat="1" ht="24.75" hidden="1" customHeight="1">
      <c r="A391" s="477" t="s">
        <v>869</v>
      </c>
      <c r="B391" s="338" t="s">
        <v>293</v>
      </c>
      <c r="C391" s="338" t="s">
        <v>849</v>
      </c>
      <c r="D391" s="473" t="s">
        <v>851</v>
      </c>
      <c r="E391" s="473" t="s">
        <v>853</v>
      </c>
      <c r="F391" s="309" t="s">
        <v>856</v>
      </c>
      <c r="G391" s="310" t="str">
        <f>MID(F391,14,7)</f>
        <v>1901112</v>
      </c>
      <c r="H391" s="305" t="s">
        <v>857</v>
      </c>
      <c r="I391" s="311">
        <f>+G391-H391</f>
        <v>0</v>
      </c>
      <c r="J391" s="522" t="s">
        <v>858</v>
      </c>
      <c r="K391" s="313" t="s">
        <v>857</v>
      </c>
      <c r="L391" s="522" t="s">
        <v>870</v>
      </c>
      <c r="M391" s="477" t="s">
        <v>869</v>
      </c>
      <c r="N391" s="522" t="s">
        <v>871</v>
      </c>
      <c r="O391" s="522" t="s">
        <v>862</v>
      </c>
      <c r="P391" s="314" t="str">
        <f>MID(C391,1,7)</f>
        <v>O230117</v>
      </c>
      <c r="Q391" s="314" t="str">
        <f>MID(H391,1,4)</f>
        <v>1901</v>
      </c>
      <c r="R391" s="314" t="str">
        <f>MID(C391,14,8)</f>
        <v>20200149</v>
      </c>
      <c r="S391" s="314" t="str">
        <f>MID(O391,1,2)</f>
        <v>22</v>
      </c>
      <c r="T391" s="314" t="str">
        <f>MID(H391,5,3)</f>
        <v>112</v>
      </c>
      <c r="U391" s="312" t="str">
        <f>CONCATENATE(P391,Q391,R391,S391,T391)</f>
        <v>O23011719012020014922112</v>
      </c>
      <c r="V391" s="315" t="s">
        <v>345</v>
      </c>
      <c r="W391" s="339" t="s">
        <v>863</v>
      </c>
      <c r="X391" s="316" t="s">
        <v>864</v>
      </c>
      <c r="Y391" s="317" t="s">
        <v>347</v>
      </c>
      <c r="Z391" s="318">
        <v>0</v>
      </c>
      <c r="AA391" s="318">
        <v>0</v>
      </c>
      <c r="AB391" s="318">
        <v>0</v>
      </c>
      <c r="AC391" s="318">
        <v>0</v>
      </c>
      <c r="AD391" s="318">
        <v>0</v>
      </c>
      <c r="AE391" s="319">
        <v>0</v>
      </c>
      <c r="AF391" s="318">
        <v>0</v>
      </c>
      <c r="AG391" s="318">
        <v>0</v>
      </c>
      <c r="AH391" s="318">
        <v>0</v>
      </c>
      <c r="AI391" s="318">
        <v>0</v>
      </c>
      <c r="AJ391" s="318">
        <v>0</v>
      </c>
      <c r="AK391" s="318">
        <v>0</v>
      </c>
      <c r="AL391" s="318">
        <v>0</v>
      </c>
      <c r="AM391" s="318">
        <v>0</v>
      </c>
      <c r="AN391" s="318">
        <v>0</v>
      </c>
      <c r="AO391" s="318">
        <v>0</v>
      </c>
      <c r="AP391" s="318">
        <v>0</v>
      </c>
      <c r="AQ391" s="318">
        <v>0</v>
      </c>
      <c r="AR391" s="318">
        <v>0</v>
      </c>
      <c r="AS391" s="318">
        <v>0</v>
      </c>
      <c r="AT391" s="318">
        <v>0</v>
      </c>
      <c r="AU391" s="318">
        <v>0</v>
      </c>
      <c r="AV391" s="318">
        <v>0</v>
      </c>
      <c r="AW391" s="320">
        <v>0</v>
      </c>
      <c r="AX391" s="321">
        <v>0</v>
      </c>
      <c r="AY391" s="321">
        <v>0</v>
      </c>
      <c r="AZ391" s="318">
        <f>SUM(Z391:AY392)</f>
        <v>0</v>
      </c>
      <c r="BA391" s="318">
        <v>0</v>
      </c>
      <c r="BB391" s="318">
        <v>0</v>
      </c>
      <c r="BC391" s="318">
        <v>0</v>
      </c>
      <c r="BD391" s="318">
        <v>0</v>
      </c>
      <c r="BE391" s="318">
        <v>0</v>
      </c>
      <c r="BF391" s="318">
        <v>0</v>
      </c>
      <c r="BG391" s="318">
        <v>0</v>
      </c>
      <c r="BH391" s="318">
        <v>0</v>
      </c>
      <c r="BI391" s="318">
        <v>0</v>
      </c>
      <c r="BJ391" s="318">
        <v>0</v>
      </c>
      <c r="BK391" s="318">
        <v>0</v>
      </c>
      <c r="BL391" s="320">
        <v>0</v>
      </c>
      <c r="BM391" s="318">
        <v>0</v>
      </c>
      <c r="BN391" s="320">
        <v>0</v>
      </c>
      <c r="BO391" s="318">
        <v>0</v>
      </c>
      <c r="BP391" s="318">
        <v>0</v>
      </c>
      <c r="BQ391" s="318">
        <v>0</v>
      </c>
      <c r="BR391" s="318">
        <v>0</v>
      </c>
      <c r="BS391" s="318">
        <v>0</v>
      </c>
      <c r="BT391" s="318">
        <v>0</v>
      </c>
      <c r="BU391" s="318">
        <f>SUM(BA391:BT391)</f>
        <v>0</v>
      </c>
      <c r="BV391" s="318">
        <f>+BU391+AZ391</f>
        <v>0</v>
      </c>
      <c r="BW391" s="855"/>
      <c r="BX391" s="318">
        <v>0</v>
      </c>
      <c r="BY391" s="318">
        <v>0</v>
      </c>
      <c r="BZ391" s="318">
        <v>0</v>
      </c>
      <c r="CA391" s="318">
        <v>0</v>
      </c>
      <c r="CB391" s="318">
        <v>0</v>
      </c>
      <c r="CC391" s="665">
        <v>21098492000</v>
      </c>
      <c r="CD391" s="665">
        <v>11611833000</v>
      </c>
      <c r="CE391" s="318">
        <v>0</v>
      </c>
      <c r="CF391" s="318">
        <v>0</v>
      </c>
      <c r="CG391" s="318">
        <v>0</v>
      </c>
      <c r="CH391" s="318">
        <v>0</v>
      </c>
      <c r="CI391" s="318">
        <v>0</v>
      </c>
      <c r="CJ391" s="318">
        <v>0</v>
      </c>
      <c r="CK391" s="318">
        <v>0</v>
      </c>
      <c r="CL391" s="318">
        <v>0</v>
      </c>
      <c r="CM391" s="318">
        <v>0</v>
      </c>
      <c r="CN391" s="318">
        <v>0</v>
      </c>
      <c r="CO391" s="318">
        <v>0</v>
      </c>
      <c r="CP391" s="318">
        <v>0</v>
      </c>
      <c r="CQ391" s="318">
        <v>0</v>
      </c>
      <c r="CR391" s="318">
        <v>0</v>
      </c>
      <c r="CS391" s="318">
        <v>0</v>
      </c>
      <c r="CT391" s="318">
        <v>0</v>
      </c>
      <c r="CU391" s="318">
        <v>0</v>
      </c>
      <c r="CV391" s="318">
        <v>0</v>
      </c>
      <c r="CW391" s="318">
        <f>SUM(BW391:CV391)</f>
        <v>32710325000</v>
      </c>
      <c r="CX391" s="318">
        <v>0</v>
      </c>
      <c r="CY391" s="318">
        <v>0</v>
      </c>
      <c r="CZ391" s="318">
        <v>0</v>
      </c>
      <c r="DA391" s="318">
        <v>0</v>
      </c>
      <c r="DB391" s="318">
        <f>SUM(CX391:DA391)</f>
        <v>0</v>
      </c>
      <c r="DC391" s="318">
        <f>+DB391+CW391</f>
        <v>32710325000</v>
      </c>
      <c r="DD391" s="511">
        <f>+DC391+BV391</f>
        <v>32710325000</v>
      </c>
      <c r="DE391" s="322">
        <f>ROUND(SUM(DD391),-3)</f>
        <v>32710325000</v>
      </c>
      <c r="DF391" s="322">
        <f>+DE391-DD391</f>
        <v>0</v>
      </c>
      <c r="DG391" s="223"/>
      <c r="DH391" s="324"/>
      <c r="DI391" s="167"/>
      <c r="DJ391" s="196">
        <f t="shared" si="573"/>
        <v>32710325000</v>
      </c>
      <c r="DK391" s="196">
        <f>+CK391+CL391+CM391+CN391</f>
        <v>0</v>
      </c>
      <c r="DL391" s="196">
        <f>+CO391</f>
        <v>0</v>
      </c>
      <c r="DM391" s="196">
        <f>+CP391</f>
        <v>0</v>
      </c>
      <c r="DN391" s="196">
        <f>+CQ391</f>
        <v>0</v>
      </c>
      <c r="DO391" s="196">
        <f>+CX391</f>
        <v>0</v>
      </c>
      <c r="DP391" s="196">
        <f>+CY391+CZ391+DA391</f>
        <v>0</v>
      </c>
      <c r="DQ391" s="196">
        <f>+CS391</f>
        <v>0</v>
      </c>
      <c r="DR391" s="196">
        <v>0</v>
      </c>
      <c r="DS391" s="196">
        <f>+CR391</f>
        <v>0</v>
      </c>
      <c r="DT391" s="196">
        <f>+CT391</f>
        <v>0</v>
      </c>
      <c r="DU391" s="196">
        <f>+CU391</f>
        <v>0</v>
      </c>
      <c r="DV391" s="196">
        <f>+CV391</f>
        <v>0</v>
      </c>
      <c r="DW391" s="196">
        <f>SUM(DJ391:DV391)</f>
        <v>32710325000</v>
      </c>
      <c r="DX391" s="196">
        <f>+Z391+AA391+AB391+AC391+AD391+AE391+AF391+AJ391+AK391+AL391+AM391+AN391+AO391+AP391+AQ391+AR391+AS391+AT391+AU391+AV391+BF391+AW391+AX391+AY391+BG391+BH391+BI391</f>
        <v>0</v>
      </c>
      <c r="DY391" s="196">
        <f>+AG391+AH391</f>
        <v>0</v>
      </c>
      <c r="DZ391" s="196">
        <f>+AH391</f>
        <v>0</v>
      </c>
      <c r="EA391" s="196">
        <f>+AI391</f>
        <v>0</v>
      </c>
      <c r="EB391" s="196">
        <f>+BA391</f>
        <v>0</v>
      </c>
      <c r="EC391" s="196">
        <f>+BJ391+BK391+BL391+BN391+BM391+BT391</f>
        <v>0</v>
      </c>
      <c r="ED391" s="196">
        <f>+BP391</f>
        <v>0</v>
      </c>
      <c r="EE391" s="196">
        <f>+BQ391</f>
        <v>0</v>
      </c>
      <c r="EF391" s="196">
        <f>+BO391</f>
        <v>0</v>
      </c>
      <c r="EG391" s="196">
        <f>+BB391+BC391</f>
        <v>0</v>
      </c>
      <c r="EH391" s="196">
        <f>+BD391</f>
        <v>0</v>
      </c>
      <c r="EI391" s="196">
        <f>+BE391</f>
        <v>0</v>
      </c>
      <c r="EJ391" s="196">
        <f>+BR391</f>
        <v>0</v>
      </c>
      <c r="EK391" s="196">
        <f>+BS391</f>
        <v>0</v>
      </c>
      <c r="EL391" s="196">
        <f>SUM(DX391:EK391)</f>
        <v>0</v>
      </c>
      <c r="EM391" s="169">
        <f>+EL391+DW391</f>
        <v>32710325000</v>
      </c>
      <c r="EN391" s="325">
        <f>+EM391-DD391</f>
        <v>0</v>
      </c>
    </row>
    <row r="392" spans="1:144" ht="24.75" hidden="1" customHeight="1">
      <c r="A392" s="592" t="s">
        <v>221</v>
      </c>
      <c r="B392" s="341"/>
      <c r="C392" s="341"/>
      <c r="D392" s="521"/>
      <c r="E392" s="521"/>
      <c r="F392" s="309"/>
      <c r="G392" s="343"/>
      <c r="H392" s="313"/>
      <c r="I392" s="313"/>
      <c r="J392" s="578"/>
      <c r="K392" s="313"/>
      <c r="L392" s="578"/>
      <c r="M392" s="592"/>
      <c r="N392" s="578"/>
      <c r="O392" s="578"/>
      <c r="P392" s="578"/>
      <c r="Q392" s="578"/>
      <c r="R392" s="578"/>
      <c r="S392" s="578"/>
      <c r="T392" s="578"/>
      <c r="U392" s="522"/>
      <c r="V392" s="366"/>
      <c r="W392" s="367"/>
      <c r="X392" s="368"/>
      <c r="Y392" s="351"/>
      <c r="Z392" s="454"/>
      <c r="AA392" s="454"/>
      <c r="AB392" s="454"/>
      <c r="AC392" s="352"/>
      <c r="AD392" s="352"/>
      <c r="AE392" s="353"/>
      <c r="AF392" s="352"/>
      <c r="AG392" s="352"/>
      <c r="AH392" s="352"/>
      <c r="AI392" s="352"/>
      <c r="AJ392" s="454"/>
      <c r="AK392" s="454"/>
      <c r="AL392" s="454"/>
      <c r="AM392" s="454"/>
      <c r="AN392" s="454"/>
      <c r="AO392" s="454"/>
      <c r="AP392" s="352"/>
      <c r="AQ392" s="352"/>
      <c r="AR392" s="352"/>
      <c r="AS392" s="352"/>
      <c r="AT392" s="454"/>
      <c r="AU392" s="454"/>
      <c r="AV392" s="454"/>
      <c r="AW392" s="454"/>
      <c r="AX392" s="321"/>
      <c r="AY392" s="321"/>
      <c r="AZ392" s="352"/>
      <c r="BA392" s="352"/>
      <c r="BB392" s="352"/>
      <c r="BC392" s="352"/>
      <c r="BD392" s="352"/>
      <c r="BE392" s="352"/>
      <c r="BF392" s="352"/>
      <c r="BG392" s="352"/>
      <c r="BH392" s="352"/>
      <c r="BI392" s="352"/>
      <c r="BJ392" s="352"/>
      <c r="BK392" s="352"/>
      <c r="BL392" s="320"/>
      <c r="BM392" s="352"/>
      <c r="BN392" s="320"/>
      <c r="BO392" s="352"/>
      <c r="BP392" s="352"/>
      <c r="BQ392" s="352"/>
      <c r="BR392" s="352"/>
      <c r="BS392" s="352"/>
      <c r="BT392" s="352"/>
      <c r="BU392" s="352"/>
      <c r="BV392" s="352"/>
      <c r="BW392" s="857"/>
      <c r="BX392" s="352"/>
      <c r="BY392" s="352"/>
      <c r="BZ392" s="352"/>
      <c r="CA392" s="352"/>
      <c r="CB392" s="352"/>
      <c r="CC392" s="352"/>
      <c r="CD392" s="352"/>
      <c r="CE392" s="352"/>
      <c r="CF392" s="352"/>
      <c r="CG392" s="352"/>
      <c r="CH392" s="352"/>
      <c r="CI392" s="352"/>
      <c r="CJ392" s="454"/>
      <c r="CK392" s="352"/>
      <c r="CL392" s="352"/>
      <c r="CM392" s="352"/>
      <c r="CN392" s="352"/>
      <c r="CO392" s="352"/>
      <c r="CP392" s="352"/>
      <c r="CQ392" s="352"/>
      <c r="CR392" s="352"/>
      <c r="CS392" s="352"/>
      <c r="CT392" s="352"/>
      <c r="CU392" s="352"/>
      <c r="CV392" s="352"/>
      <c r="CW392" s="352"/>
      <c r="CX392" s="352"/>
      <c r="CY392" s="352"/>
      <c r="CZ392" s="352"/>
      <c r="DA392" s="352"/>
      <c r="DB392" s="352"/>
      <c r="DC392" s="352"/>
      <c r="DD392" s="352"/>
      <c r="DE392" s="354"/>
      <c r="DF392" s="354"/>
      <c r="DG392" s="302"/>
      <c r="DH392" s="324"/>
      <c r="DI392" s="355"/>
      <c r="DJ392" s="356">
        <f t="shared" si="573"/>
        <v>0</v>
      </c>
      <c r="DK392" s="356"/>
      <c r="DL392" s="356">
        <f t="shared" ref="DL392:DN394" si="600">+CN392+CO392</f>
        <v>0</v>
      </c>
      <c r="DM392" s="356">
        <f t="shared" si="600"/>
        <v>0</v>
      </c>
      <c r="DN392" s="356">
        <f t="shared" si="600"/>
        <v>0</v>
      </c>
      <c r="DO392" s="356"/>
      <c r="DP392" s="356"/>
      <c r="DQ392" s="356"/>
      <c r="DR392" s="356"/>
      <c r="DS392" s="356"/>
      <c r="DT392" s="356"/>
      <c r="DU392" s="356"/>
      <c r="DV392" s="356"/>
      <c r="DW392" s="356"/>
      <c r="DX392" s="356"/>
      <c r="DY392" s="356"/>
      <c r="DZ392" s="356"/>
      <c r="EA392" s="356"/>
      <c r="EB392" s="356"/>
      <c r="EC392" s="356"/>
      <c r="ED392" s="356"/>
      <c r="EE392" s="356"/>
      <c r="EF392" s="356"/>
      <c r="EG392" s="356"/>
      <c r="EH392" s="356"/>
      <c r="EI392" s="356"/>
      <c r="EJ392" s="356"/>
      <c r="EK392" s="356"/>
      <c r="EL392" s="356"/>
      <c r="EM392" s="356"/>
      <c r="EN392" s="357"/>
    </row>
    <row r="393" spans="1:144" ht="24.75" hidden="1" customHeight="1">
      <c r="A393" s="276" t="s">
        <v>221</v>
      </c>
      <c r="B393" s="277" t="s">
        <v>293</v>
      </c>
      <c r="C393" s="277" t="s">
        <v>849</v>
      </c>
      <c r="D393" s="278" t="s">
        <v>316</v>
      </c>
      <c r="E393" s="279"/>
      <c r="F393" s="240"/>
      <c r="G393" s="280"/>
      <c r="H393" s="281"/>
      <c r="I393" s="281"/>
      <c r="J393" s="282"/>
      <c r="K393" s="281"/>
      <c r="L393" s="282" t="s">
        <v>317</v>
      </c>
      <c r="M393" s="281"/>
      <c r="N393" s="282"/>
      <c r="O393" s="282"/>
      <c r="P393" s="282"/>
      <c r="Q393" s="282"/>
      <c r="R393" s="282"/>
      <c r="S393" s="282"/>
      <c r="T393" s="282"/>
      <c r="U393" s="283"/>
      <c r="V393" s="284"/>
      <c r="W393" s="285"/>
      <c r="X393" s="286"/>
      <c r="Y393" s="286"/>
      <c r="Z393" s="284">
        <f>+Z394</f>
        <v>0</v>
      </c>
      <c r="AA393" s="284">
        <f t="shared" ref="AA393:DB393" si="601">+AA394</f>
        <v>0</v>
      </c>
      <c r="AB393" s="284">
        <f t="shared" si="601"/>
        <v>0</v>
      </c>
      <c r="AC393" s="284">
        <f t="shared" si="601"/>
        <v>0</v>
      </c>
      <c r="AD393" s="284">
        <f t="shared" si="601"/>
        <v>0</v>
      </c>
      <c r="AE393" s="287"/>
      <c r="AF393" s="284">
        <f t="shared" si="601"/>
        <v>0</v>
      </c>
      <c r="AG393" s="284">
        <f t="shared" si="601"/>
        <v>0</v>
      </c>
      <c r="AH393" s="284">
        <f t="shared" si="601"/>
        <v>0</v>
      </c>
      <c r="AI393" s="284">
        <f t="shared" si="601"/>
        <v>0</v>
      </c>
      <c r="AJ393" s="284">
        <f t="shared" si="601"/>
        <v>0</v>
      </c>
      <c r="AK393" s="284">
        <f t="shared" si="601"/>
        <v>0</v>
      </c>
      <c r="AL393" s="284">
        <f t="shared" si="601"/>
        <v>0</v>
      </c>
      <c r="AM393" s="284">
        <f t="shared" si="601"/>
        <v>0</v>
      </c>
      <c r="AN393" s="284">
        <f t="shared" si="601"/>
        <v>0</v>
      </c>
      <c r="AO393" s="284">
        <f t="shared" si="601"/>
        <v>0</v>
      </c>
      <c r="AP393" s="284">
        <f t="shared" si="601"/>
        <v>0</v>
      </c>
      <c r="AQ393" s="284">
        <f t="shared" si="601"/>
        <v>0</v>
      </c>
      <c r="AR393" s="284">
        <f t="shared" si="601"/>
        <v>0</v>
      </c>
      <c r="AS393" s="284">
        <f t="shared" si="601"/>
        <v>0</v>
      </c>
      <c r="AT393" s="284">
        <f t="shared" si="601"/>
        <v>0</v>
      </c>
      <c r="AU393" s="284">
        <f t="shared" si="601"/>
        <v>0</v>
      </c>
      <c r="AV393" s="284">
        <f t="shared" si="601"/>
        <v>0</v>
      </c>
      <c r="AW393" s="284"/>
      <c r="AX393" s="220">
        <f t="shared" si="601"/>
        <v>0</v>
      </c>
      <c r="AY393" s="220">
        <f t="shared" si="601"/>
        <v>0</v>
      </c>
      <c r="AZ393" s="284">
        <f t="shared" si="601"/>
        <v>0</v>
      </c>
      <c r="BA393" s="284">
        <f t="shared" si="601"/>
        <v>0</v>
      </c>
      <c r="BB393" s="284">
        <f>+BB394</f>
        <v>0</v>
      </c>
      <c r="BC393" s="284">
        <f>+BC394</f>
        <v>0</v>
      </c>
      <c r="BD393" s="284">
        <f t="shared" si="601"/>
        <v>0</v>
      </c>
      <c r="BE393" s="284">
        <f>+BE394</f>
        <v>0</v>
      </c>
      <c r="BF393" s="284">
        <f t="shared" si="601"/>
        <v>0</v>
      </c>
      <c r="BG393" s="284">
        <f t="shared" si="601"/>
        <v>0</v>
      </c>
      <c r="BH393" s="284">
        <f t="shared" si="601"/>
        <v>0</v>
      </c>
      <c r="BI393" s="284">
        <f t="shared" si="601"/>
        <v>0</v>
      </c>
      <c r="BJ393" s="284">
        <f t="shared" si="601"/>
        <v>0</v>
      </c>
      <c r="BK393" s="284">
        <f t="shared" si="601"/>
        <v>0</v>
      </c>
      <c r="BL393" s="221"/>
      <c r="BM393" s="284">
        <f t="shared" si="601"/>
        <v>0</v>
      </c>
      <c r="BN393" s="221">
        <f t="shared" si="601"/>
        <v>0</v>
      </c>
      <c r="BO393" s="284">
        <f t="shared" si="601"/>
        <v>0</v>
      </c>
      <c r="BP393" s="284">
        <f t="shared" si="601"/>
        <v>0</v>
      </c>
      <c r="BQ393" s="284">
        <f t="shared" si="601"/>
        <v>0</v>
      </c>
      <c r="BR393" s="284">
        <f>+BR394</f>
        <v>0</v>
      </c>
      <c r="BS393" s="284">
        <f>+BS394</f>
        <v>0</v>
      </c>
      <c r="BT393" s="284">
        <f>+BT394</f>
        <v>0</v>
      </c>
      <c r="BU393" s="284">
        <f t="shared" si="601"/>
        <v>0</v>
      </c>
      <c r="BV393" s="284">
        <f t="shared" si="601"/>
        <v>0</v>
      </c>
      <c r="BW393" s="853">
        <f t="shared" si="601"/>
        <v>42443030746</v>
      </c>
      <c r="BX393" s="284">
        <f t="shared" si="601"/>
        <v>0</v>
      </c>
      <c r="BY393" s="284">
        <f t="shared" si="601"/>
        <v>0</v>
      </c>
      <c r="BZ393" s="284">
        <f t="shared" si="601"/>
        <v>0</v>
      </c>
      <c r="CA393" s="284">
        <f t="shared" si="601"/>
        <v>0</v>
      </c>
      <c r="CB393" s="284">
        <f t="shared" si="601"/>
        <v>0</v>
      </c>
      <c r="CC393" s="284">
        <f t="shared" si="601"/>
        <v>0</v>
      </c>
      <c r="CD393" s="284">
        <f t="shared" si="601"/>
        <v>0</v>
      </c>
      <c r="CE393" s="284">
        <f t="shared" si="601"/>
        <v>0</v>
      </c>
      <c r="CF393" s="284">
        <f t="shared" si="601"/>
        <v>0</v>
      </c>
      <c r="CG393" s="284">
        <f t="shared" si="601"/>
        <v>0</v>
      </c>
      <c r="CH393" s="284">
        <f t="shared" si="601"/>
        <v>15714349092</v>
      </c>
      <c r="CI393" s="284">
        <f t="shared" si="601"/>
        <v>494194162</v>
      </c>
      <c r="CJ393" s="284">
        <f>+CJ394</f>
        <v>0</v>
      </c>
      <c r="CK393" s="284">
        <f t="shared" si="601"/>
        <v>0</v>
      </c>
      <c r="CL393" s="284">
        <f t="shared" si="601"/>
        <v>0</v>
      </c>
      <c r="CM393" s="284">
        <f t="shared" si="601"/>
        <v>0</v>
      </c>
      <c r="CN393" s="284">
        <f t="shared" si="601"/>
        <v>0</v>
      </c>
      <c r="CO393" s="284">
        <f t="shared" si="601"/>
        <v>0</v>
      </c>
      <c r="CP393" s="284">
        <f t="shared" si="601"/>
        <v>0</v>
      </c>
      <c r="CQ393" s="284">
        <f t="shared" si="601"/>
        <v>0</v>
      </c>
      <c r="CR393" s="284">
        <f t="shared" si="601"/>
        <v>0</v>
      </c>
      <c r="CS393" s="284">
        <f t="shared" si="601"/>
        <v>0</v>
      </c>
      <c r="CT393" s="284">
        <f>+CT394</f>
        <v>0</v>
      </c>
      <c r="CU393" s="284">
        <f t="shared" si="601"/>
        <v>0</v>
      </c>
      <c r="CV393" s="284">
        <f t="shared" si="601"/>
        <v>0</v>
      </c>
      <c r="CW393" s="284">
        <f>+CW394</f>
        <v>58651574000</v>
      </c>
      <c r="CX393" s="284">
        <f t="shared" si="601"/>
        <v>0</v>
      </c>
      <c r="CY393" s="284">
        <f t="shared" si="601"/>
        <v>0</v>
      </c>
      <c r="CZ393" s="284">
        <f t="shared" si="601"/>
        <v>0</v>
      </c>
      <c r="DA393" s="284">
        <f t="shared" si="601"/>
        <v>0</v>
      </c>
      <c r="DB393" s="284">
        <f t="shared" si="601"/>
        <v>0</v>
      </c>
      <c r="DC393" s="284">
        <f>+DC394</f>
        <v>58651574000</v>
      </c>
      <c r="DD393" s="284">
        <f>+DD394</f>
        <v>58651574000</v>
      </c>
      <c r="DE393" s="222"/>
      <c r="DF393" s="222"/>
      <c r="DG393" s="302"/>
      <c r="DH393" s="223"/>
      <c r="DI393" s="224"/>
      <c r="DJ393" s="284">
        <f t="shared" si="573"/>
        <v>58651574000</v>
      </c>
      <c r="DK393" s="284">
        <f t="shared" ref="DK393:DU393" si="602">+DK394</f>
        <v>0</v>
      </c>
      <c r="DL393" s="284">
        <f t="shared" si="600"/>
        <v>0</v>
      </c>
      <c r="DM393" s="284">
        <f t="shared" si="600"/>
        <v>0</v>
      </c>
      <c r="DN393" s="284">
        <f t="shared" si="600"/>
        <v>0</v>
      </c>
      <c r="DO393" s="284">
        <f t="shared" si="602"/>
        <v>0</v>
      </c>
      <c r="DP393" s="284">
        <f t="shared" si="602"/>
        <v>0</v>
      </c>
      <c r="DQ393" s="284">
        <f t="shared" si="602"/>
        <v>0</v>
      </c>
      <c r="DR393" s="284">
        <f t="shared" si="602"/>
        <v>0</v>
      </c>
      <c r="DS393" s="284">
        <f t="shared" si="602"/>
        <v>0</v>
      </c>
      <c r="DT393" s="284">
        <f t="shared" si="602"/>
        <v>0</v>
      </c>
      <c r="DU393" s="284">
        <f t="shared" si="602"/>
        <v>0</v>
      </c>
      <c r="DV393" s="284">
        <f>+DV394</f>
        <v>0</v>
      </c>
      <c r="DW393" s="284">
        <f>+DW394</f>
        <v>0</v>
      </c>
      <c r="DX393" s="284">
        <f>+Z393+AA393+AB393+AC393+AD393+AF393+AJ393+AK393+AL393+AM393+AN393+AO393+AP393+AQ393+AR393+AS393+AT393+AU393+AV393+BF393+BG393+BH393+BI393+BT393</f>
        <v>0</v>
      </c>
      <c r="DY393" s="284">
        <f t="shared" ref="DY393:EJ393" si="603">+DY394</f>
        <v>0</v>
      </c>
      <c r="DZ393" s="284">
        <f t="shared" si="603"/>
        <v>0</v>
      </c>
      <c r="EA393" s="284">
        <f t="shared" si="603"/>
        <v>0</v>
      </c>
      <c r="EB393" s="284">
        <f t="shared" si="603"/>
        <v>0</v>
      </c>
      <c r="EC393" s="284">
        <f t="shared" si="603"/>
        <v>0</v>
      </c>
      <c r="ED393" s="284">
        <f t="shared" si="603"/>
        <v>0</v>
      </c>
      <c r="EE393" s="284">
        <f t="shared" si="603"/>
        <v>0</v>
      </c>
      <c r="EF393" s="284">
        <f t="shared" si="603"/>
        <v>0</v>
      </c>
      <c r="EG393" s="284">
        <f t="shared" si="603"/>
        <v>0</v>
      </c>
      <c r="EH393" s="284">
        <f t="shared" si="603"/>
        <v>0</v>
      </c>
      <c r="EI393" s="284">
        <f t="shared" si="603"/>
        <v>0</v>
      </c>
      <c r="EJ393" s="284">
        <f t="shared" si="603"/>
        <v>0</v>
      </c>
      <c r="EK393" s="284">
        <f>+BS393</f>
        <v>0</v>
      </c>
      <c r="EL393" s="284">
        <f>+EL394</f>
        <v>0</v>
      </c>
      <c r="EM393" s="284">
        <f>+EM394</f>
        <v>0</v>
      </c>
      <c r="EN393" s="474">
        <f>+EM393-DD393</f>
        <v>-58651574000</v>
      </c>
    </row>
    <row r="394" spans="1:144" s="304" customFormat="1" ht="24.75" hidden="1" customHeight="1">
      <c r="A394" s="288" t="s">
        <v>221</v>
      </c>
      <c r="B394" s="289" t="s">
        <v>293</v>
      </c>
      <c r="C394" s="289" t="s">
        <v>849</v>
      </c>
      <c r="D394" s="290" t="s">
        <v>316</v>
      </c>
      <c r="E394" s="290" t="s">
        <v>318</v>
      </c>
      <c r="F394" s="291"/>
      <c r="G394" s="291"/>
      <c r="H394" s="292"/>
      <c r="I394" s="292"/>
      <c r="J394" s="518"/>
      <c r="K394" s="294"/>
      <c r="L394" s="518" t="s">
        <v>319</v>
      </c>
      <c r="M394" s="292"/>
      <c r="N394" s="518"/>
      <c r="O394" s="518"/>
      <c r="P394" s="518"/>
      <c r="Q394" s="518"/>
      <c r="R394" s="518"/>
      <c r="S394" s="518"/>
      <c r="T394" s="518"/>
      <c r="U394" s="518"/>
      <c r="V394" s="295"/>
      <c r="W394" s="296"/>
      <c r="X394" s="297"/>
      <c r="Y394" s="297"/>
      <c r="Z394" s="295">
        <f>Z395+Z396+Z397+Z398+Z399</f>
        <v>0</v>
      </c>
      <c r="AA394" s="295">
        <f t="shared" ref="AA394:CN394" si="604">AA395+AA396+AA397+AA398+AA399</f>
        <v>0</v>
      </c>
      <c r="AB394" s="295">
        <f t="shared" si="604"/>
        <v>0</v>
      </c>
      <c r="AC394" s="295">
        <f t="shared" si="604"/>
        <v>0</v>
      </c>
      <c r="AD394" s="295">
        <f t="shared" si="604"/>
        <v>0</v>
      </c>
      <c r="AE394" s="295">
        <f t="shared" si="604"/>
        <v>0</v>
      </c>
      <c r="AF394" s="295">
        <f t="shared" si="604"/>
        <v>0</v>
      </c>
      <c r="AG394" s="295">
        <f t="shared" si="604"/>
        <v>0</v>
      </c>
      <c r="AH394" s="295">
        <f t="shared" si="604"/>
        <v>0</v>
      </c>
      <c r="AI394" s="295">
        <f t="shared" si="604"/>
        <v>0</v>
      </c>
      <c r="AJ394" s="295">
        <f t="shared" si="604"/>
        <v>0</v>
      </c>
      <c r="AK394" s="295">
        <f t="shared" si="604"/>
        <v>0</v>
      </c>
      <c r="AL394" s="295">
        <f t="shared" si="604"/>
        <v>0</v>
      </c>
      <c r="AM394" s="295">
        <f t="shared" si="604"/>
        <v>0</v>
      </c>
      <c r="AN394" s="295">
        <f t="shared" si="604"/>
        <v>0</v>
      </c>
      <c r="AO394" s="295">
        <f t="shared" si="604"/>
        <v>0</v>
      </c>
      <c r="AP394" s="295">
        <f t="shared" si="604"/>
        <v>0</v>
      </c>
      <c r="AQ394" s="295">
        <f t="shared" si="604"/>
        <v>0</v>
      </c>
      <c r="AR394" s="295">
        <f t="shared" si="604"/>
        <v>0</v>
      </c>
      <c r="AS394" s="295">
        <f t="shared" si="604"/>
        <v>0</v>
      </c>
      <c r="AT394" s="295">
        <f t="shared" si="604"/>
        <v>0</v>
      </c>
      <c r="AU394" s="295">
        <f t="shared" si="604"/>
        <v>0</v>
      </c>
      <c r="AV394" s="295">
        <f t="shared" si="604"/>
        <v>0</v>
      </c>
      <c r="AW394" s="295">
        <f t="shared" ref="AW394:AX394" si="605">AW395+AW396+AW397+AW398+AW399</f>
        <v>0</v>
      </c>
      <c r="AX394" s="299">
        <f t="shared" si="605"/>
        <v>0</v>
      </c>
      <c r="AY394" s="299">
        <f t="shared" ref="AY394" si="606">AY395+AY396+AY397+AY398+AY399</f>
        <v>0</v>
      </c>
      <c r="AZ394" s="295">
        <f t="shared" si="604"/>
        <v>0</v>
      </c>
      <c r="BA394" s="295">
        <f t="shared" si="604"/>
        <v>0</v>
      </c>
      <c r="BB394" s="295">
        <f t="shared" si="604"/>
        <v>0</v>
      </c>
      <c r="BC394" s="295">
        <f t="shared" si="604"/>
        <v>0</v>
      </c>
      <c r="BD394" s="295">
        <f t="shared" si="604"/>
        <v>0</v>
      </c>
      <c r="BE394" s="295">
        <f t="shared" si="604"/>
        <v>0</v>
      </c>
      <c r="BF394" s="295">
        <f t="shared" si="604"/>
        <v>0</v>
      </c>
      <c r="BG394" s="295">
        <f t="shared" si="604"/>
        <v>0</v>
      </c>
      <c r="BH394" s="295">
        <f t="shared" si="604"/>
        <v>0</v>
      </c>
      <c r="BI394" s="295">
        <f t="shared" si="604"/>
        <v>0</v>
      </c>
      <c r="BJ394" s="295">
        <f t="shared" si="604"/>
        <v>0</v>
      </c>
      <c r="BK394" s="295">
        <f t="shared" si="604"/>
        <v>0</v>
      </c>
      <c r="BL394" s="295">
        <f t="shared" si="604"/>
        <v>0</v>
      </c>
      <c r="BM394" s="295">
        <f t="shared" si="604"/>
        <v>0</v>
      </c>
      <c r="BN394" s="295">
        <f t="shared" si="604"/>
        <v>0</v>
      </c>
      <c r="BO394" s="295">
        <f t="shared" si="604"/>
        <v>0</v>
      </c>
      <c r="BP394" s="295">
        <f t="shared" si="604"/>
        <v>0</v>
      </c>
      <c r="BQ394" s="295">
        <f t="shared" si="604"/>
        <v>0</v>
      </c>
      <c r="BR394" s="295">
        <f t="shared" si="604"/>
        <v>0</v>
      </c>
      <c r="BS394" s="295">
        <f t="shared" si="604"/>
        <v>0</v>
      </c>
      <c r="BT394" s="295">
        <f t="shared" si="604"/>
        <v>0</v>
      </c>
      <c r="BU394" s="295">
        <f t="shared" si="604"/>
        <v>0</v>
      </c>
      <c r="BV394" s="295">
        <f t="shared" si="604"/>
        <v>0</v>
      </c>
      <c r="BW394" s="854">
        <f t="shared" si="604"/>
        <v>42443030746</v>
      </c>
      <c r="BX394" s="295">
        <f t="shared" si="604"/>
        <v>0</v>
      </c>
      <c r="BY394" s="295">
        <f t="shared" si="604"/>
        <v>0</v>
      </c>
      <c r="BZ394" s="295">
        <f t="shared" si="604"/>
        <v>0</v>
      </c>
      <c r="CA394" s="295">
        <f t="shared" si="604"/>
        <v>0</v>
      </c>
      <c r="CB394" s="295">
        <f t="shared" si="604"/>
        <v>0</v>
      </c>
      <c r="CC394" s="295">
        <f t="shared" si="604"/>
        <v>0</v>
      </c>
      <c r="CD394" s="295">
        <f t="shared" si="604"/>
        <v>0</v>
      </c>
      <c r="CE394" s="295">
        <f t="shared" si="604"/>
        <v>0</v>
      </c>
      <c r="CF394" s="295">
        <f t="shared" si="604"/>
        <v>0</v>
      </c>
      <c r="CG394" s="295">
        <f t="shared" si="604"/>
        <v>0</v>
      </c>
      <c r="CH394" s="295">
        <f t="shared" si="604"/>
        <v>15714349092</v>
      </c>
      <c r="CI394" s="295">
        <f t="shared" si="604"/>
        <v>494194162</v>
      </c>
      <c r="CJ394" s="295">
        <f t="shared" si="604"/>
        <v>0</v>
      </c>
      <c r="CK394" s="295">
        <f t="shared" si="604"/>
        <v>0</v>
      </c>
      <c r="CL394" s="295">
        <f t="shared" si="604"/>
        <v>0</v>
      </c>
      <c r="CM394" s="295">
        <f t="shared" si="604"/>
        <v>0</v>
      </c>
      <c r="CN394" s="295">
        <f t="shared" si="604"/>
        <v>0</v>
      </c>
      <c r="CO394" s="295">
        <f t="shared" ref="CO394:DD394" si="607">CO395+CO396+CO397+CO398+CO399</f>
        <v>0</v>
      </c>
      <c r="CP394" s="295">
        <f t="shared" si="607"/>
        <v>0</v>
      </c>
      <c r="CQ394" s="295">
        <f t="shared" si="607"/>
        <v>0</v>
      </c>
      <c r="CR394" s="295">
        <f t="shared" si="607"/>
        <v>0</v>
      </c>
      <c r="CS394" s="295">
        <f t="shared" si="607"/>
        <v>0</v>
      </c>
      <c r="CT394" s="295">
        <f t="shared" si="607"/>
        <v>0</v>
      </c>
      <c r="CU394" s="295">
        <f t="shared" si="607"/>
        <v>0</v>
      </c>
      <c r="CV394" s="295">
        <f t="shared" si="607"/>
        <v>0</v>
      </c>
      <c r="CW394" s="295">
        <f t="shared" si="607"/>
        <v>58651574000</v>
      </c>
      <c r="CX394" s="295">
        <f t="shared" si="607"/>
        <v>0</v>
      </c>
      <c r="CY394" s="295">
        <f t="shared" si="607"/>
        <v>0</v>
      </c>
      <c r="CZ394" s="295">
        <f t="shared" ref="CZ394" si="608">CZ395+CZ396+CZ397+CZ398+CZ399</f>
        <v>0</v>
      </c>
      <c r="DA394" s="295">
        <f t="shared" si="607"/>
        <v>0</v>
      </c>
      <c r="DB394" s="295">
        <f t="shared" si="607"/>
        <v>0</v>
      </c>
      <c r="DC394" s="295">
        <f t="shared" si="607"/>
        <v>58651574000</v>
      </c>
      <c r="DD394" s="295">
        <f t="shared" si="607"/>
        <v>58651574000</v>
      </c>
      <c r="DE394" s="301"/>
      <c r="DF394" s="301"/>
      <c r="DG394" s="302"/>
      <c r="DH394" s="302"/>
      <c r="DI394" s="303"/>
      <c r="DJ394" s="295">
        <f t="shared" si="573"/>
        <v>58651574000</v>
      </c>
      <c r="DK394" s="295">
        <f t="shared" ref="DK394:EN394" si="609">+DK396</f>
        <v>0</v>
      </c>
      <c r="DL394" s="295">
        <f t="shared" si="600"/>
        <v>0</v>
      </c>
      <c r="DM394" s="295">
        <f t="shared" si="600"/>
        <v>0</v>
      </c>
      <c r="DN394" s="295">
        <f t="shared" si="600"/>
        <v>0</v>
      </c>
      <c r="DO394" s="295">
        <f t="shared" si="609"/>
        <v>0</v>
      </c>
      <c r="DP394" s="295">
        <f t="shared" si="609"/>
        <v>0</v>
      </c>
      <c r="DQ394" s="295">
        <f t="shared" si="609"/>
        <v>0</v>
      </c>
      <c r="DR394" s="295">
        <f t="shared" si="609"/>
        <v>0</v>
      </c>
      <c r="DS394" s="295">
        <f t="shared" si="609"/>
        <v>0</v>
      </c>
      <c r="DT394" s="295">
        <f t="shared" si="609"/>
        <v>0</v>
      </c>
      <c r="DU394" s="295">
        <f t="shared" si="609"/>
        <v>0</v>
      </c>
      <c r="DV394" s="295">
        <f t="shared" si="609"/>
        <v>0</v>
      </c>
      <c r="DW394" s="295">
        <f t="shared" si="609"/>
        <v>0</v>
      </c>
      <c r="DX394" s="295">
        <f t="shared" si="609"/>
        <v>0</v>
      </c>
      <c r="DY394" s="295">
        <f t="shared" si="609"/>
        <v>0</v>
      </c>
      <c r="DZ394" s="295">
        <f t="shared" si="609"/>
        <v>0</v>
      </c>
      <c r="EA394" s="295">
        <f t="shared" si="609"/>
        <v>0</v>
      </c>
      <c r="EB394" s="295">
        <f t="shared" si="609"/>
        <v>0</v>
      </c>
      <c r="EC394" s="295">
        <f t="shared" si="609"/>
        <v>0</v>
      </c>
      <c r="ED394" s="295">
        <f t="shared" si="609"/>
        <v>0</v>
      </c>
      <c r="EE394" s="295">
        <f t="shared" si="609"/>
        <v>0</v>
      </c>
      <c r="EF394" s="295">
        <f t="shared" si="609"/>
        <v>0</v>
      </c>
      <c r="EG394" s="295">
        <f t="shared" si="609"/>
        <v>0</v>
      </c>
      <c r="EH394" s="295">
        <f t="shared" si="609"/>
        <v>0</v>
      </c>
      <c r="EI394" s="295">
        <f t="shared" si="609"/>
        <v>0</v>
      </c>
      <c r="EJ394" s="295">
        <f t="shared" si="609"/>
        <v>0</v>
      </c>
      <c r="EK394" s="295">
        <f t="shared" si="609"/>
        <v>0</v>
      </c>
      <c r="EL394" s="295">
        <f t="shared" si="609"/>
        <v>0</v>
      </c>
      <c r="EM394" s="295">
        <f t="shared" si="609"/>
        <v>0</v>
      </c>
      <c r="EN394" s="295">
        <f t="shared" si="609"/>
        <v>0</v>
      </c>
    </row>
    <row r="395" spans="1:144" s="326" customFormat="1" ht="24.75" hidden="1" customHeight="1">
      <c r="A395" s="305" t="s">
        <v>872</v>
      </c>
      <c r="B395" s="306" t="s">
        <v>293</v>
      </c>
      <c r="C395" s="307" t="s">
        <v>873</v>
      </c>
      <c r="D395" s="308" t="s">
        <v>316</v>
      </c>
      <c r="E395" s="308" t="s">
        <v>318</v>
      </c>
      <c r="F395" s="309" t="s">
        <v>856</v>
      </c>
      <c r="G395" s="310" t="str">
        <f t="shared" ref="G395:G396" si="610">MID(F395,14,7)</f>
        <v>1901112</v>
      </c>
      <c r="H395" s="305" t="s">
        <v>857</v>
      </c>
      <c r="I395" s="311">
        <f t="shared" ref="I395:I396" si="611">+G395-H395</f>
        <v>0</v>
      </c>
      <c r="J395" s="522" t="s">
        <v>858</v>
      </c>
      <c r="K395" s="313" t="s">
        <v>859</v>
      </c>
      <c r="L395" s="312" t="s">
        <v>860</v>
      </c>
      <c r="M395" s="305" t="s">
        <v>872</v>
      </c>
      <c r="N395" s="312" t="s">
        <v>874</v>
      </c>
      <c r="O395" s="522" t="s">
        <v>862</v>
      </c>
      <c r="P395" s="314" t="str">
        <f>MID(C395,2,7)</f>
        <v>O230117</v>
      </c>
      <c r="Q395" s="314" t="str">
        <f t="shared" ref="Q395:Q396" si="612">MID(H395,1,4)</f>
        <v>1901</v>
      </c>
      <c r="R395" s="314" t="str">
        <f>MID(C395,15,8)</f>
        <v>20200149</v>
      </c>
      <c r="S395" s="314" t="str">
        <f t="shared" ref="S395:S396" si="613">MID(O395,1,2)</f>
        <v>22</v>
      </c>
      <c r="T395" s="314" t="str">
        <f t="shared" ref="T395:T396" si="614">MID(H395,5,3)</f>
        <v>112</v>
      </c>
      <c r="U395" s="312" t="str">
        <f t="shared" ref="U395:U396" si="615">CONCATENATE(P395,Q395,R395,S395,T395)</f>
        <v>O23011719012020014922112</v>
      </c>
      <c r="V395" s="315" t="s">
        <v>345</v>
      </c>
      <c r="W395" s="339" t="s">
        <v>863</v>
      </c>
      <c r="X395" s="316" t="s">
        <v>864</v>
      </c>
      <c r="Y395" s="317" t="s">
        <v>347</v>
      </c>
      <c r="Z395" s="318">
        <v>0</v>
      </c>
      <c r="AA395" s="318">
        <v>0</v>
      </c>
      <c r="AB395" s="318">
        <v>0</v>
      </c>
      <c r="AC395" s="318">
        <v>0</v>
      </c>
      <c r="AD395" s="318">
        <v>0</v>
      </c>
      <c r="AE395" s="319">
        <v>0</v>
      </c>
      <c r="AF395" s="318">
        <v>0</v>
      </c>
      <c r="AG395" s="318">
        <v>0</v>
      </c>
      <c r="AH395" s="318">
        <v>0</v>
      </c>
      <c r="AI395" s="318">
        <v>0</v>
      </c>
      <c r="AJ395" s="318">
        <v>0</v>
      </c>
      <c r="AK395" s="318">
        <v>0</v>
      </c>
      <c r="AL395" s="318">
        <v>0</v>
      </c>
      <c r="AM395" s="318">
        <v>0</v>
      </c>
      <c r="AN395" s="318">
        <v>0</v>
      </c>
      <c r="AO395" s="318">
        <v>0</v>
      </c>
      <c r="AP395" s="318">
        <v>0</v>
      </c>
      <c r="AQ395" s="318">
        <v>0</v>
      </c>
      <c r="AR395" s="318">
        <v>0</v>
      </c>
      <c r="AS395" s="318">
        <v>0</v>
      </c>
      <c r="AT395" s="318">
        <v>0</v>
      </c>
      <c r="AU395" s="318">
        <v>0</v>
      </c>
      <c r="AV395" s="318">
        <v>0</v>
      </c>
      <c r="AW395" s="320">
        <v>0</v>
      </c>
      <c r="AX395" s="321">
        <v>0</v>
      </c>
      <c r="AY395" s="321">
        <v>0</v>
      </c>
      <c r="AZ395" s="318">
        <f>SUM(Z395:AY396)</f>
        <v>0</v>
      </c>
      <c r="BA395" s="318">
        <v>0</v>
      </c>
      <c r="BB395" s="318">
        <v>0</v>
      </c>
      <c r="BC395" s="318">
        <v>0</v>
      </c>
      <c r="BD395" s="318">
        <v>0</v>
      </c>
      <c r="BE395" s="318">
        <v>0</v>
      </c>
      <c r="BF395" s="318">
        <v>0</v>
      </c>
      <c r="BG395" s="318">
        <v>0</v>
      </c>
      <c r="BH395" s="318">
        <v>0</v>
      </c>
      <c r="BI395" s="318">
        <v>0</v>
      </c>
      <c r="BJ395" s="318">
        <v>0</v>
      </c>
      <c r="BK395" s="318">
        <v>0</v>
      </c>
      <c r="BL395" s="320">
        <v>0</v>
      </c>
      <c r="BM395" s="318">
        <v>0</v>
      </c>
      <c r="BN395" s="320">
        <v>0</v>
      </c>
      <c r="BO395" s="318">
        <v>0</v>
      </c>
      <c r="BP395" s="318">
        <v>0</v>
      </c>
      <c r="BQ395" s="318">
        <v>0</v>
      </c>
      <c r="BR395" s="318">
        <v>0</v>
      </c>
      <c r="BS395" s="318">
        <v>0</v>
      </c>
      <c r="BT395" s="318">
        <v>0</v>
      </c>
      <c r="BU395" s="318">
        <f>SUM(BA395:BT395)</f>
        <v>0</v>
      </c>
      <c r="BV395" s="318">
        <f>+BU395+AZ395</f>
        <v>0</v>
      </c>
      <c r="BW395" s="855">
        <v>1945428832</v>
      </c>
      <c r="BX395" s="318">
        <v>0</v>
      </c>
      <c r="BY395" s="318">
        <v>0</v>
      </c>
      <c r="BZ395" s="318">
        <v>0</v>
      </c>
      <c r="CA395" s="318">
        <v>0</v>
      </c>
      <c r="CB395" s="318">
        <v>0</v>
      </c>
      <c r="CC395" s="318">
        <v>0</v>
      </c>
      <c r="CD395" s="318">
        <v>0</v>
      </c>
      <c r="CE395" s="318">
        <v>0</v>
      </c>
      <c r="CF395" s="318">
        <v>0</v>
      </c>
      <c r="CG395" s="318">
        <v>0</v>
      </c>
      <c r="CH395" s="318">
        <v>538418810</v>
      </c>
      <c r="CI395" s="318">
        <v>16152358</v>
      </c>
      <c r="CJ395" s="318">
        <v>0</v>
      </c>
      <c r="CK395" s="318">
        <v>0</v>
      </c>
      <c r="CL395" s="318">
        <v>0</v>
      </c>
      <c r="CM395" s="318">
        <v>0</v>
      </c>
      <c r="CN395" s="318">
        <v>0</v>
      </c>
      <c r="CO395" s="318">
        <v>0</v>
      </c>
      <c r="CP395" s="318">
        <v>0</v>
      </c>
      <c r="CQ395" s="318">
        <v>0</v>
      </c>
      <c r="CR395" s="318">
        <v>0</v>
      </c>
      <c r="CS395" s="318">
        <v>0</v>
      </c>
      <c r="CT395" s="318">
        <v>0</v>
      </c>
      <c r="CU395" s="318">
        <v>0</v>
      </c>
      <c r="CV395" s="318">
        <v>0</v>
      </c>
      <c r="CW395" s="318">
        <f>SUM(BW395:CV395)</f>
        <v>2500000000</v>
      </c>
      <c r="CX395" s="318">
        <v>0</v>
      </c>
      <c r="CY395" s="318">
        <v>0</v>
      </c>
      <c r="CZ395" s="318">
        <v>0</v>
      </c>
      <c r="DA395" s="318">
        <v>0</v>
      </c>
      <c r="DB395" s="318">
        <f t="shared" ref="DB395:DB396" si="616">SUM(CX395:DA395)</f>
        <v>0</v>
      </c>
      <c r="DC395" s="318">
        <f t="shared" ref="DC395:DC396" si="617">+DB395+CW395</f>
        <v>2500000000</v>
      </c>
      <c r="DD395" s="511">
        <f t="shared" ref="DD395:DD396" si="618">+DC395+BV395</f>
        <v>2500000000</v>
      </c>
      <c r="DE395" s="322">
        <f t="shared" ref="DE395:DE396" si="619">ROUND(SUM(DD395),-3)</f>
        <v>2500000000</v>
      </c>
      <c r="DF395" s="322">
        <f t="shared" ref="DF395:DF396" si="620">+DE395-DD395</f>
        <v>0</v>
      </c>
      <c r="DG395" s="223"/>
      <c r="DH395" s="324"/>
      <c r="DI395" s="167"/>
      <c r="DJ395" s="196">
        <f t="shared" si="573"/>
        <v>2500000000</v>
      </c>
      <c r="DK395" s="196">
        <f>+CK395+CL395+CM395+CN395</f>
        <v>0</v>
      </c>
      <c r="DL395" s="196">
        <f t="shared" ref="DL395:DN399" si="621">+CO395</f>
        <v>0</v>
      </c>
      <c r="DM395" s="196">
        <f t="shared" si="621"/>
        <v>0</v>
      </c>
      <c r="DN395" s="196">
        <f t="shared" si="621"/>
        <v>0</v>
      </c>
      <c r="DO395" s="196">
        <f>+CX395</f>
        <v>0</v>
      </c>
      <c r="DP395" s="196">
        <f>+CY395+CZ395+DA395</f>
        <v>0</v>
      </c>
      <c r="DQ395" s="196">
        <f>+CS395</f>
        <v>0</v>
      </c>
      <c r="DR395" s="196">
        <v>0</v>
      </c>
      <c r="DS395" s="196">
        <f>+CR395</f>
        <v>0</v>
      </c>
      <c r="DT395" s="196">
        <f t="shared" ref="DT395:DV399" si="622">+CT395</f>
        <v>0</v>
      </c>
      <c r="DU395" s="196">
        <f t="shared" si="622"/>
        <v>0</v>
      </c>
      <c r="DV395" s="196">
        <f t="shared" si="622"/>
        <v>0</v>
      </c>
      <c r="DW395" s="196">
        <f>SUM(DJ395:DV395)</f>
        <v>2500000000</v>
      </c>
      <c r="DX395" s="196">
        <f>+Z395+AA395+AB395+AC395+AD395+AE395+AF395+AJ395+AK395+AL395+AM395+AN395+AO395+AP395+AQ395+AR395+AS395+AT395+AU395+AV395+BF395+AW395+AX395+AY395+BG395+BH395+BI395</f>
        <v>0</v>
      </c>
      <c r="DY395" s="196">
        <f>+AG395+AH395</f>
        <v>0</v>
      </c>
      <c r="DZ395" s="196">
        <f t="shared" ref="DZ395:EA399" si="623">+AH395</f>
        <v>0</v>
      </c>
      <c r="EA395" s="196">
        <f t="shared" si="623"/>
        <v>0</v>
      </c>
      <c r="EB395" s="196">
        <f>+BA395</f>
        <v>0</v>
      </c>
      <c r="EC395" s="196">
        <f>+BJ395+BK395+BL395+BN395+BM395+BT395</f>
        <v>0</v>
      </c>
      <c r="ED395" s="196">
        <f t="shared" ref="ED395:EE399" si="624">+BP395</f>
        <v>0</v>
      </c>
      <c r="EE395" s="196">
        <f t="shared" si="624"/>
        <v>0</v>
      </c>
      <c r="EF395" s="196">
        <f>+BO395</f>
        <v>0</v>
      </c>
      <c r="EG395" s="196">
        <f>+BB395+BC395</f>
        <v>0</v>
      </c>
      <c r="EH395" s="196">
        <f t="shared" ref="EH395:EI399" si="625">+BD395</f>
        <v>0</v>
      </c>
      <c r="EI395" s="196">
        <f t="shared" si="625"/>
        <v>0</v>
      </c>
      <c r="EJ395" s="196">
        <f t="shared" ref="EJ395:EK399" si="626">+BR395</f>
        <v>0</v>
      </c>
      <c r="EK395" s="196">
        <f t="shared" si="626"/>
        <v>0</v>
      </c>
      <c r="EL395" s="196">
        <f t="shared" ref="EL395:EL396" si="627">SUM(DX395:EK395)</f>
        <v>0</v>
      </c>
      <c r="EM395" s="169">
        <f t="shared" ref="EM395:EM396" si="628">+EL395+DW395</f>
        <v>2500000000</v>
      </c>
      <c r="EN395" s="325">
        <f>+EM395-DD395</f>
        <v>0</v>
      </c>
    </row>
    <row r="396" spans="1:144" s="326" customFormat="1" ht="24.75" hidden="1" customHeight="1">
      <c r="A396" s="305" t="s">
        <v>875</v>
      </c>
      <c r="B396" s="306" t="s">
        <v>293</v>
      </c>
      <c r="C396" s="307" t="s">
        <v>873</v>
      </c>
      <c r="D396" s="308" t="s">
        <v>316</v>
      </c>
      <c r="E396" s="411" t="s">
        <v>555</v>
      </c>
      <c r="F396" s="309" t="s">
        <v>856</v>
      </c>
      <c r="G396" s="310" t="str">
        <f t="shared" si="610"/>
        <v>1901112</v>
      </c>
      <c r="H396" s="305" t="s">
        <v>857</v>
      </c>
      <c r="I396" s="311">
        <f t="shared" si="611"/>
        <v>0</v>
      </c>
      <c r="J396" s="522" t="s">
        <v>858</v>
      </c>
      <c r="K396" s="313" t="s">
        <v>859</v>
      </c>
      <c r="L396" s="312" t="s">
        <v>860</v>
      </c>
      <c r="M396" s="305" t="s">
        <v>875</v>
      </c>
      <c r="N396" s="312" t="s">
        <v>876</v>
      </c>
      <c r="O396" s="522" t="s">
        <v>862</v>
      </c>
      <c r="P396" s="314" t="str">
        <f>MID(C396,2,7)</f>
        <v>O230117</v>
      </c>
      <c r="Q396" s="314" t="str">
        <f t="shared" si="612"/>
        <v>1901</v>
      </c>
      <c r="R396" s="314" t="str">
        <f>MID(C396,15,8)</f>
        <v>20200149</v>
      </c>
      <c r="S396" s="314" t="str">
        <f t="shared" si="613"/>
        <v>22</v>
      </c>
      <c r="T396" s="314" t="str">
        <f t="shared" si="614"/>
        <v>112</v>
      </c>
      <c r="U396" s="312" t="str">
        <f t="shared" si="615"/>
        <v>O23011719012020014922112</v>
      </c>
      <c r="V396" s="315" t="s">
        <v>345</v>
      </c>
      <c r="W396" s="339" t="s">
        <v>863</v>
      </c>
      <c r="X396" s="316" t="s">
        <v>864</v>
      </c>
      <c r="Y396" s="317" t="s">
        <v>347</v>
      </c>
      <c r="Z396" s="318">
        <v>0</v>
      </c>
      <c r="AA396" s="318">
        <v>0</v>
      </c>
      <c r="AB396" s="318">
        <v>0</v>
      </c>
      <c r="AC396" s="318">
        <v>0</v>
      </c>
      <c r="AD396" s="318">
        <v>0</v>
      </c>
      <c r="AE396" s="319">
        <v>0</v>
      </c>
      <c r="AF396" s="318">
        <v>0</v>
      </c>
      <c r="AG396" s="318">
        <v>0</v>
      </c>
      <c r="AH396" s="318">
        <v>0</v>
      </c>
      <c r="AI396" s="318">
        <v>0</v>
      </c>
      <c r="AJ396" s="318">
        <v>0</v>
      </c>
      <c r="AK396" s="318">
        <v>0</v>
      </c>
      <c r="AL396" s="318">
        <v>0</v>
      </c>
      <c r="AM396" s="318">
        <v>0</v>
      </c>
      <c r="AN396" s="318">
        <v>0</v>
      </c>
      <c r="AO396" s="318">
        <v>0</v>
      </c>
      <c r="AP396" s="318">
        <v>0</v>
      </c>
      <c r="AQ396" s="318">
        <v>0</v>
      </c>
      <c r="AR396" s="318">
        <v>0</v>
      </c>
      <c r="AS396" s="318">
        <v>0</v>
      </c>
      <c r="AT396" s="318">
        <v>0</v>
      </c>
      <c r="AU396" s="318">
        <v>0</v>
      </c>
      <c r="AV396" s="318">
        <v>0</v>
      </c>
      <c r="AW396" s="320">
        <v>0</v>
      </c>
      <c r="AX396" s="321">
        <v>0</v>
      </c>
      <c r="AY396" s="321">
        <v>0</v>
      </c>
      <c r="AZ396" s="318">
        <f>SUM(Z396:AY400)</f>
        <v>0</v>
      </c>
      <c r="BA396" s="318">
        <v>0</v>
      </c>
      <c r="BB396" s="318">
        <v>0</v>
      </c>
      <c r="BC396" s="318">
        <v>0</v>
      </c>
      <c r="BD396" s="318">
        <v>0</v>
      </c>
      <c r="BE396" s="318">
        <v>0</v>
      </c>
      <c r="BF396" s="318">
        <v>0</v>
      </c>
      <c r="BG396" s="318">
        <v>0</v>
      </c>
      <c r="BH396" s="318">
        <v>0</v>
      </c>
      <c r="BI396" s="318">
        <v>0</v>
      </c>
      <c r="BJ396" s="318">
        <v>0</v>
      </c>
      <c r="BK396" s="318">
        <v>0</v>
      </c>
      <c r="BL396" s="320">
        <v>0</v>
      </c>
      <c r="BM396" s="318">
        <v>0</v>
      </c>
      <c r="BN396" s="320">
        <v>0</v>
      </c>
      <c r="BO396" s="318">
        <v>0</v>
      </c>
      <c r="BP396" s="318">
        <v>0</v>
      </c>
      <c r="BQ396" s="318">
        <v>0</v>
      </c>
      <c r="BR396" s="318">
        <v>0</v>
      </c>
      <c r="BS396" s="318">
        <v>0</v>
      </c>
      <c r="BT396" s="318">
        <v>0</v>
      </c>
      <c r="BU396" s="318">
        <f>SUM(BA396:BT396)</f>
        <v>0</v>
      </c>
      <c r="BV396" s="318">
        <f>+BU396+AZ396</f>
        <v>0</v>
      </c>
      <c r="BW396" s="855"/>
      <c r="BX396" s="318">
        <v>0</v>
      </c>
      <c r="BY396" s="318">
        <v>0</v>
      </c>
      <c r="BZ396" s="318">
        <v>0</v>
      </c>
      <c r="CA396" s="318">
        <v>0</v>
      </c>
      <c r="CB396" s="318">
        <v>0</v>
      </c>
      <c r="CC396" s="318">
        <v>0</v>
      </c>
      <c r="CD396" s="318">
        <v>0</v>
      </c>
      <c r="CE396" s="318">
        <v>0</v>
      </c>
      <c r="CF396" s="318">
        <v>0</v>
      </c>
      <c r="CG396" s="318">
        <v>0</v>
      </c>
      <c r="CH396" s="318">
        <v>0</v>
      </c>
      <c r="CI396" s="318">
        <v>0</v>
      </c>
      <c r="CJ396" s="318">
        <v>0</v>
      </c>
      <c r="CK396" s="318">
        <v>0</v>
      </c>
      <c r="CL396" s="318">
        <v>0</v>
      </c>
      <c r="CM396" s="318">
        <v>0</v>
      </c>
      <c r="CN396" s="318">
        <v>0</v>
      </c>
      <c r="CO396" s="318">
        <v>0</v>
      </c>
      <c r="CP396" s="318">
        <v>0</v>
      </c>
      <c r="CQ396" s="318">
        <v>0</v>
      </c>
      <c r="CR396" s="318">
        <v>0</v>
      </c>
      <c r="CS396" s="318">
        <v>0</v>
      </c>
      <c r="CT396" s="318">
        <v>0</v>
      </c>
      <c r="CU396" s="318">
        <v>0</v>
      </c>
      <c r="CV396" s="318">
        <v>0</v>
      </c>
      <c r="CW396" s="318">
        <f>SUM(BW396:CV396)</f>
        <v>0</v>
      </c>
      <c r="CX396" s="318">
        <v>0</v>
      </c>
      <c r="CY396" s="318">
        <v>0</v>
      </c>
      <c r="CZ396" s="318">
        <v>0</v>
      </c>
      <c r="DA396" s="318">
        <v>0</v>
      </c>
      <c r="DB396" s="318">
        <f t="shared" si="616"/>
        <v>0</v>
      </c>
      <c r="DC396" s="318">
        <f t="shared" si="617"/>
        <v>0</v>
      </c>
      <c r="DD396" s="511">
        <f t="shared" si="618"/>
        <v>0</v>
      </c>
      <c r="DE396" s="322">
        <f t="shared" si="619"/>
        <v>0</v>
      </c>
      <c r="DF396" s="322">
        <f t="shared" si="620"/>
        <v>0</v>
      </c>
      <c r="DG396" s="223"/>
      <c r="DH396" s="324"/>
      <c r="DI396" s="167"/>
      <c r="DJ396" s="196">
        <f t="shared" si="573"/>
        <v>0</v>
      </c>
      <c r="DK396" s="196">
        <f>+CK396+CL396+CM396+CN396</f>
        <v>0</v>
      </c>
      <c r="DL396" s="196">
        <f t="shared" si="621"/>
        <v>0</v>
      </c>
      <c r="DM396" s="196">
        <f t="shared" si="621"/>
        <v>0</v>
      </c>
      <c r="DN396" s="196">
        <f t="shared" si="621"/>
        <v>0</v>
      </c>
      <c r="DO396" s="196">
        <f>+CX396</f>
        <v>0</v>
      </c>
      <c r="DP396" s="196">
        <f>+CY396+CZ396+DA396</f>
        <v>0</v>
      </c>
      <c r="DQ396" s="196">
        <f>+CS396</f>
        <v>0</v>
      </c>
      <c r="DR396" s="196">
        <v>0</v>
      </c>
      <c r="DS396" s="196">
        <f>+CR396</f>
        <v>0</v>
      </c>
      <c r="DT396" s="196">
        <f t="shared" si="622"/>
        <v>0</v>
      </c>
      <c r="DU396" s="196">
        <f t="shared" si="622"/>
        <v>0</v>
      </c>
      <c r="DV396" s="196">
        <f t="shared" si="622"/>
        <v>0</v>
      </c>
      <c r="DW396" s="196">
        <f>SUM(DJ396:DV396)</f>
        <v>0</v>
      </c>
      <c r="DX396" s="196">
        <f>+Z396+AA396+AB396+AC396+AD396+AE396+AF396+AJ396+AK396+AL396+AM396+AN396+AO396+AP396+AQ396+AR396+AS396+AT396+AU396+AV396+BF396+AW396+AX396+AY396+BG396+BH396+BI396</f>
        <v>0</v>
      </c>
      <c r="DY396" s="196">
        <f>+AG396+AH396</f>
        <v>0</v>
      </c>
      <c r="DZ396" s="196">
        <f t="shared" si="623"/>
        <v>0</v>
      </c>
      <c r="EA396" s="196">
        <f t="shared" si="623"/>
        <v>0</v>
      </c>
      <c r="EB396" s="196">
        <f>+BA396</f>
        <v>0</v>
      </c>
      <c r="EC396" s="196">
        <f>+BJ396+BK396+BL396+BN396+BM396+BT396</f>
        <v>0</v>
      </c>
      <c r="ED396" s="196">
        <f t="shared" si="624"/>
        <v>0</v>
      </c>
      <c r="EE396" s="196">
        <f t="shared" si="624"/>
        <v>0</v>
      </c>
      <c r="EF396" s="196">
        <f>+BO396</f>
        <v>0</v>
      </c>
      <c r="EG396" s="196">
        <f>+BB396+BC396</f>
        <v>0</v>
      </c>
      <c r="EH396" s="196">
        <f t="shared" si="625"/>
        <v>0</v>
      </c>
      <c r="EI396" s="196">
        <f t="shared" si="625"/>
        <v>0</v>
      </c>
      <c r="EJ396" s="196">
        <f t="shared" si="626"/>
        <v>0</v>
      </c>
      <c r="EK396" s="196">
        <f t="shared" si="626"/>
        <v>0</v>
      </c>
      <c r="EL396" s="196">
        <f t="shared" si="627"/>
        <v>0</v>
      </c>
      <c r="EM396" s="169">
        <f t="shared" si="628"/>
        <v>0</v>
      </c>
      <c r="EN396" s="325">
        <f>+EM396-DD396</f>
        <v>0</v>
      </c>
    </row>
    <row r="397" spans="1:144" s="326" customFormat="1" ht="24.75" hidden="1" customHeight="1">
      <c r="A397" s="305" t="s">
        <v>877</v>
      </c>
      <c r="B397" s="306" t="s">
        <v>293</v>
      </c>
      <c r="C397" s="307" t="s">
        <v>873</v>
      </c>
      <c r="D397" s="308" t="s">
        <v>582</v>
      </c>
      <c r="E397" s="308" t="s">
        <v>878</v>
      </c>
      <c r="F397" s="309" t="s">
        <v>856</v>
      </c>
      <c r="G397" s="310" t="str">
        <f t="shared" ref="G397:G399" si="629">MID(F397,14,7)</f>
        <v>1901112</v>
      </c>
      <c r="H397" s="305" t="s">
        <v>857</v>
      </c>
      <c r="I397" s="311">
        <f t="shared" ref="I397:I399" si="630">+G397-H397</f>
        <v>0</v>
      </c>
      <c r="J397" s="522" t="s">
        <v>858</v>
      </c>
      <c r="K397" s="313" t="s">
        <v>859</v>
      </c>
      <c r="L397" s="312" t="s">
        <v>860</v>
      </c>
      <c r="M397" s="666" t="s">
        <v>877</v>
      </c>
      <c r="N397" s="312" t="s">
        <v>879</v>
      </c>
      <c r="O397" s="522" t="s">
        <v>862</v>
      </c>
      <c r="P397" s="314" t="str">
        <f>MID(C397,2,7)</f>
        <v>O230117</v>
      </c>
      <c r="Q397" s="314" t="str">
        <f t="shared" ref="Q397:Q399" si="631">MID(H397,1,4)</f>
        <v>1901</v>
      </c>
      <c r="R397" s="314" t="str">
        <f>MID(C397,15,8)</f>
        <v>20200149</v>
      </c>
      <c r="S397" s="314" t="str">
        <f t="shared" ref="S397:S399" si="632">MID(O397,1,2)</f>
        <v>22</v>
      </c>
      <c r="T397" s="314" t="str">
        <f t="shared" ref="T397:T399" si="633">MID(H397,5,3)</f>
        <v>112</v>
      </c>
      <c r="U397" s="312" t="str">
        <f>CONCATENATE(P397,Q397,R397,S397,T397)</f>
        <v>O23011719012020014922112</v>
      </c>
      <c r="V397" s="315" t="s">
        <v>345</v>
      </c>
      <c r="W397" s="339" t="s">
        <v>863</v>
      </c>
      <c r="X397" s="316" t="s">
        <v>864</v>
      </c>
      <c r="Y397" s="317" t="s">
        <v>347</v>
      </c>
      <c r="Z397" s="318">
        <v>0</v>
      </c>
      <c r="AA397" s="318">
        <v>0</v>
      </c>
      <c r="AB397" s="318">
        <v>0</v>
      </c>
      <c r="AC397" s="318">
        <v>0</v>
      </c>
      <c r="AD397" s="318">
        <v>0</v>
      </c>
      <c r="AE397" s="319">
        <v>0</v>
      </c>
      <c r="AF397" s="318">
        <v>0</v>
      </c>
      <c r="AG397" s="318">
        <v>0</v>
      </c>
      <c r="AH397" s="318">
        <v>0</v>
      </c>
      <c r="AI397" s="318">
        <v>0</v>
      </c>
      <c r="AJ397" s="318">
        <v>0</v>
      </c>
      <c r="AK397" s="318">
        <v>0</v>
      </c>
      <c r="AL397" s="318">
        <v>0</v>
      </c>
      <c r="AM397" s="318">
        <v>0</v>
      </c>
      <c r="AN397" s="318">
        <v>0</v>
      </c>
      <c r="AO397" s="318">
        <v>0</v>
      </c>
      <c r="AP397" s="318">
        <v>0</v>
      </c>
      <c r="AQ397" s="318">
        <v>0</v>
      </c>
      <c r="AR397" s="318">
        <v>0</v>
      </c>
      <c r="AS397" s="318">
        <v>0</v>
      </c>
      <c r="AT397" s="318">
        <v>0</v>
      </c>
      <c r="AU397" s="318">
        <v>0</v>
      </c>
      <c r="AV397" s="318">
        <v>0</v>
      </c>
      <c r="AW397" s="320">
        <v>0</v>
      </c>
      <c r="AX397" s="321">
        <v>0</v>
      </c>
      <c r="AY397" s="321">
        <v>0</v>
      </c>
      <c r="AZ397" s="318">
        <f>SUM(Z397:AY401)</f>
        <v>0</v>
      </c>
      <c r="BA397" s="318">
        <v>0</v>
      </c>
      <c r="BB397" s="318">
        <v>0</v>
      </c>
      <c r="BC397" s="318">
        <v>0</v>
      </c>
      <c r="BD397" s="318">
        <v>0</v>
      </c>
      <c r="BE397" s="318">
        <v>0</v>
      </c>
      <c r="BF397" s="318">
        <v>0</v>
      </c>
      <c r="BG397" s="318">
        <v>0</v>
      </c>
      <c r="BH397" s="318">
        <v>0</v>
      </c>
      <c r="BI397" s="318">
        <v>0</v>
      </c>
      <c r="BJ397" s="318">
        <v>0</v>
      </c>
      <c r="BK397" s="318">
        <v>0</v>
      </c>
      <c r="BL397" s="320">
        <v>0</v>
      </c>
      <c r="BM397" s="318">
        <v>0</v>
      </c>
      <c r="BN397" s="320">
        <v>0</v>
      </c>
      <c r="BO397" s="318">
        <v>0</v>
      </c>
      <c r="BP397" s="318">
        <v>0</v>
      </c>
      <c r="BQ397" s="318">
        <v>0</v>
      </c>
      <c r="BR397" s="318">
        <v>0</v>
      </c>
      <c r="BS397" s="318">
        <v>0</v>
      </c>
      <c r="BT397" s="318">
        <v>0</v>
      </c>
      <c r="BU397" s="318">
        <f>SUM(BA397:BT397)</f>
        <v>0</v>
      </c>
      <c r="BV397" s="318">
        <f>+BU397+AZ397</f>
        <v>0</v>
      </c>
      <c r="BW397" s="855">
        <v>2399999914</v>
      </c>
      <c r="BX397" s="318">
        <v>0</v>
      </c>
      <c r="BY397" s="318">
        <v>0</v>
      </c>
      <c r="BZ397" s="318">
        <v>0</v>
      </c>
      <c r="CA397" s="318">
        <v>0</v>
      </c>
      <c r="CB397" s="318">
        <v>0</v>
      </c>
      <c r="CC397" s="318">
        <v>0</v>
      </c>
      <c r="CD397" s="318">
        <v>0</v>
      </c>
      <c r="CE397" s="318">
        <v>0</v>
      </c>
      <c r="CF397" s="318">
        <v>0</v>
      </c>
      <c r="CG397" s="318">
        <v>0</v>
      </c>
      <c r="CH397" s="318">
        <v>4463375750</v>
      </c>
      <c r="CI397" s="318">
        <v>140596336</v>
      </c>
      <c r="CJ397" s="318">
        <v>0</v>
      </c>
      <c r="CK397" s="318">
        <v>0</v>
      </c>
      <c r="CL397" s="318">
        <v>0</v>
      </c>
      <c r="CM397" s="318">
        <v>0</v>
      </c>
      <c r="CN397" s="318">
        <v>0</v>
      </c>
      <c r="CO397" s="318">
        <v>0</v>
      </c>
      <c r="CP397" s="318">
        <v>0</v>
      </c>
      <c r="CQ397" s="318">
        <v>0</v>
      </c>
      <c r="CR397" s="318">
        <v>0</v>
      </c>
      <c r="CS397" s="318">
        <v>0</v>
      </c>
      <c r="CT397" s="318">
        <v>0</v>
      </c>
      <c r="CU397" s="318">
        <v>0</v>
      </c>
      <c r="CV397" s="318">
        <v>0</v>
      </c>
      <c r="CW397" s="318">
        <f>SUM(BW397:CV397)</f>
        <v>7003972000</v>
      </c>
      <c r="CX397" s="318">
        <v>0</v>
      </c>
      <c r="CY397" s="318">
        <v>0</v>
      </c>
      <c r="CZ397" s="318">
        <v>0</v>
      </c>
      <c r="DA397" s="318">
        <v>0</v>
      </c>
      <c r="DB397" s="318">
        <f t="shared" ref="DB397:DB399" si="634">SUM(CX397:DA397)</f>
        <v>0</v>
      </c>
      <c r="DC397" s="318">
        <f t="shared" ref="DC397:DC399" si="635">+DB397+CW397</f>
        <v>7003972000</v>
      </c>
      <c r="DD397" s="511">
        <f t="shared" ref="DD397:DD399" si="636">+DC397+BV397</f>
        <v>7003972000</v>
      </c>
      <c r="DE397" s="322">
        <f t="shared" ref="DE397:DE399" si="637">ROUND(SUM(DD397),-3)</f>
        <v>7003972000</v>
      </c>
      <c r="DF397" s="322">
        <f t="shared" ref="DF397:DF399" si="638">+DE397-DD397</f>
        <v>0</v>
      </c>
      <c r="DG397" s="223"/>
      <c r="DH397" s="324"/>
      <c r="DI397" s="167"/>
      <c r="DJ397" s="196">
        <f t="shared" si="573"/>
        <v>7003972000</v>
      </c>
      <c r="DK397" s="196">
        <f>+CK397+CL397+CM397+CN397</f>
        <v>0</v>
      </c>
      <c r="DL397" s="196">
        <f t="shared" si="621"/>
        <v>0</v>
      </c>
      <c r="DM397" s="196">
        <f t="shared" si="621"/>
        <v>0</v>
      </c>
      <c r="DN397" s="196">
        <f t="shared" si="621"/>
        <v>0</v>
      </c>
      <c r="DO397" s="196">
        <f>+CX397</f>
        <v>0</v>
      </c>
      <c r="DP397" s="196">
        <f>+CY397+CZ397+DA397</f>
        <v>0</v>
      </c>
      <c r="DQ397" s="196">
        <f>+CS397</f>
        <v>0</v>
      </c>
      <c r="DR397" s="196">
        <v>0</v>
      </c>
      <c r="DS397" s="196">
        <f>+CR397</f>
        <v>0</v>
      </c>
      <c r="DT397" s="196">
        <f t="shared" si="622"/>
        <v>0</v>
      </c>
      <c r="DU397" s="196">
        <f t="shared" si="622"/>
        <v>0</v>
      </c>
      <c r="DV397" s="196">
        <f t="shared" si="622"/>
        <v>0</v>
      </c>
      <c r="DW397" s="196">
        <f>SUM(DJ397:DV397)</f>
        <v>7003972000</v>
      </c>
      <c r="DX397" s="196">
        <f>+Z397+AA397+AB397+AC397+AD397+AE397+AF397+AJ397+AK397+AL397+AM397+AN397+AO397+AP397+AQ397+AR397+AS397+AT397+AU397+AV397+BF397+AW397+AX397+AY397+BG397+BH397+BI397</f>
        <v>0</v>
      </c>
      <c r="DY397" s="196">
        <f>+AG397+AH397</f>
        <v>0</v>
      </c>
      <c r="DZ397" s="196">
        <f t="shared" si="623"/>
        <v>0</v>
      </c>
      <c r="EA397" s="196">
        <f t="shared" si="623"/>
        <v>0</v>
      </c>
      <c r="EB397" s="196">
        <f>+BA397</f>
        <v>0</v>
      </c>
      <c r="EC397" s="196">
        <f>+BJ397+BK397+BL397+BN397+BM397+BT397</f>
        <v>0</v>
      </c>
      <c r="ED397" s="196">
        <f t="shared" si="624"/>
        <v>0</v>
      </c>
      <c r="EE397" s="196">
        <f t="shared" si="624"/>
        <v>0</v>
      </c>
      <c r="EF397" s="196">
        <f>+BO397</f>
        <v>0</v>
      </c>
      <c r="EG397" s="196">
        <f>+BB397+BC397</f>
        <v>0</v>
      </c>
      <c r="EH397" s="196">
        <f t="shared" si="625"/>
        <v>0</v>
      </c>
      <c r="EI397" s="196">
        <f t="shared" si="625"/>
        <v>0</v>
      </c>
      <c r="EJ397" s="196">
        <f t="shared" si="626"/>
        <v>0</v>
      </c>
      <c r="EK397" s="196">
        <f t="shared" si="626"/>
        <v>0</v>
      </c>
      <c r="EL397" s="196">
        <f t="shared" ref="EL397:EL399" si="639">SUM(DX397:EK397)</f>
        <v>0</v>
      </c>
      <c r="EM397" s="169">
        <f t="shared" ref="EM397:EM399" si="640">+EL397+DW397</f>
        <v>7003972000</v>
      </c>
      <c r="EN397" s="325">
        <f>+EM397-DD397</f>
        <v>0</v>
      </c>
    </row>
    <row r="398" spans="1:144" s="326" customFormat="1" ht="24.75" hidden="1" customHeight="1">
      <c r="A398" s="305" t="s">
        <v>880</v>
      </c>
      <c r="B398" s="306" t="s">
        <v>293</v>
      </c>
      <c r="C398" s="307" t="s">
        <v>873</v>
      </c>
      <c r="D398" s="308" t="s">
        <v>531</v>
      </c>
      <c r="E398" s="308" t="s">
        <v>532</v>
      </c>
      <c r="F398" s="309" t="s">
        <v>856</v>
      </c>
      <c r="G398" s="310" t="str">
        <f t="shared" si="629"/>
        <v>1901112</v>
      </c>
      <c r="H398" s="305" t="s">
        <v>857</v>
      </c>
      <c r="I398" s="311">
        <f t="shared" si="630"/>
        <v>0</v>
      </c>
      <c r="J398" s="522" t="s">
        <v>858</v>
      </c>
      <c r="K398" s="313" t="s">
        <v>859</v>
      </c>
      <c r="L398" s="312" t="s">
        <v>860</v>
      </c>
      <c r="M398" s="666" t="s">
        <v>880</v>
      </c>
      <c r="N398" s="312" t="s">
        <v>881</v>
      </c>
      <c r="O398" s="522" t="s">
        <v>862</v>
      </c>
      <c r="P398" s="314" t="str">
        <f>MID(C398,2,7)</f>
        <v>O230117</v>
      </c>
      <c r="Q398" s="314" t="str">
        <f t="shared" si="631"/>
        <v>1901</v>
      </c>
      <c r="R398" s="314" t="str">
        <f>MID(C398,15,8)</f>
        <v>20200149</v>
      </c>
      <c r="S398" s="314" t="str">
        <f t="shared" si="632"/>
        <v>22</v>
      </c>
      <c r="T398" s="314" t="str">
        <f t="shared" si="633"/>
        <v>112</v>
      </c>
      <c r="U398" s="312" t="str">
        <f t="shared" ref="U398:U399" si="641">CONCATENATE(P398,Q398,R398,S398,T398)</f>
        <v>O23011719012020014922112</v>
      </c>
      <c r="V398" s="315" t="s">
        <v>345</v>
      </c>
      <c r="W398" s="339" t="s">
        <v>863</v>
      </c>
      <c r="X398" s="316" t="s">
        <v>864</v>
      </c>
      <c r="Y398" s="317" t="s">
        <v>347</v>
      </c>
      <c r="Z398" s="318">
        <v>0</v>
      </c>
      <c r="AA398" s="318">
        <v>0</v>
      </c>
      <c r="AB398" s="318">
        <v>0</v>
      </c>
      <c r="AC398" s="318">
        <v>0</v>
      </c>
      <c r="AD398" s="318">
        <v>0</v>
      </c>
      <c r="AE398" s="319">
        <v>0</v>
      </c>
      <c r="AF398" s="318">
        <v>0</v>
      </c>
      <c r="AG398" s="318">
        <v>0</v>
      </c>
      <c r="AH398" s="318">
        <v>0</v>
      </c>
      <c r="AI398" s="318">
        <v>0</v>
      </c>
      <c r="AJ398" s="318">
        <v>0</v>
      </c>
      <c r="AK398" s="318">
        <v>0</v>
      </c>
      <c r="AL398" s="318">
        <v>0</v>
      </c>
      <c r="AM398" s="318">
        <v>0</v>
      </c>
      <c r="AN398" s="318">
        <v>0</v>
      </c>
      <c r="AO398" s="318">
        <v>0</v>
      </c>
      <c r="AP398" s="318">
        <v>0</v>
      </c>
      <c r="AQ398" s="318">
        <v>0</v>
      </c>
      <c r="AR398" s="318">
        <v>0</v>
      </c>
      <c r="AS398" s="318">
        <v>0</v>
      </c>
      <c r="AT398" s="318">
        <v>0</v>
      </c>
      <c r="AU398" s="318">
        <v>0</v>
      </c>
      <c r="AV398" s="318">
        <v>0</v>
      </c>
      <c r="AW398" s="320">
        <v>0</v>
      </c>
      <c r="AX398" s="321">
        <v>0</v>
      </c>
      <c r="AY398" s="321">
        <v>0</v>
      </c>
      <c r="AZ398" s="318">
        <f>SUM(Z398:AY402)</f>
        <v>0</v>
      </c>
      <c r="BA398" s="318">
        <v>0</v>
      </c>
      <c r="BB398" s="318">
        <v>0</v>
      </c>
      <c r="BC398" s="318">
        <v>0</v>
      </c>
      <c r="BD398" s="318">
        <v>0</v>
      </c>
      <c r="BE398" s="318">
        <v>0</v>
      </c>
      <c r="BF398" s="318">
        <v>0</v>
      </c>
      <c r="BG398" s="318">
        <v>0</v>
      </c>
      <c r="BH398" s="318">
        <v>0</v>
      </c>
      <c r="BI398" s="318">
        <v>0</v>
      </c>
      <c r="BJ398" s="318">
        <v>0</v>
      </c>
      <c r="BK398" s="318">
        <v>0</v>
      </c>
      <c r="BL398" s="320">
        <v>0</v>
      </c>
      <c r="BM398" s="318">
        <v>0</v>
      </c>
      <c r="BN398" s="320">
        <v>0</v>
      </c>
      <c r="BO398" s="318">
        <v>0</v>
      </c>
      <c r="BP398" s="318">
        <v>0</v>
      </c>
      <c r="BQ398" s="318">
        <v>0</v>
      </c>
      <c r="BR398" s="318">
        <v>0</v>
      </c>
      <c r="BS398" s="318">
        <v>0</v>
      </c>
      <c r="BT398" s="318">
        <v>0</v>
      </c>
      <c r="BU398" s="318">
        <f>SUM(BA398:BT398)</f>
        <v>0</v>
      </c>
      <c r="BV398" s="318">
        <f>+BU398+AZ398</f>
        <v>0</v>
      </c>
      <c r="BW398" s="855"/>
      <c r="BX398" s="318">
        <v>0</v>
      </c>
      <c r="BY398" s="318">
        <v>0</v>
      </c>
      <c r="BZ398" s="318">
        <v>0</v>
      </c>
      <c r="CA398" s="318">
        <v>0</v>
      </c>
      <c r="CB398" s="318">
        <v>0</v>
      </c>
      <c r="CC398" s="318">
        <v>0</v>
      </c>
      <c r="CD398" s="318">
        <v>0</v>
      </c>
      <c r="CE398" s="318">
        <v>0</v>
      </c>
      <c r="CF398" s="318">
        <v>0</v>
      </c>
      <c r="CG398" s="318">
        <v>0</v>
      </c>
      <c r="CH398" s="318">
        <v>10712554532</v>
      </c>
      <c r="CI398" s="318">
        <v>337445468</v>
      </c>
      <c r="CJ398" s="318">
        <v>0</v>
      </c>
      <c r="CK398" s="318">
        <v>0</v>
      </c>
      <c r="CL398" s="318">
        <v>0</v>
      </c>
      <c r="CM398" s="318">
        <v>0</v>
      </c>
      <c r="CN398" s="318">
        <v>0</v>
      </c>
      <c r="CO398" s="318">
        <v>0</v>
      </c>
      <c r="CP398" s="318">
        <v>0</v>
      </c>
      <c r="CQ398" s="318">
        <v>0</v>
      </c>
      <c r="CR398" s="318">
        <v>0</v>
      </c>
      <c r="CS398" s="318">
        <v>0</v>
      </c>
      <c r="CT398" s="318">
        <v>0</v>
      </c>
      <c r="CU398" s="318">
        <v>0</v>
      </c>
      <c r="CV398" s="318">
        <v>0</v>
      </c>
      <c r="CW398" s="318">
        <f>SUM(BW398:CV398)</f>
        <v>11050000000</v>
      </c>
      <c r="CX398" s="318">
        <v>0</v>
      </c>
      <c r="CY398" s="318">
        <v>0</v>
      </c>
      <c r="CZ398" s="318">
        <v>0</v>
      </c>
      <c r="DA398" s="318">
        <v>0</v>
      </c>
      <c r="DB398" s="318">
        <f t="shared" si="634"/>
        <v>0</v>
      </c>
      <c r="DC398" s="318">
        <f t="shared" si="635"/>
        <v>11050000000</v>
      </c>
      <c r="DD398" s="511">
        <f t="shared" si="636"/>
        <v>11050000000</v>
      </c>
      <c r="DE398" s="322">
        <f t="shared" si="637"/>
        <v>11050000000</v>
      </c>
      <c r="DF398" s="322">
        <f t="shared" si="638"/>
        <v>0</v>
      </c>
      <c r="DG398" s="223"/>
      <c r="DH398" s="324"/>
      <c r="DI398" s="167"/>
      <c r="DJ398" s="196">
        <f t="shared" si="573"/>
        <v>11050000000</v>
      </c>
      <c r="DK398" s="196">
        <f>+CK398+CL398+CM398+CN398</f>
        <v>0</v>
      </c>
      <c r="DL398" s="196">
        <f t="shared" si="621"/>
        <v>0</v>
      </c>
      <c r="DM398" s="196">
        <f t="shared" si="621"/>
        <v>0</v>
      </c>
      <c r="DN398" s="196">
        <f t="shared" si="621"/>
        <v>0</v>
      </c>
      <c r="DO398" s="196">
        <f>+CX398</f>
        <v>0</v>
      </c>
      <c r="DP398" s="196">
        <f>+CY398+CZ398+DA398</f>
        <v>0</v>
      </c>
      <c r="DQ398" s="196">
        <f>+CS398</f>
        <v>0</v>
      </c>
      <c r="DR398" s="196">
        <v>0</v>
      </c>
      <c r="DS398" s="196">
        <f>+CR398</f>
        <v>0</v>
      </c>
      <c r="DT398" s="196">
        <f t="shared" si="622"/>
        <v>0</v>
      </c>
      <c r="DU398" s="196">
        <f t="shared" si="622"/>
        <v>0</v>
      </c>
      <c r="DV398" s="196">
        <f t="shared" si="622"/>
        <v>0</v>
      </c>
      <c r="DW398" s="196">
        <f>SUM(DJ398:DV398)</f>
        <v>11050000000</v>
      </c>
      <c r="DX398" s="196">
        <f>+Z398+AA398+AB398+AC398+AD398+AE398+AF398+AJ398+AK398+AL398+AM398+AN398+AO398+AP398+AQ398+AR398+AS398+AT398+AU398+AV398+BF398+AW398+AX398+AY398+BG398+BH398+BI398</f>
        <v>0</v>
      </c>
      <c r="DY398" s="196">
        <f>+AG398+AH398</f>
        <v>0</v>
      </c>
      <c r="DZ398" s="196">
        <f t="shared" si="623"/>
        <v>0</v>
      </c>
      <c r="EA398" s="196">
        <f t="shared" si="623"/>
        <v>0</v>
      </c>
      <c r="EB398" s="196">
        <f>+BA398</f>
        <v>0</v>
      </c>
      <c r="EC398" s="196">
        <f>+BJ398+BK398+BL398+BN398+BM398+BT398</f>
        <v>0</v>
      </c>
      <c r="ED398" s="196">
        <f t="shared" si="624"/>
        <v>0</v>
      </c>
      <c r="EE398" s="196">
        <f t="shared" si="624"/>
        <v>0</v>
      </c>
      <c r="EF398" s="196">
        <f>+BO398</f>
        <v>0</v>
      </c>
      <c r="EG398" s="196">
        <f>+BB398+BC398</f>
        <v>0</v>
      </c>
      <c r="EH398" s="196">
        <f t="shared" si="625"/>
        <v>0</v>
      </c>
      <c r="EI398" s="196">
        <f t="shared" si="625"/>
        <v>0</v>
      </c>
      <c r="EJ398" s="196">
        <f t="shared" si="626"/>
        <v>0</v>
      </c>
      <c r="EK398" s="196">
        <f t="shared" si="626"/>
        <v>0</v>
      </c>
      <c r="EL398" s="196">
        <f t="shared" si="639"/>
        <v>0</v>
      </c>
      <c r="EM398" s="169">
        <f t="shared" si="640"/>
        <v>11050000000</v>
      </c>
      <c r="EN398" s="325">
        <f>+EM398-DD398</f>
        <v>0</v>
      </c>
    </row>
    <row r="399" spans="1:144" s="326" customFormat="1" ht="24.75" hidden="1" customHeight="1">
      <c r="A399" s="305" t="s">
        <v>882</v>
      </c>
      <c r="B399" s="306" t="s">
        <v>293</v>
      </c>
      <c r="C399" s="307" t="s">
        <v>873</v>
      </c>
      <c r="D399" s="308" t="s">
        <v>531</v>
      </c>
      <c r="E399" s="308" t="s">
        <v>532</v>
      </c>
      <c r="F399" s="309" t="s">
        <v>856</v>
      </c>
      <c r="G399" s="310" t="str">
        <f t="shared" si="629"/>
        <v>1901112</v>
      </c>
      <c r="H399" s="305" t="s">
        <v>857</v>
      </c>
      <c r="I399" s="311">
        <f t="shared" si="630"/>
        <v>0</v>
      </c>
      <c r="J399" s="522" t="s">
        <v>858</v>
      </c>
      <c r="K399" s="313" t="s">
        <v>859</v>
      </c>
      <c r="L399" s="312" t="s">
        <v>860</v>
      </c>
      <c r="M399" s="666" t="s">
        <v>882</v>
      </c>
      <c r="N399" s="312" t="s">
        <v>883</v>
      </c>
      <c r="O399" s="522" t="s">
        <v>862</v>
      </c>
      <c r="P399" s="314" t="str">
        <f>MID(C399,2,7)</f>
        <v>O230117</v>
      </c>
      <c r="Q399" s="314" t="str">
        <f t="shared" si="631"/>
        <v>1901</v>
      </c>
      <c r="R399" s="314" t="str">
        <f>MID(C399,15,8)</f>
        <v>20200149</v>
      </c>
      <c r="S399" s="314" t="str">
        <f t="shared" si="632"/>
        <v>22</v>
      </c>
      <c r="T399" s="314" t="str">
        <f t="shared" si="633"/>
        <v>112</v>
      </c>
      <c r="U399" s="312" t="str">
        <f t="shared" si="641"/>
        <v>O23011719012020014922112</v>
      </c>
      <c r="V399" s="315" t="s">
        <v>345</v>
      </c>
      <c r="W399" s="339" t="s">
        <v>863</v>
      </c>
      <c r="X399" s="316" t="s">
        <v>864</v>
      </c>
      <c r="Y399" s="317" t="s">
        <v>347</v>
      </c>
      <c r="Z399" s="318">
        <v>0</v>
      </c>
      <c r="AA399" s="318">
        <v>0</v>
      </c>
      <c r="AB399" s="318">
        <v>0</v>
      </c>
      <c r="AC399" s="318">
        <v>0</v>
      </c>
      <c r="AD399" s="318">
        <v>0</v>
      </c>
      <c r="AE399" s="319">
        <v>0</v>
      </c>
      <c r="AF399" s="318">
        <v>0</v>
      </c>
      <c r="AG399" s="318">
        <v>0</v>
      </c>
      <c r="AH399" s="318">
        <v>0</v>
      </c>
      <c r="AI399" s="318">
        <v>0</v>
      </c>
      <c r="AJ399" s="318">
        <v>0</v>
      </c>
      <c r="AK399" s="318">
        <v>0</v>
      </c>
      <c r="AL399" s="318">
        <v>0</v>
      </c>
      <c r="AM399" s="318">
        <v>0</v>
      </c>
      <c r="AN399" s="318">
        <v>0</v>
      </c>
      <c r="AO399" s="318">
        <v>0</v>
      </c>
      <c r="AP399" s="318">
        <v>0</v>
      </c>
      <c r="AQ399" s="318">
        <v>0</v>
      </c>
      <c r="AR399" s="318">
        <v>0</v>
      </c>
      <c r="AS399" s="318">
        <v>0</v>
      </c>
      <c r="AT399" s="318">
        <v>0</v>
      </c>
      <c r="AU399" s="318">
        <v>0</v>
      </c>
      <c r="AV399" s="318">
        <v>0</v>
      </c>
      <c r="AW399" s="320">
        <v>0</v>
      </c>
      <c r="AX399" s="321">
        <v>0</v>
      </c>
      <c r="AY399" s="321">
        <v>0</v>
      </c>
      <c r="AZ399" s="318">
        <f>SUM(Z399:AY403)</f>
        <v>0</v>
      </c>
      <c r="BA399" s="318">
        <v>0</v>
      </c>
      <c r="BB399" s="318">
        <v>0</v>
      </c>
      <c r="BC399" s="318">
        <v>0</v>
      </c>
      <c r="BD399" s="318">
        <v>0</v>
      </c>
      <c r="BE399" s="318">
        <v>0</v>
      </c>
      <c r="BF399" s="318">
        <v>0</v>
      </c>
      <c r="BG399" s="318">
        <v>0</v>
      </c>
      <c r="BH399" s="318">
        <v>0</v>
      </c>
      <c r="BI399" s="318">
        <v>0</v>
      </c>
      <c r="BJ399" s="318">
        <v>0</v>
      </c>
      <c r="BK399" s="318">
        <v>0</v>
      </c>
      <c r="BL399" s="320">
        <v>0</v>
      </c>
      <c r="BM399" s="318">
        <v>0</v>
      </c>
      <c r="BN399" s="320">
        <v>0</v>
      </c>
      <c r="BO399" s="318">
        <v>0</v>
      </c>
      <c r="BP399" s="318">
        <v>0</v>
      </c>
      <c r="BQ399" s="318">
        <v>0</v>
      </c>
      <c r="BR399" s="318">
        <v>0</v>
      </c>
      <c r="BS399" s="318">
        <v>0</v>
      </c>
      <c r="BT399" s="318">
        <v>0</v>
      </c>
      <c r="BU399" s="318">
        <f>SUM(BA399:BT399)</f>
        <v>0</v>
      </c>
      <c r="BV399" s="318">
        <f>+BU399+AZ399</f>
        <v>0</v>
      </c>
      <c r="BW399" s="855">
        <f>43097602000-5000000000</f>
        <v>38097602000</v>
      </c>
      <c r="BX399" s="318">
        <v>0</v>
      </c>
      <c r="BY399" s="318">
        <v>0</v>
      </c>
      <c r="BZ399" s="318">
        <v>0</v>
      </c>
      <c r="CA399" s="318">
        <v>0</v>
      </c>
      <c r="CB399" s="318">
        <v>0</v>
      </c>
      <c r="CC399" s="318">
        <v>0</v>
      </c>
      <c r="CD399" s="318">
        <v>0</v>
      </c>
      <c r="CE399" s="318">
        <v>0</v>
      </c>
      <c r="CF399" s="318">
        <v>0</v>
      </c>
      <c r="CG399" s="318">
        <v>0</v>
      </c>
      <c r="CH399" s="318">
        <v>0</v>
      </c>
      <c r="CI399" s="318">
        <v>0</v>
      </c>
      <c r="CJ399" s="318">
        <v>0</v>
      </c>
      <c r="CK399" s="318">
        <v>0</v>
      </c>
      <c r="CL399" s="318">
        <v>0</v>
      </c>
      <c r="CM399" s="318">
        <v>0</v>
      </c>
      <c r="CN399" s="318">
        <v>0</v>
      </c>
      <c r="CO399" s="318">
        <v>0</v>
      </c>
      <c r="CP399" s="318">
        <v>0</v>
      </c>
      <c r="CQ399" s="318">
        <v>0</v>
      </c>
      <c r="CR399" s="318">
        <v>0</v>
      </c>
      <c r="CS399" s="318">
        <v>0</v>
      </c>
      <c r="CT399" s="318">
        <v>0</v>
      </c>
      <c r="CU399" s="318">
        <v>0</v>
      </c>
      <c r="CV399" s="318">
        <v>0</v>
      </c>
      <c r="CW399" s="318">
        <f>SUM(BW399:CV399)</f>
        <v>38097602000</v>
      </c>
      <c r="CX399" s="318">
        <v>0</v>
      </c>
      <c r="CY399" s="318">
        <v>0</v>
      </c>
      <c r="CZ399" s="318">
        <v>0</v>
      </c>
      <c r="DA399" s="318">
        <v>0</v>
      </c>
      <c r="DB399" s="318">
        <f t="shared" si="634"/>
        <v>0</v>
      </c>
      <c r="DC399" s="318">
        <f t="shared" si="635"/>
        <v>38097602000</v>
      </c>
      <c r="DD399" s="511">
        <f t="shared" si="636"/>
        <v>38097602000</v>
      </c>
      <c r="DE399" s="322">
        <f t="shared" si="637"/>
        <v>38097602000</v>
      </c>
      <c r="DF399" s="322">
        <f t="shared" si="638"/>
        <v>0</v>
      </c>
      <c r="DG399" s="223"/>
      <c r="DH399" s="324"/>
      <c r="DI399" s="167"/>
      <c r="DJ399" s="196">
        <f t="shared" si="573"/>
        <v>38097602000</v>
      </c>
      <c r="DK399" s="196">
        <f>+CK399+CL399+CM399+CN399</f>
        <v>0</v>
      </c>
      <c r="DL399" s="196">
        <f t="shared" si="621"/>
        <v>0</v>
      </c>
      <c r="DM399" s="196">
        <f t="shared" si="621"/>
        <v>0</v>
      </c>
      <c r="DN399" s="196">
        <f t="shared" si="621"/>
        <v>0</v>
      </c>
      <c r="DO399" s="196">
        <f>+CX399</f>
        <v>0</v>
      </c>
      <c r="DP399" s="196">
        <f>+CY399+CZ399+DA399</f>
        <v>0</v>
      </c>
      <c r="DQ399" s="196">
        <f>+CS399</f>
        <v>0</v>
      </c>
      <c r="DR399" s="196">
        <v>0</v>
      </c>
      <c r="DS399" s="196">
        <f>+CR399</f>
        <v>0</v>
      </c>
      <c r="DT399" s="196">
        <f t="shared" si="622"/>
        <v>0</v>
      </c>
      <c r="DU399" s="196">
        <f t="shared" si="622"/>
        <v>0</v>
      </c>
      <c r="DV399" s="196">
        <f t="shared" si="622"/>
        <v>0</v>
      </c>
      <c r="DW399" s="196">
        <f>SUM(DJ399:DV399)</f>
        <v>38097602000</v>
      </c>
      <c r="DX399" s="196">
        <f>+Z399+AA399+AB399+AC399+AD399+AE399+AF399+AJ399+AK399+AL399+AM399+AN399+AO399+AP399+AQ399+AR399+AS399+AT399+AU399+AV399+BF399+AW399+AX399+AY399+BG399+BH399+BI399</f>
        <v>0</v>
      </c>
      <c r="DY399" s="196">
        <f>+AG399+AH399</f>
        <v>0</v>
      </c>
      <c r="DZ399" s="196">
        <f t="shared" si="623"/>
        <v>0</v>
      </c>
      <c r="EA399" s="196">
        <f t="shared" si="623"/>
        <v>0</v>
      </c>
      <c r="EB399" s="196">
        <f>+BA399</f>
        <v>0</v>
      </c>
      <c r="EC399" s="196">
        <f>+BJ399+BK399+BL399+BN399+BM399+BT399</f>
        <v>0</v>
      </c>
      <c r="ED399" s="196">
        <f t="shared" si="624"/>
        <v>0</v>
      </c>
      <c r="EE399" s="196">
        <f t="shared" si="624"/>
        <v>0</v>
      </c>
      <c r="EF399" s="196">
        <f>+BO399</f>
        <v>0</v>
      </c>
      <c r="EG399" s="196">
        <f>+BB399+BC399</f>
        <v>0</v>
      </c>
      <c r="EH399" s="196">
        <f t="shared" si="625"/>
        <v>0</v>
      </c>
      <c r="EI399" s="196">
        <f t="shared" si="625"/>
        <v>0</v>
      </c>
      <c r="EJ399" s="196">
        <f t="shared" si="626"/>
        <v>0</v>
      </c>
      <c r="EK399" s="196">
        <f t="shared" si="626"/>
        <v>0</v>
      </c>
      <c r="EL399" s="196">
        <f t="shared" si="639"/>
        <v>0</v>
      </c>
      <c r="EM399" s="169">
        <f t="shared" si="640"/>
        <v>38097602000</v>
      </c>
      <c r="EN399" s="325">
        <f>+EM399-DD399</f>
        <v>0</v>
      </c>
    </row>
    <row r="400" spans="1:144" ht="24.75" hidden="1" customHeight="1">
      <c r="A400" s="147">
        <v>0</v>
      </c>
      <c r="B400" s="66"/>
      <c r="C400" s="66"/>
      <c r="D400" s="67"/>
      <c r="E400" s="68"/>
      <c r="F400" s="69"/>
      <c r="G400" s="70"/>
      <c r="H400" s="71"/>
      <c r="I400" s="327"/>
      <c r="J400" s="189"/>
      <c r="K400" s="71"/>
      <c r="L400" s="189"/>
      <c r="M400" s="190"/>
      <c r="N400" s="189"/>
      <c r="O400" s="189"/>
      <c r="P400" s="190"/>
      <c r="Q400" s="190"/>
      <c r="R400" s="190"/>
      <c r="S400" s="190"/>
      <c r="T400" s="190"/>
      <c r="U400" s="191"/>
      <c r="V400" s="190"/>
      <c r="W400" s="192"/>
      <c r="X400" s="193"/>
      <c r="Y400" s="75"/>
      <c r="Z400" s="75"/>
      <c r="AA400" s="75"/>
      <c r="AB400" s="75"/>
      <c r="AC400" s="75"/>
      <c r="AD400" s="75"/>
      <c r="AE400" s="194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75"/>
      <c r="AX400" s="87"/>
      <c r="AY400" s="87"/>
      <c r="AZ400" s="75"/>
      <c r="BA400" s="75"/>
      <c r="BB400" s="75"/>
      <c r="BC400" s="75"/>
      <c r="BD400" s="75"/>
      <c r="BE400" s="75"/>
      <c r="BF400" s="75"/>
      <c r="BG400" s="75"/>
      <c r="BH400" s="75"/>
      <c r="BI400" s="75"/>
      <c r="BJ400" s="75"/>
      <c r="BK400" s="75"/>
      <c r="BL400" s="76"/>
      <c r="BM400" s="75"/>
      <c r="BN400" s="76"/>
      <c r="BO400" s="75"/>
      <c r="BP400" s="75"/>
      <c r="BQ400" s="75"/>
      <c r="BR400" s="75"/>
      <c r="BS400" s="75"/>
      <c r="BT400" s="75"/>
      <c r="BU400" s="75"/>
      <c r="BV400" s="75"/>
      <c r="BW400" s="846"/>
      <c r="BX400" s="75"/>
      <c r="BY400" s="75"/>
      <c r="BZ400" s="75"/>
      <c r="CA400" s="75"/>
      <c r="CB400" s="75"/>
      <c r="CC400" s="75"/>
      <c r="CD400" s="75"/>
      <c r="CE400" s="75"/>
      <c r="CF400" s="75"/>
      <c r="CG400" s="75"/>
      <c r="CH400" s="75"/>
      <c r="CI400" s="75"/>
      <c r="CJ400" s="75"/>
      <c r="CK400" s="78"/>
      <c r="CL400" s="75"/>
      <c r="CM400" s="75"/>
      <c r="CN400" s="75"/>
      <c r="CO400" s="75"/>
      <c r="CP400" s="75"/>
      <c r="CQ400" s="75"/>
      <c r="CR400" s="75"/>
      <c r="CS400" s="75"/>
      <c r="CT400" s="75"/>
      <c r="CU400" s="75"/>
      <c r="CV400" s="75"/>
      <c r="CW400" s="75"/>
      <c r="CX400" s="75"/>
      <c r="CY400" s="75"/>
      <c r="CZ400" s="75"/>
      <c r="DA400" s="75"/>
      <c r="DB400" s="75"/>
      <c r="DC400" s="75"/>
      <c r="DD400" s="75"/>
      <c r="DE400" s="96"/>
      <c r="DF400" s="96"/>
      <c r="DG400" s="302"/>
      <c r="DH400" s="195"/>
      <c r="DI400" s="88"/>
      <c r="DJ400" s="75">
        <f t="shared" si="573"/>
        <v>0</v>
      </c>
      <c r="DK400" s="75"/>
      <c r="DL400" s="75">
        <f t="shared" ref="DL400:DN403" si="642">+CN400+CO400</f>
        <v>0</v>
      </c>
      <c r="DM400" s="75">
        <f t="shared" si="642"/>
        <v>0</v>
      </c>
      <c r="DN400" s="75">
        <f t="shared" si="642"/>
        <v>0</v>
      </c>
      <c r="DO400" s="75"/>
      <c r="DP400" s="75"/>
      <c r="DQ400" s="75"/>
      <c r="DR400" s="75"/>
      <c r="DS400" s="75"/>
      <c r="DT400" s="75"/>
      <c r="DU400" s="75"/>
      <c r="DV400" s="75"/>
      <c r="DW400" s="75"/>
      <c r="DX400" s="75"/>
      <c r="DY400" s="75"/>
      <c r="DZ400" s="75"/>
      <c r="EA400" s="75"/>
      <c r="EB400" s="75"/>
      <c r="EC400" s="75"/>
      <c r="ED400" s="75"/>
      <c r="EE400" s="75"/>
      <c r="EF400" s="75"/>
      <c r="EG400" s="75"/>
      <c r="EH400" s="75"/>
      <c r="EI400" s="75"/>
      <c r="EJ400" s="75"/>
      <c r="EK400" s="75"/>
      <c r="EL400" s="75"/>
      <c r="EM400" s="75"/>
      <c r="EN400" s="75"/>
    </row>
    <row r="401" spans="1:144" s="275" customFormat="1" ht="24.75" hidden="1" customHeight="1">
      <c r="A401" s="260" t="s">
        <v>221</v>
      </c>
      <c r="B401" s="261" t="s">
        <v>293</v>
      </c>
      <c r="C401" s="262" t="s">
        <v>884</v>
      </c>
      <c r="D401" s="330"/>
      <c r="E401" s="330"/>
      <c r="F401" s="331"/>
      <c r="G401" s="332"/>
      <c r="H401" s="271"/>
      <c r="I401" s="271"/>
      <c r="J401" s="330"/>
      <c r="K401" s="271"/>
      <c r="L401" s="330" t="s">
        <v>885</v>
      </c>
      <c r="M401" s="271"/>
      <c r="N401" s="330"/>
      <c r="O401" s="330"/>
      <c r="P401" s="330"/>
      <c r="Q401" s="330"/>
      <c r="R401" s="330"/>
      <c r="S401" s="330"/>
      <c r="T401" s="330"/>
      <c r="U401" s="516"/>
      <c r="V401" s="271"/>
      <c r="W401" s="330"/>
      <c r="X401" s="335"/>
      <c r="Y401" s="335"/>
      <c r="Z401" s="271">
        <f>+Z402</f>
        <v>0</v>
      </c>
      <c r="AA401" s="271">
        <f t="shared" ref="AA401:CX402" si="643">+AA402</f>
        <v>0</v>
      </c>
      <c r="AB401" s="271">
        <f t="shared" si="643"/>
        <v>0</v>
      </c>
      <c r="AC401" s="271">
        <f t="shared" si="643"/>
        <v>0</v>
      </c>
      <c r="AD401" s="271">
        <f t="shared" si="643"/>
        <v>0</v>
      </c>
      <c r="AE401" s="336"/>
      <c r="AF401" s="271">
        <f t="shared" si="643"/>
        <v>0</v>
      </c>
      <c r="AG401" s="271">
        <f t="shared" si="643"/>
        <v>0</v>
      </c>
      <c r="AH401" s="271">
        <f t="shared" si="643"/>
        <v>0</v>
      </c>
      <c r="AI401" s="271">
        <f t="shared" si="643"/>
        <v>0</v>
      </c>
      <c r="AJ401" s="271">
        <f t="shared" si="643"/>
        <v>0</v>
      </c>
      <c r="AK401" s="271">
        <f t="shared" si="643"/>
        <v>0</v>
      </c>
      <c r="AL401" s="271">
        <f t="shared" si="643"/>
        <v>0</v>
      </c>
      <c r="AM401" s="271">
        <f t="shared" si="643"/>
        <v>0</v>
      </c>
      <c r="AN401" s="271">
        <f t="shared" si="643"/>
        <v>0</v>
      </c>
      <c r="AO401" s="271">
        <f t="shared" si="643"/>
        <v>0</v>
      </c>
      <c r="AP401" s="271">
        <f t="shared" si="643"/>
        <v>0</v>
      </c>
      <c r="AQ401" s="271">
        <f t="shared" si="643"/>
        <v>0</v>
      </c>
      <c r="AR401" s="271">
        <f t="shared" si="643"/>
        <v>0</v>
      </c>
      <c r="AS401" s="271">
        <f t="shared" si="643"/>
        <v>0</v>
      </c>
      <c r="AT401" s="271">
        <f t="shared" si="643"/>
        <v>0</v>
      </c>
      <c r="AU401" s="271">
        <f t="shared" si="643"/>
        <v>0</v>
      </c>
      <c r="AV401" s="271">
        <f t="shared" si="643"/>
        <v>0</v>
      </c>
      <c r="AW401" s="271"/>
      <c r="AX401" s="220">
        <f t="shared" si="643"/>
        <v>0</v>
      </c>
      <c r="AY401" s="220">
        <f t="shared" si="643"/>
        <v>0</v>
      </c>
      <c r="AZ401" s="271">
        <f t="shared" si="643"/>
        <v>0</v>
      </c>
      <c r="BA401" s="271">
        <f t="shared" si="643"/>
        <v>0</v>
      </c>
      <c r="BB401" s="271">
        <f t="shared" si="643"/>
        <v>0</v>
      </c>
      <c r="BC401" s="271">
        <f t="shared" si="643"/>
        <v>0</v>
      </c>
      <c r="BD401" s="271">
        <f t="shared" si="643"/>
        <v>0</v>
      </c>
      <c r="BE401" s="271">
        <f t="shared" si="643"/>
        <v>0</v>
      </c>
      <c r="BF401" s="271">
        <f t="shared" si="643"/>
        <v>0</v>
      </c>
      <c r="BG401" s="271">
        <f t="shared" si="643"/>
        <v>0</v>
      </c>
      <c r="BH401" s="271">
        <f t="shared" si="643"/>
        <v>0</v>
      </c>
      <c r="BI401" s="271">
        <f t="shared" si="643"/>
        <v>0</v>
      </c>
      <c r="BJ401" s="271">
        <f t="shared" si="643"/>
        <v>0</v>
      </c>
      <c r="BK401" s="271">
        <f t="shared" si="643"/>
        <v>0</v>
      </c>
      <c r="BL401" s="221">
        <f t="shared" si="643"/>
        <v>0</v>
      </c>
      <c r="BM401" s="271">
        <f t="shared" si="643"/>
        <v>0</v>
      </c>
      <c r="BN401" s="221">
        <f t="shared" si="643"/>
        <v>0</v>
      </c>
      <c r="BO401" s="271">
        <f t="shared" si="643"/>
        <v>0</v>
      </c>
      <c r="BP401" s="271">
        <f t="shared" si="643"/>
        <v>0</v>
      </c>
      <c r="BQ401" s="271">
        <f t="shared" si="643"/>
        <v>0</v>
      </c>
      <c r="BR401" s="271">
        <f t="shared" si="643"/>
        <v>0</v>
      </c>
      <c r="BS401" s="271">
        <f t="shared" si="643"/>
        <v>0</v>
      </c>
      <c r="BT401" s="271">
        <f t="shared" si="643"/>
        <v>0</v>
      </c>
      <c r="BU401" s="271">
        <f t="shared" si="643"/>
        <v>0</v>
      </c>
      <c r="BV401" s="271">
        <f t="shared" si="643"/>
        <v>0</v>
      </c>
      <c r="BW401" s="852">
        <f t="shared" si="643"/>
        <v>0</v>
      </c>
      <c r="BX401" s="271">
        <f t="shared" si="643"/>
        <v>0</v>
      </c>
      <c r="BY401" s="271">
        <f t="shared" si="643"/>
        <v>0</v>
      </c>
      <c r="BZ401" s="271">
        <f t="shared" si="643"/>
        <v>0</v>
      </c>
      <c r="CA401" s="271">
        <f t="shared" si="643"/>
        <v>0</v>
      </c>
      <c r="CB401" s="271">
        <f t="shared" si="643"/>
        <v>0</v>
      </c>
      <c r="CC401" s="271">
        <f t="shared" si="643"/>
        <v>0</v>
      </c>
      <c r="CD401" s="271">
        <f t="shared" si="643"/>
        <v>0</v>
      </c>
      <c r="CE401" s="271">
        <f t="shared" si="643"/>
        <v>0</v>
      </c>
      <c r="CF401" s="271">
        <f t="shared" si="643"/>
        <v>0</v>
      </c>
      <c r="CG401" s="271">
        <f t="shared" si="643"/>
        <v>0</v>
      </c>
      <c r="CH401" s="271">
        <f t="shared" si="643"/>
        <v>0</v>
      </c>
      <c r="CI401" s="271">
        <f t="shared" si="643"/>
        <v>0</v>
      </c>
      <c r="CJ401" s="271">
        <f>+CJ402</f>
        <v>0</v>
      </c>
      <c r="CK401" s="271">
        <f t="shared" si="643"/>
        <v>0</v>
      </c>
      <c r="CL401" s="271">
        <f t="shared" si="643"/>
        <v>0</v>
      </c>
      <c r="CM401" s="271">
        <f t="shared" si="643"/>
        <v>0</v>
      </c>
      <c r="CN401" s="271">
        <f t="shared" si="643"/>
        <v>0</v>
      </c>
      <c r="CO401" s="271">
        <f t="shared" si="643"/>
        <v>0</v>
      </c>
      <c r="CP401" s="271">
        <f t="shared" si="643"/>
        <v>0</v>
      </c>
      <c r="CQ401" s="271">
        <f t="shared" si="643"/>
        <v>0</v>
      </c>
      <c r="CR401" s="271">
        <f t="shared" si="643"/>
        <v>0</v>
      </c>
      <c r="CS401" s="271">
        <f t="shared" si="643"/>
        <v>0</v>
      </c>
      <c r="CT401" s="271">
        <f t="shared" si="643"/>
        <v>0</v>
      </c>
      <c r="CU401" s="272">
        <f t="shared" si="643"/>
        <v>0</v>
      </c>
      <c r="CV401" s="272">
        <f t="shared" si="643"/>
        <v>0</v>
      </c>
      <c r="CW401" s="271">
        <f t="shared" si="643"/>
        <v>0</v>
      </c>
      <c r="CX401" s="271">
        <f t="shared" si="643"/>
        <v>0</v>
      </c>
      <c r="CY401" s="271">
        <f t="shared" ref="CY401:EN402" si="644">+CY402</f>
        <v>0</v>
      </c>
      <c r="CZ401" s="271">
        <f t="shared" si="644"/>
        <v>0</v>
      </c>
      <c r="DA401" s="271">
        <f t="shared" si="644"/>
        <v>0</v>
      </c>
      <c r="DB401" s="271">
        <f t="shared" si="644"/>
        <v>0</v>
      </c>
      <c r="DC401" s="271">
        <f t="shared" si="644"/>
        <v>0</v>
      </c>
      <c r="DD401" s="271">
        <f t="shared" si="644"/>
        <v>0</v>
      </c>
      <c r="DE401" s="273"/>
      <c r="DF401" s="273"/>
      <c r="DG401" s="223"/>
      <c r="DH401" s="166">
        <f>+DG401-DD401</f>
        <v>0</v>
      </c>
      <c r="DI401" s="274"/>
      <c r="DJ401" s="271">
        <f t="shared" si="573"/>
        <v>0</v>
      </c>
      <c r="DK401" s="271">
        <f t="shared" si="644"/>
        <v>0</v>
      </c>
      <c r="DL401" s="271">
        <f t="shared" si="642"/>
        <v>0</v>
      </c>
      <c r="DM401" s="271">
        <f t="shared" si="642"/>
        <v>0</v>
      </c>
      <c r="DN401" s="271">
        <f t="shared" si="642"/>
        <v>0</v>
      </c>
      <c r="DO401" s="271">
        <f t="shared" si="644"/>
        <v>0</v>
      </c>
      <c r="DP401" s="271">
        <f t="shared" si="644"/>
        <v>0</v>
      </c>
      <c r="DQ401" s="271">
        <f t="shared" si="644"/>
        <v>0</v>
      </c>
      <c r="DR401" s="271">
        <f t="shared" si="644"/>
        <v>0</v>
      </c>
      <c r="DS401" s="271">
        <f t="shared" si="644"/>
        <v>0</v>
      </c>
      <c r="DT401" s="271">
        <f t="shared" si="644"/>
        <v>0</v>
      </c>
      <c r="DU401" s="271">
        <f t="shared" si="644"/>
        <v>0</v>
      </c>
      <c r="DV401" s="271">
        <f t="shared" si="644"/>
        <v>0</v>
      </c>
      <c r="DW401" s="271">
        <f t="shared" si="644"/>
        <v>0</v>
      </c>
      <c r="DX401" s="271">
        <f t="shared" si="644"/>
        <v>0</v>
      </c>
      <c r="DY401" s="271">
        <f t="shared" si="644"/>
        <v>0</v>
      </c>
      <c r="DZ401" s="271">
        <f t="shared" si="644"/>
        <v>0</v>
      </c>
      <c r="EA401" s="271">
        <f t="shared" si="644"/>
        <v>0</v>
      </c>
      <c r="EB401" s="271">
        <f t="shared" si="644"/>
        <v>0</v>
      </c>
      <c r="EC401" s="271">
        <f t="shared" si="644"/>
        <v>0</v>
      </c>
      <c r="ED401" s="271">
        <f t="shared" si="644"/>
        <v>0</v>
      </c>
      <c r="EE401" s="271">
        <f t="shared" si="644"/>
        <v>0</v>
      </c>
      <c r="EF401" s="271">
        <f t="shared" si="644"/>
        <v>0</v>
      </c>
      <c r="EG401" s="271">
        <f t="shared" si="644"/>
        <v>0</v>
      </c>
      <c r="EH401" s="271">
        <f t="shared" si="644"/>
        <v>0</v>
      </c>
      <c r="EI401" s="271">
        <f t="shared" si="644"/>
        <v>0</v>
      </c>
      <c r="EJ401" s="271">
        <f t="shared" si="644"/>
        <v>0</v>
      </c>
      <c r="EK401" s="271">
        <f t="shared" si="644"/>
        <v>0</v>
      </c>
      <c r="EL401" s="271">
        <f t="shared" si="644"/>
        <v>0</v>
      </c>
      <c r="EM401" s="271">
        <f t="shared" si="644"/>
        <v>0</v>
      </c>
      <c r="EN401" s="271">
        <f t="shared" si="644"/>
        <v>0</v>
      </c>
    </row>
    <row r="402" spans="1:144" ht="24.75" hidden="1" customHeight="1">
      <c r="A402" s="276" t="s">
        <v>221</v>
      </c>
      <c r="B402" s="277" t="s">
        <v>293</v>
      </c>
      <c r="C402" s="277" t="s">
        <v>886</v>
      </c>
      <c r="D402" s="278" t="s">
        <v>851</v>
      </c>
      <c r="E402" s="279"/>
      <c r="F402" s="240"/>
      <c r="G402" s="280"/>
      <c r="H402" s="281"/>
      <c r="I402" s="281"/>
      <c r="J402" s="282"/>
      <c r="K402" s="281"/>
      <c r="L402" s="282" t="s">
        <v>852</v>
      </c>
      <c r="M402" s="281"/>
      <c r="N402" s="282"/>
      <c r="O402" s="282"/>
      <c r="P402" s="282"/>
      <c r="Q402" s="282"/>
      <c r="R402" s="282"/>
      <c r="S402" s="282"/>
      <c r="T402" s="282"/>
      <c r="U402" s="283"/>
      <c r="V402" s="284"/>
      <c r="W402" s="285"/>
      <c r="X402" s="286"/>
      <c r="Y402" s="286"/>
      <c r="Z402" s="284">
        <f>+Z403</f>
        <v>0</v>
      </c>
      <c r="AA402" s="284">
        <f t="shared" si="643"/>
        <v>0</v>
      </c>
      <c r="AB402" s="284">
        <f t="shared" si="643"/>
        <v>0</v>
      </c>
      <c r="AC402" s="284">
        <f t="shared" si="643"/>
        <v>0</v>
      </c>
      <c r="AD402" s="284">
        <f t="shared" si="643"/>
        <v>0</v>
      </c>
      <c r="AE402" s="287"/>
      <c r="AF402" s="284">
        <f t="shared" si="643"/>
        <v>0</v>
      </c>
      <c r="AG402" s="284">
        <f t="shared" si="643"/>
        <v>0</v>
      </c>
      <c r="AH402" s="284">
        <f t="shared" si="643"/>
        <v>0</v>
      </c>
      <c r="AI402" s="284">
        <f t="shared" si="643"/>
        <v>0</v>
      </c>
      <c r="AJ402" s="284">
        <f t="shared" si="643"/>
        <v>0</v>
      </c>
      <c r="AK402" s="284">
        <f t="shared" si="643"/>
        <v>0</v>
      </c>
      <c r="AL402" s="284">
        <f t="shared" si="643"/>
        <v>0</v>
      </c>
      <c r="AM402" s="284">
        <f t="shared" si="643"/>
        <v>0</v>
      </c>
      <c r="AN402" s="284">
        <f t="shared" si="643"/>
        <v>0</v>
      </c>
      <c r="AO402" s="284">
        <f t="shared" si="643"/>
        <v>0</v>
      </c>
      <c r="AP402" s="284">
        <f t="shared" si="643"/>
        <v>0</v>
      </c>
      <c r="AQ402" s="284">
        <f t="shared" si="643"/>
        <v>0</v>
      </c>
      <c r="AR402" s="284">
        <f t="shared" si="643"/>
        <v>0</v>
      </c>
      <c r="AS402" s="284">
        <f t="shared" si="643"/>
        <v>0</v>
      </c>
      <c r="AT402" s="284">
        <f t="shared" si="643"/>
        <v>0</v>
      </c>
      <c r="AU402" s="284">
        <f t="shared" si="643"/>
        <v>0</v>
      </c>
      <c r="AV402" s="284">
        <f t="shared" si="643"/>
        <v>0</v>
      </c>
      <c r="AW402" s="284"/>
      <c r="AX402" s="220">
        <f t="shared" si="643"/>
        <v>0</v>
      </c>
      <c r="AY402" s="220">
        <f t="shared" si="643"/>
        <v>0</v>
      </c>
      <c r="AZ402" s="284">
        <f t="shared" si="643"/>
        <v>0</v>
      </c>
      <c r="BA402" s="284">
        <f t="shared" si="643"/>
        <v>0</v>
      </c>
      <c r="BB402" s="284">
        <f t="shared" si="643"/>
        <v>0</v>
      </c>
      <c r="BC402" s="284">
        <f t="shared" si="643"/>
        <v>0</v>
      </c>
      <c r="BD402" s="284">
        <f t="shared" si="643"/>
        <v>0</v>
      </c>
      <c r="BE402" s="284">
        <f t="shared" si="643"/>
        <v>0</v>
      </c>
      <c r="BF402" s="284">
        <f t="shared" si="643"/>
        <v>0</v>
      </c>
      <c r="BG402" s="284">
        <f t="shared" si="643"/>
        <v>0</v>
      </c>
      <c r="BH402" s="284">
        <f t="shared" si="643"/>
        <v>0</v>
      </c>
      <c r="BI402" s="284">
        <f t="shared" si="643"/>
        <v>0</v>
      </c>
      <c r="BJ402" s="284">
        <f t="shared" si="643"/>
        <v>0</v>
      </c>
      <c r="BK402" s="284">
        <f t="shared" si="643"/>
        <v>0</v>
      </c>
      <c r="BL402" s="221">
        <f t="shared" si="643"/>
        <v>0</v>
      </c>
      <c r="BM402" s="284">
        <f t="shared" si="643"/>
        <v>0</v>
      </c>
      <c r="BN402" s="221">
        <f t="shared" si="643"/>
        <v>0</v>
      </c>
      <c r="BO402" s="284">
        <f t="shared" si="643"/>
        <v>0</v>
      </c>
      <c r="BP402" s="284">
        <f t="shared" si="643"/>
        <v>0</v>
      </c>
      <c r="BQ402" s="284">
        <f t="shared" si="643"/>
        <v>0</v>
      </c>
      <c r="BR402" s="284">
        <f t="shared" si="643"/>
        <v>0</v>
      </c>
      <c r="BS402" s="284">
        <f t="shared" si="643"/>
        <v>0</v>
      </c>
      <c r="BT402" s="284">
        <f t="shared" si="643"/>
        <v>0</v>
      </c>
      <c r="BU402" s="284">
        <f t="shared" si="643"/>
        <v>0</v>
      </c>
      <c r="BV402" s="284">
        <f t="shared" si="643"/>
        <v>0</v>
      </c>
      <c r="BW402" s="853">
        <f t="shared" si="643"/>
        <v>0</v>
      </c>
      <c r="BX402" s="284">
        <f t="shared" si="643"/>
        <v>0</v>
      </c>
      <c r="BY402" s="284">
        <f t="shared" si="643"/>
        <v>0</v>
      </c>
      <c r="BZ402" s="284">
        <f t="shared" si="643"/>
        <v>0</v>
      </c>
      <c r="CA402" s="284">
        <f t="shared" si="643"/>
        <v>0</v>
      </c>
      <c r="CB402" s="284">
        <f t="shared" si="643"/>
        <v>0</v>
      </c>
      <c r="CC402" s="284">
        <f t="shared" si="643"/>
        <v>0</v>
      </c>
      <c r="CD402" s="284">
        <f t="shared" si="643"/>
        <v>0</v>
      </c>
      <c r="CE402" s="284">
        <f t="shared" si="643"/>
        <v>0</v>
      </c>
      <c r="CF402" s="284">
        <f t="shared" si="643"/>
        <v>0</v>
      </c>
      <c r="CG402" s="284">
        <f t="shared" si="643"/>
        <v>0</v>
      </c>
      <c r="CH402" s="284">
        <f t="shared" si="643"/>
        <v>0</v>
      </c>
      <c r="CI402" s="284">
        <f t="shared" si="643"/>
        <v>0</v>
      </c>
      <c r="CJ402" s="284">
        <f>+CJ403</f>
        <v>0</v>
      </c>
      <c r="CK402" s="284">
        <f t="shared" si="643"/>
        <v>0</v>
      </c>
      <c r="CL402" s="284">
        <f t="shared" si="643"/>
        <v>0</v>
      </c>
      <c r="CM402" s="284">
        <f t="shared" si="643"/>
        <v>0</v>
      </c>
      <c r="CN402" s="284">
        <f t="shared" si="643"/>
        <v>0</v>
      </c>
      <c r="CO402" s="284">
        <f t="shared" si="643"/>
        <v>0</v>
      </c>
      <c r="CP402" s="284">
        <f t="shared" si="643"/>
        <v>0</v>
      </c>
      <c r="CQ402" s="284">
        <f t="shared" si="643"/>
        <v>0</v>
      </c>
      <c r="CR402" s="284">
        <f t="shared" si="643"/>
        <v>0</v>
      </c>
      <c r="CS402" s="284">
        <f t="shared" si="643"/>
        <v>0</v>
      </c>
      <c r="CT402" s="284">
        <f t="shared" si="643"/>
        <v>0</v>
      </c>
      <c r="CU402" s="284">
        <f t="shared" si="643"/>
        <v>0</v>
      </c>
      <c r="CV402" s="284">
        <f t="shared" si="643"/>
        <v>0</v>
      </c>
      <c r="CW402" s="284">
        <f t="shared" si="643"/>
        <v>0</v>
      </c>
      <c r="CX402" s="284">
        <f t="shared" si="643"/>
        <v>0</v>
      </c>
      <c r="CY402" s="284">
        <f t="shared" si="644"/>
        <v>0</v>
      </c>
      <c r="CZ402" s="284">
        <f t="shared" si="644"/>
        <v>0</v>
      </c>
      <c r="DA402" s="284">
        <f t="shared" si="644"/>
        <v>0</v>
      </c>
      <c r="DB402" s="284">
        <f t="shared" si="644"/>
        <v>0</v>
      </c>
      <c r="DC402" s="284">
        <f t="shared" si="644"/>
        <v>0</v>
      </c>
      <c r="DD402" s="284">
        <f t="shared" si="644"/>
        <v>0</v>
      </c>
      <c r="DE402" s="222"/>
      <c r="DF402" s="222"/>
      <c r="DG402" s="223"/>
      <c r="DH402" s="223"/>
      <c r="DI402" s="224"/>
      <c r="DJ402" s="284">
        <f t="shared" si="573"/>
        <v>0</v>
      </c>
      <c r="DK402" s="284">
        <f t="shared" si="644"/>
        <v>0</v>
      </c>
      <c r="DL402" s="284">
        <f t="shared" si="642"/>
        <v>0</v>
      </c>
      <c r="DM402" s="284">
        <f t="shared" si="642"/>
        <v>0</v>
      </c>
      <c r="DN402" s="284">
        <f t="shared" si="642"/>
        <v>0</v>
      </c>
      <c r="DO402" s="284">
        <f t="shared" si="644"/>
        <v>0</v>
      </c>
      <c r="DP402" s="284">
        <f t="shared" si="644"/>
        <v>0</v>
      </c>
      <c r="DQ402" s="284">
        <f t="shared" si="644"/>
        <v>0</v>
      </c>
      <c r="DR402" s="284">
        <f t="shared" si="644"/>
        <v>0</v>
      </c>
      <c r="DS402" s="284">
        <f t="shared" si="644"/>
        <v>0</v>
      </c>
      <c r="DT402" s="284">
        <f t="shared" si="644"/>
        <v>0</v>
      </c>
      <c r="DU402" s="284">
        <f t="shared" si="644"/>
        <v>0</v>
      </c>
      <c r="DV402" s="284">
        <f t="shared" si="644"/>
        <v>0</v>
      </c>
      <c r="DW402" s="284">
        <f t="shared" si="644"/>
        <v>0</v>
      </c>
      <c r="DX402" s="284">
        <f t="shared" si="644"/>
        <v>0</v>
      </c>
      <c r="DY402" s="284">
        <f t="shared" si="644"/>
        <v>0</v>
      </c>
      <c r="DZ402" s="284">
        <f t="shared" si="644"/>
        <v>0</v>
      </c>
      <c r="EA402" s="284">
        <f t="shared" si="644"/>
        <v>0</v>
      </c>
      <c r="EB402" s="284">
        <f t="shared" si="644"/>
        <v>0</v>
      </c>
      <c r="EC402" s="284">
        <f t="shared" si="644"/>
        <v>0</v>
      </c>
      <c r="ED402" s="284">
        <f t="shared" si="644"/>
        <v>0</v>
      </c>
      <c r="EE402" s="284">
        <f t="shared" si="644"/>
        <v>0</v>
      </c>
      <c r="EF402" s="284">
        <f t="shared" si="644"/>
        <v>0</v>
      </c>
      <c r="EG402" s="284">
        <f t="shared" si="644"/>
        <v>0</v>
      </c>
      <c r="EH402" s="284">
        <f t="shared" si="644"/>
        <v>0</v>
      </c>
      <c r="EI402" s="284">
        <f t="shared" si="644"/>
        <v>0</v>
      </c>
      <c r="EJ402" s="284">
        <f t="shared" si="644"/>
        <v>0</v>
      </c>
      <c r="EK402" s="284">
        <f t="shared" si="644"/>
        <v>0</v>
      </c>
      <c r="EL402" s="284">
        <f t="shared" si="644"/>
        <v>0</v>
      </c>
      <c r="EM402" s="284">
        <f t="shared" si="644"/>
        <v>0</v>
      </c>
      <c r="EN402" s="284">
        <f t="shared" si="644"/>
        <v>0</v>
      </c>
    </row>
    <row r="403" spans="1:144" s="304" customFormat="1" ht="24.75" hidden="1" customHeight="1">
      <c r="A403" s="288" t="s">
        <v>221</v>
      </c>
      <c r="B403" s="289" t="s">
        <v>293</v>
      </c>
      <c r="C403" s="289" t="s">
        <v>886</v>
      </c>
      <c r="D403" s="290" t="s">
        <v>851</v>
      </c>
      <c r="E403" s="290" t="s">
        <v>853</v>
      </c>
      <c r="F403" s="291"/>
      <c r="G403" s="291"/>
      <c r="H403" s="292"/>
      <c r="I403" s="292"/>
      <c r="J403" s="518"/>
      <c r="K403" s="294"/>
      <c r="L403" s="518" t="s">
        <v>854</v>
      </c>
      <c r="M403" s="292"/>
      <c r="N403" s="518"/>
      <c r="O403" s="518"/>
      <c r="P403" s="518"/>
      <c r="Q403" s="518"/>
      <c r="R403" s="518"/>
      <c r="S403" s="518"/>
      <c r="T403" s="518"/>
      <c r="U403" s="518"/>
      <c r="V403" s="295"/>
      <c r="W403" s="296"/>
      <c r="X403" s="297"/>
      <c r="Y403" s="297"/>
      <c r="Z403" s="295">
        <f>+Z404+Z406+Z408</f>
        <v>0</v>
      </c>
      <c r="AA403" s="295">
        <f t="shared" ref="AA403:CX403" si="645">+AA404+AA406+AA408</f>
        <v>0</v>
      </c>
      <c r="AB403" s="295">
        <f t="shared" si="645"/>
        <v>0</v>
      </c>
      <c r="AC403" s="295">
        <f t="shared" si="645"/>
        <v>0</v>
      </c>
      <c r="AD403" s="295">
        <f t="shared" si="645"/>
        <v>0</v>
      </c>
      <c r="AE403" s="298"/>
      <c r="AF403" s="295">
        <f t="shared" si="645"/>
        <v>0</v>
      </c>
      <c r="AG403" s="295">
        <f t="shared" si="645"/>
        <v>0</v>
      </c>
      <c r="AH403" s="295">
        <f t="shared" si="645"/>
        <v>0</v>
      </c>
      <c r="AI403" s="295">
        <f t="shared" si="645"/>
        <v>0</v>
      </c>
      <c r="AJ403" s="295">
        <f t="shared" si="645"/>
        <v>0</v>
      </c>
      <c r="AK403" s="295">
        <f t="shared" si="645"/>
        <v>0</v>
      </c>
      <c r="AL403" s="295">
        <f t="shared" si="645"/>
        <v>0</v>
      </c>
      <c r="AM403" s="295">
        <f t="shared" si="645"/>
        <v>0</v>
      </c>
      <c r="AN403" s="295">
        <f t="shared" si="645"/>
        <v>0</v>
      </c>
      <c r="AO403" s="295">
        <f t="shared" si="645"/>
        <v>0</v>
      </c>
      <c r="AP403" s="295">
        <f t="shared" si="645"/>
        <v>0</v>
      </c>
      <c r="AQ403" s="295">
        <f t="shared" si="645"/>
        <v>0</v>
      </c>
      <c r="AR403" s="295">
        <f t="shared" si="645"/>
        <v>0</v>
      </c>
      <c r="AS403" s="295">
        <f t="shared" si="645"/>
        <v>0</v>
      </c>
      <c r="AT403" s="295">
        <f t="shared" si="645"/>
        <v>0</v>
      </c>
      <c r="AU403" s="295">
        <f t="shared" si="645"/>
        <v>0</v>
      </c>
      <c r="AV403" s="295">
        <f t="shared" si="645"/>
        <v>0</v>
      </c>
      <c r="AW403" s="295"/>
      <c r="AX403" s="299">
        <f t="shared" ref="AX403" si="646">+AX404+AX406+AX408</f>
        <v>0</v>
      </c>
      <c r="AY403" s="299">
        <f t="shared" ref="AY403" si="647">+AY404+AY406+AY408</f>
        <v>0</v>
      </c>
      <c r="AZ403" s="295">
        <f t="shared" si="645"/>
        <v>0</v>
      </c>
      <c r="BA403" s="295">
        <f t="shared" si="645"/>
        <v>0</v>
      </c>
      <c r="BB403" s="295">
        <f t="shared" si="645"/>
        <v>0</v>
      </c>
      <c r="BC403" s="295">
        <f t="shared" si="645"/>
        <v>0</v>
      </c>
      <c r="BD403" s="295">
        <f t="shared" si="645"/>
        <v>0</v>
      </c>
      <c r="BE403" s="295">
        <f t="shared" si="645"/>
        <v>0</v>
      </c>
      <c r="BF403" s="295">
        <f t="shared" si="645"/>
        <v>0</v>
      </c>
      <c r="BG403" s="295">
        <f t="shared" si="645"/>
        <v>0</v>
      </c>
      <c r="BH403" s="295">
        <f t="shared" si="645"/>
        <v>0</v>
      </c>
      <c r="BI403" s="295">
        <f t="shared" si="645"/>
        <v>0</v>
      </c>
      <c r="BJ403" s="295">
        <f t="shared" si="645"/>
        <v>0</v>
      </c>
      <c r="BK403" s="295">
        <f t="shared" si="645"/>
        <v>0</v>
      </c>
      <c r="BL403" s="300">
        <f t="shared" ref="BL403:BM403" si="648">+BL404+BL406+BL408</f>
        <v>0</v>
      </c>
      <c r="BM403" s="295">
        <f t="shared" si="648"/>
        <v>0</v>
      </c>
      <c r="BN403" s="300">
        <f t="shared" si="645"/>
        <v>0</v>
      </c>
      <c r="BO403" s="295">
        <f t="shared" si="645"/>
        <v>0</v>
      </c>
      <c r="BP403" s="295">
        <f t="shared" si="645"/>
        <v>0</v>
      </c>
      <c r="BQ403" s="295">
        <f t="shared" si="645"/>
        <v>0</v>
      </c>
      <c r="BR403" s="295">
        <f t="shared" si="645"/>
        <v>0</v>
      </c>
      <c r="BS403" s="295">
        <f t="shared" si="645"/>
        <v>0</v>
      </c>
      <c r="BT403" s="295">
        <f t="shared" si="645"/>
        <v>0</v>
      </c>
      <c r="BU403" s="295">
        <f t="shared" si="645"/>
        <v>0</v>
      </c>
      <c r="BV403" s="295">
        <f t="shared" si="645"/>
        <v>0</v>
      </c>
      <c r="BW403" s="854">
        <f t="shared" si="645"/>
        <v>0</v>
      </c>
      <c r="BX403" s="295">
        <f t="shared" si="645"/>
        <v>0</v>
      </c>
      <c r="BY403" s="295">
        <f t="shared" si="645"/>
        <v>0</v>
      </c>
      <c r="BZ403" s="295">
        <f t="shared" si="645"/>
        <v>0</v>
      </c>
      <c r="CA403" s="295">
        <f t="shared" si="645"/>
        <v>0</v>
      </c>
      <c r="CB403" s="295">
        <f>+CB404+CB406+CB408</f>
        <v>0</v>
      </c>
      <c r="CC403" s="295">
        <f t="shared" si="645"/>
        <v>0</v>
      </c>
      <c r="CD403" s="295">
        <f>+CD404+CD406+CD408</f>
        <v>0</v>
      </c>
      <c r="CE403" s="295">
        <f>+CE404+CE406+CE408</f>
        <v>0</v>
      </c>
      <c r="CF403" s="295">
        <f>+CF404+CF406+CF408</f>
        <v>0</v>
      </c>
      <c r="CG403" s="295">
        <f>+CG404+CG406+CG408</f>
        <v>0</v>
      </c>
      <c r="CH403" s="295">
        <f t="shared" si="645"/>
        <v>0</v>
      </c>
      <c r="CI403" s="295">
        <f t="shared" si="645"/>
        <v>0</v>
      </c>
      <c r="CJ403" s="295">
        <f>+CJ404+CJ406+CJ408</f>
        <v>0</v>
      </c>
      <c r="CK403" s="295">
        <f t="shared" si="645"/>
        <v>0</v>
      </c>
      <c r="CL403" s="295">
        <f t="shared" si="645"/>
        <v>0</v>
      </c>
      <c r="CM403" s="295">
        <f t="shared" si="645"/>
        <v>0</v>
      </c>
      <c r="CN403" s="295">
        <f t="shared" si="645"/>
        <v>0</v>
      </c>
      <c r="CO403" s="295">
        <f t="shared" ref="CO403:CP403" si="649">+CO404+CO406+CO408</f>
        <v>0</v>
      </c>
      <c r="CP403" s="295">
        <f t="shared" si="649"/>
        <v>0</v>
      </c>
      <c r="CQ403" s="295">
        <f t="shared" si="645"/>
        <v>0</v>
      </c>
      <c r="CR403" s="295">
        <f t="shared" si="645"/>
        <v>0</v>
      </c>
      <c r="CS403" s="295">
        <f t="shared" si="645"/>
        <v>0</v>
      </c>
      <c r="CT403" s="295">
        <f t="shared" si="645"/>
        <v>0</v>
      </c>
      <c r="CU403" s="295">
        <f t="shared" si="645"/>
        <v>0</v>
      </c>
      <c r="CV403" s="295">
        <f t="shared" si="645"/>
        <v>0</v>
      </c>
      <c r="CW403" s="295">
        <f t="shared" si="645"/>
        <v>0</v>
      </c>
      <c r="CX403" s="295">
        <f t="shared" si="645"/>
        <v>0</v>
      </c>
      <c r="CY403" s="295">
        <f t="shared" ref="CY403:EN403" si="650">+CY404+CY406+CY408</f>
        <v>0</v>
      </c>
      <c r="CZ403" s="295">
        <f>+CZ404+CZ406+CZ408</f>
        <v>0</v>
      </c>
      <c r="DA403" s="295">
        <f>+DA404+DA406+DA408</f>
        <v>0</v>
      </c>
      <c r="DB403" s="295">
        <f t="shared" si="650"/>
        <v>0</v>
      </c>
      <c r="DC403" s="295">
        <f t="shared" si="650"/>
        <v>0</v>
      </c>
      <c r="DD403" s="295">
        <f t="shared" si="650"/>
        <v>0</v>
      </c>
      <c r="DE403" s="301"/>
      <c r="DF403" s="301"/>
      <c r="DG403" s="223"/>
      <c r="DH403" s="302"/>
      <c r="DI403" s="303"/>
      <c r="DJ403" s="295">
        <f t="shared" si="573"/>
        <v>0</v>
      </c>
      <c r="DK403" s="295">
        <f t="shared" si="650"/>
        <v>0</v>
      </c>
      <c r="DL403" s="295">
        <f t="shared" si="642"/>
        <v>0</v>
      </c>
      <c r="DM403" s="295">
        <f t="shared" si="642"/>
        <v>0</v>
      </c>
      <c r="DN403" s="295">
        <f t="shared" si="642"/>
        <v>0</v>
      </c>
      <c r="DO403" s="295">
        <f t="shared" si="650"/>
        <v>0</v>
      </c>
      <c r="DP403" s="295">
        <f t="shared" si="650"/>
        <v>0</v>
      </c>
      <c r="DQ403" s="295">
        <f t="shared" si="650"/>
        <v>0</v>
      </c>
      <c r="DR403" s="295">
        <f t="shared" si="650"/>
        <v>0</v>
      </c>
      <c r="DS403" s="295">
        <f t="shared" si="650"/>
        <v>0</v>
      </c>
      <c r="DT403" s="295">
        <f t="shared" si="650"/>
        <v>0</v>
      </c>
      <c r="DU403" s="295">
        <f t="shared" si="650"/>
        <v>0</v>
      </c>
      <c r="DV403" s="295">
        <f t="shared" si="650"/>
        <v>0</v>
      </c>
      <c r="DW403" s="295">
        <f t="shared" si="650"/>
        <v>0</v>
      </c>
      <c r="DX403" s="295">
        <f t="shared" si="650"/>
        <v>0</v>
      </c>
      <c r="DY403" s="295">
        <f t="shared" si="650"/>
        <v>0</v>
      </c>
      <c r="DZ403" s="295">
        <f t="shared" si="650"/>
        <v>0</v>
      </c>
      <c r="EA403" s="295">
        <f t="shared" si="650"/>
        <v>0</v>
      </c>
      <c r="EB403" s="295">
        <f t="shared" si="650"/>
        <v>0</v>
      </c>
      <c r="EC403" s="295">
        <f t="shared" si="650"/>
        <v>0</v>
      </c>
      <c r="ED403" s="295">
        <f t="shared" si="650"/>
        <v>0</v>
      </c>
      <c r="EE403" s="295">
        <f t="shared" si="650"/>
        <v>0</v>
      </c>
      <c r="EF403" s="295">
        <f t="shared" si="650"/>
        <v>0</v>
      </c>
      <c r="EG403" s="295">
        <f t="shared" si="650"/>
        <v>0</v>
      </c>
      <c r="EH403" s="295">
        <f t="shared" si="650"/>
        <v>0</v>
      </c>
      <c r="EI403" s="295">
        <f t="shared" si="650"/>
        <v>0</v>
      </c>
      <c r="EJ403" s="295">
        <f t="shared" si="650"/>
        <v>0</v>
      </c>
      <c r="EK403" s="295">
        <f t="shared" si="650"/>
        <v>0</v>
      </c>
      <c r="EL403" s="295">
        <f t="shared" si="650"/>
        <v>0</v>
      </c>
      <c r="EM403" s="295">
        <f t="shared" si="650"/>
        <v>0</v>
      </c>
      <c r="EN403" s="295">
        <f t="shared" si="650"/>
        <v>0</v>
      </c>
    </row>
    <row r="404" spans="1:144" s="326" customFormat="1" ht="24.75" hidden="1" customHeight="1">
      <c r="A404" s="477" t="s">
        <v>887</v>
      </c>
      <c r="B404" s="338" t="s">
        <v>293</v>
      </c>
      <c r="C404" s="338" t="s">
        <v>886</v>
      </c>
      <c r="D404" s="473" t="s">
        <v>851</v>
      </c>
      <c r="E404" s="473" t="s">
        <v>853</v>
      </c>
      <c r="F404" s="309" t="s">
        <v>888</v>
      </c>
      <c r="G404" s="310" t="str">
        <f>MID(F404,14,7)</f>
        <v>1906016</v>
      </c>
      <c r="H404" s="305" t="s">
        <v>889</v>
      </c>
      <c r="I404" s="311">
        <f>+G404-H404</f>
        <v>0</v>
      </c>
      <c r="J404" s="522" t="s">
        <v>890</v>
      </c>
      <c r="K404" s="313" t="s">
        <v>859</v>
      </c>
      <c r="L404" s="522" t="s">
        <v>860</v>
      </c>
      <c r="M404" s="477" t="s">
        <v>887</v>
      </c>
      <c r="N404" s="522" t="s">
        <v>891</v>
      </c>
      <c r="O404" s="522" t="s">
        <v>892</v>
      </c>
      <c r="P404" s="314" t="str">
        <f>MID(C404,2,7)</f>
        <v>O230117</v>
      </c>
      <c r="Q404" s="314" t="str">
        <f>MID(H404,1,4)</f>
        <v>1906</v>
      </c>
      <c r="R404" s="314" t="str">
        <f>MID(C404,15,8)</f>
        <v>20220001</v>
      </c>
      <c r="S404" s="314" t="str">
        <f>MID(O404,1,2)</f>
        <v>23</v>
      </c>
      <c r="T404" s="314" t="str">
        <f>MID(H404,5,3)</f>
        <v>016</v>
      </c>
      <c r="U404" s="312" t="str">
        <f>CONCATENATE(P404,Q404,R404,S404,T404)</f>
        <v>O23011719062022000123016</v>
      </c>
      <c r="V404" s="315" t="s">
        <v>345</v>
      </c>
      <c r="W404" s="339" t="s">
        <v>863</v>
      </c>
      <c r="X404" s="316" t="s">
        <v>864</v>
      </c>
      <c r="Y404" s="317" t="s">
        <v>347</v>
      </c>
      <c r="Z404" s="318">
        <v>0</v>
      </c>
      <c r="AA404" s="318">
        <v>0</v>
      </c>
      <c r="AB404" s="318">
        <v>0</v>
      </c>
      <c r="AC404" s="318">
        <v>0</v>
      </c>
      <c r="AD404" s="318">
        <v>0</v>
      </c>
      <c r="AE404" s="319">
        <v>0</v>
      </c>
      <c r="AF404" s="318">
        <v>0</v>
      </c>
      <c r="AG404" s="318">
        <v>0</v>
      </c>
      <c r="AH404" s="318">
        <v>0</v>
      </c>
      <c r="AI404" s="318">
        <v>0</v>
      </c>
      <c r="AJ404" s="318">
        <v>0</v>
      </c>
      <c r="AK404" s="318">
        <v>0</v>
      </c>
      <c r="AL404" s="318">
        <v>0</v>
      </c>
      <c r="AM404" s="318">
        <v>0</v>
      </c>
      <c r="AN404" s="318">
        <v>0</v>
      </c>
      <c r="AO404" s="318">
        <v>0</v>
      </c>
      <c r="AP404" s="318">
        <v>0</v>
      </c>
      <c r="AQ404" s="318">
        <v>0</v>
      </c>
      <c r="AR404" s="318">
        <v>0</v>
      </c>
      <c r="AS404" s="318">
        <v>0</v>
      </c>
      <c r="AT404" s="318">
        <v>0</v>
      </c>
      <c r="AU404" s="318">
        <v>0</v>
      </c>
      <c r="AV404" s="318">
        <v>0</v>
      </c>
      <c r="AW404" s="320">
        <v>0</v>
      </c>
      <c r="AX404" s="321">
        <v>0</v>
      </c>
      <c r="AY404" s="321">
        <v>0</v>
      </c>
      <c r="AZ404" s="318">
        <f>SUM(Z404:AY405)</f>
        <v>0</v>
      </c>
      <c r="BA404" s="318">
        <v>0</v>
      </c>
      <c r="BB404" s="318">
        <v>0</v>
      </c>
      <c r="BC404" s="318">
        <v>0</v>
      </c>
      <c r="BD404" s="318">
        <v>0</v>
      </c>
      <c r="BE404" s="318">
        <v>0</v>
      </c>
      <c r="BF404" s="318">
        <v>0</v>
      </c>
      <c r="BG404" s="318">
        <v>0</v>
      </c>
      <c r="BH404" s="318">
        <v>0</v>
      </c>
      <c r="BI404" s="318">
        <v>0</v>
      </c>
      <c r="BJ404" s="318">
        <v>0</v>
      </c>
      <c r="BK404" s="318">
        <v>0</v>
      </c>
      <c r="BL404" s="320">
        <v>0</v>
      </c>
      <c r="BM404" s="318">
        <v>0</v>
      </c>
      <c r="BN404" s="320">
        <v>0</v>
      </c>
      <c r="BO404" s="318">
        <v>0</v>
      </c>
      <c r="BP404" s="318">
        <v>0</v>
      </c>
      <c r="BQ404" s="318">
        <v>0</v>
      </c>
      <c r="BR404" s="318">
        <v>0</v>
      </c>
      <c r="BS404" s="318">
        <v>0</v>
      </c>
      <c r="BT404" s="318">
        <v>0</v>
      </c>
      <c r="BU404" s="318">
        <f>SUM(BA404:BT404)</f>
        <v>0</v>
      </c>
      <c r="BV404" s="318">
        <f>+BU404+AZ404</f>
        <v>0</v>
      </c>
      <c r="BW404" s="855"/>
      <c r="BX404" s="318">
        <v>0</v>
      </c>
      <c r="BY404" s="318">
        <v>0</v>
      </c>
      <c r="BZ404" s="318">
        <v>0</v>
      </c>
      <c r="CA404" s="318">
        <v>0</v>
      </c>
      <c r="CB404" s="318">
        <v>0</v>
      </c>
      <c r="CC404" s="318">
        <v>0</v>
      </c>
      <c r="CD404" s="318">
        <v>0</v>
      </c>
      <c r="CE404" s="318">
        <v>0</v>
      </c>
      <c r="CF404" s="318">
        <v>0</v>
      </c>
      <c r="CG404" s="318">
        <v>0</v>
      </c>
      <c r="CH404" s="318">
        <v>0</v>
      </c>
      <c r="CI404" s="318">
        <v>0</v>
      </c>
      <c r="CJ404" s="318">
        <v>0</v>
      </c>
      <c r="CK404" s="318">
        <v>0</v>
      </c>
      <c r="CL404" s="318">
        <v>0</v>
      </c>
      <c r="CM404" s="318">
        <v>0</v>
      </c>
      <c r="CN404" s="318">
        <v>0</v>
      </c>
      <c r="CO404" s="318">
        <v>0</v>
      </c>
      <c r="CP404" s="318">
        <v>0</v>
      </c>
      <c r="CQ404" s="318">
        <v>0</v>
      </c>
      <c r="CR404" s="318">
        <v>0</v>
      </c>
      <c r="CS404" s="318">
        <v>0</v>
      </c>
      <c r="CT404" s="318">
        <v>0</v>
      </c>
      <c r="CU404" s="318">
        <v>0</v>
      </c>
      <c r="CV404" s="318">
        <v>0</v>
      </c>
      <c r="CW404" s="318">
        <f>SUM(BW404:CV404)</f>
        <v>0</v>
      </c>
      <c r="CX404" s="318">
        <v>0</v>
      </c>
      <c r="CY404" s="318">
        <v>0</v>
      </c>
      <c r="CZ404" s="318">
        <v>0</v>
      </c>
      <c r="DA404" s="318">
        <v>0</v>
      </c>
      <c r="DB404" s="318">
        <f>SUM(CX404:DA404)</f>
        <v>0</v>
      </c>
      <c r="DC404" s="318">
        <f>+DB404+CW404</f>
        <v>0</v>
      </c>
      <c r="DD404" s="318">
        <f>+DC404+BV404</f>
        <v>0</v>
      </c>
      <c r="DE404" s="322">
        <f>ROUND(SUM(DD404),-3)</f>
        <v>0</v>
      </c>
      <c r="DF404" s="322">
        <f>+DE404-DD404</f>
        <v>0</v>
      </c>
      <c r="DG404" s="223"/>
      <c r="DH404" s="324"/>
      <c r="DI404" s="167"/>
      <c r="DJ404" s="196">
        <f t="shared" si="573"/>
        <v>0</v>
      </c>
      <c r="DK404" s="196">
        <f>+CK404+CL404+CM404+CN404</f>
        <v>0</v>
      </c>
      <c r="DL404" s="196">
        <f>+CO404</f>
        <v>0</v>
      </c>
      <c r="DM404" s="196">
        <f>+CP404</f>
        <v>0</v>
      </c>
      <c r="DN404" s="196">
        <f>+CQ404</f>
        <v>0</v>
      </c>
      <c r="DO404" s="196">
        <f>+CX404</f>
        <v>0</v>
      </c>
      <c r="DP404" s="196">
        <f>+CY404+CZ404+DA404</f>
        <v>0</v>
      </c>
      <c r="DQ404" s="196">
        <f>+CS404</f>
        <v>0</v>
      </c>
      <c r="DR404" s="196">
        <v>0</v>
      </c>
      <c r="DS404" s="196">
        <f>+CR404</f>
        <v>0</v>
      </c>
      <c r="DT404" s="196">
        <f>+CT404</f>
        <v>0</v>
      </c>
      <c r="DU404" s="196">
        <f>+CU404</f>
        <v>0</v>
      </c>
      <c r="DV404" s="196">
        <f>+CV404</f>
        <v>0</v>
      </c>
      <c r="DW404" s="196">
        <f>SUM(DJ404:DV404)</f>
        <v>0</v>
      </c>
      <c r="DX404" s="196">
        <f>+Z404+AA404+AB404+AC404+AD404+AE404+AF404+AJ404+AK404+AL404+AM404+AN404+AO404+AP404+AQ404+AR404+AS404+AT404+AU404+AV404+BF404+AW404+AX404+AY404+BG404+BH404+BI404</f>
        <v>0</v>
      </c>
      <c r="DY404" s="196">
        <f>+AG404+AH404</f>
        <v>0</v>
      </c>
      <c r="DZ404" s="196">
        <f>+AH404</f>
        <v>0</v>
      </c>
      <c r="EA404" s="196">
        <f>+AI404</f>
        <v>0</v>
      </c>
      <c r="EB404" s="196">
        <f>+BA404</f>
        <v>0</v>
      </c>
      <c r="EC404" s="196">
        <f>+BJ404+BK404+BL404+BN404+BM404+BT404</f>
        <v>0</v>
      </c>
      <c r="ED404" s="196">
        <f>+BP404</f>
        <v>0</v>
      </c>
      <c r="EE404" s="196">
        <f>+BQ404</f>
        <v>0</v>
      </c>
      <c r="EF404" s="196">
        <f>+BO404</f>
        <v>0</v>
      </c>
      <c r="EG404" s="196">
        <f>+BB404+BC404</f>
        <v>0</v>
      </c>
      <c r="EH404" s="196">
        <f>+BD404</f>
        <v>0</v>
      </c>
      <c r="EI404" s="196">
        <f>+BE404</f>
        <v>0</v>
      </c>
      <c r="EJ404" s="196">
        <f>+BR404</f>
        <v>0</v>
      </c>
      <c r="EK404" s="196">
        <f>+BS404</f>
        <v>0</v>
      </c>
      <c r="EL404" s="196">
        <f>SUM(DX404:EK404)</f>
        <v>0</v>
      </c>
      <c r="EM404" s="169">
        <f>+EL404+DW404</f>
        <v>0</v>
      </c>
      <c r="EN404" s="325">
        <f>+EM404-DD404</f>
        <v>0</v>
      </c>
    </row>
    <row r="405" spans="1:144" ht="24.75" hidden="1" customHeight="1">
      <c r="A405" s="147">
        <v>0</v>
      </c>
      <c r="B405" s="66"/>
      <c r="C405" s="66"/>
      <c r="D405" s="67"/>
      <c r="E405" s="68"/>
      <c r="F405" s="69"/>
      <c r="G405" s="70"/>
      <c r="H405" s="71"/>
      <c r="I405" s="327"/>
      <c r="J405" s="189"/>
      <c r="K405" s="71"/>
      <c r="L405" s="189"/>
      <c r="M405" s="147"/>
      <c r="N405" s="189"/>
      <c r="O405" s="189"/>
      <c r="P405" s="190"/>
      <c r="Q405" s="190"/>
      <c r="R405" s="190"/>
      <c r="S405" s="190"/>
      <c r="T405" s="190"/>
      <c r="U405" s="191"/>
      <c r="V405" s="190"/>
      <c r="W405" s="192"/>
      <c r="X405" s="193"/>
      <c r="Y405" s="75"/>
      <c r="Z405" s="75"/>
      <c r="AA405" s="75"/>
      <c r="AB405" s="75"/>
      <c r="AC405" s="75"/>
      <c r="AD405" s="75"/>
      <c r="AE405" s="194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75"/>
      <c r="AX405" s="87"/>
      <c r="AY405" s="87"/>
      <c r="AZ405" s="75"/>
      <c r="BA405" s="75"/>
      <c r="BB405" s="75"/>
      <c r="BC405" s="75"/>
      <c r="BD405" s="75"/>
      <c r="BE405" s="75"/>
      <c r="BF405" s="75"/>
      <c r="BG405" s="75"/>
      <c r="BH405" s="75"/>
      <c r="BI405" s="75"/>
      <c r="BJ405" s="75"/>
      <c r="BK405" s="75"/>
      <c r="BL405" s="76"/>
      <c r="BM405" s="75"/>
      <c r="BN405" s="76"/>
      <c r="BO405" s="75"/>
      <c r="BP405" s="75"/>
      <c r="BQ405" s="75"/>
      <c r="BR405" s="75"/>
      <c r="BS405" s="75"/>
      <c r="BT405" s="75"/>
      <c r="BU405" s="75"/>
      <c r="BV405" s="75"/>
      <c r="BW405" s="846"/>
      <c r="BX405" s="75"/>
      <c r="BY405" s="75"/>
      <c r="BZ405" s="75"/>
      <c r="CA405" s="75"/>
      <c r="CB405" s="75"/>
      <c r="CC405" s="75"/>
      <c r="CD405" s="75"/>
      <c r="CE405" s="75"/>
      <c r="CF405" s="75"/>
      <c r="CG405" s="75"/>
      <c r="CH405" s="75"/>
      <c r="CI405" s="75"/>
      <c r="CJ405" s="75"/>
      <c r="CK405" s="78"/>
      <c r="CL405" s="472"/>
      <c r="CM405" s="472"/>
      <c r="CN405" s="472"/>
      <c r="CO405" s="472"/>
      <c r="CP405" s="472"/>
      <c r="CQ405" s="472"/>
      <c r="CR405" s="472"/>
      <c r="CS405" s="472"/>
      <c r="CT405" s="472"/>
      <c r="CU405" s="472"/>
      <c r="CV405" s="472"/>
      <c r="CW405" s="472"/>
      <c r="CX405" s="472"/>
      <c r="CY405" s="472"/>
      <c r="CZ405" s="472"/>
      <c r="DA405" s="472"/>
      <c r="DB405" s="472"/>
      <c r="DC405" s="472"/>
      <c r="DD405" s="472"/>
      <c r="DE405" s="96"/>
      <c r="DF405" s="96"/>
      <c r="DG405" s="223"/>
      <c r="DH405" s="195"/>
      <c r="DI405" s="88"/>
      <c r="DJ405" s="75">
        <f t="shared" si="573"/>
        <v>0</v>
      </c>
      <c r="DK405" s="75"/>
      <c r="DL405" s="75">
        <f>+CN405+CO405</f>
        <v>0</v>
      </c>
      <c r="DM405" s="75">
        <f>+CO405+CP405</f>
        <v>0</v>
      </c>
      <c r="DN405" s="75">
        <f>+CP405+CQ405</f>
        <v>0</v>
      </c>
      <c r="DO405" s="75"/>
      <c r="DP405" s="75"/>
      <c r="DQ405" s="75"/>
      <c r="DR405" s="75"/>
      <c r="DS405" s="75"/>
      <c r="DT405" s="75"/>
      <c r="DU405" s="75"/>
      <c r="DV405" s="75"/>
      <c r="DW405" s="75"/>
      <c r="DX405" s="75"/>
      <c r="DY405" s="75"/>
      <c r="DZ405" s="75"/>
      <c r="EA405" s="75"/>
      <c r="EB405" s="75"/>
      <c r="EC405" s="75"/>
      <c r="ED405" s="75"/>
      <c r="EE405" s="75"/>
      <c r="EF405" s="75"/>
      <c r="EG405" s="75"/>
      <c r="EH405" s="75"/>
      <c r="EI405" s="75"/>
      <c r="EJ405" s="75"/>
      <c r="EK405" s="75"/>
      <c r="EL405" s="75"/>
      <c r="EM405" s="75"/>
      <c r="EN405" s="75"/>
    </row>
    <row r="406" spans="1:144" s="326" customFormat="1" ht="24.75" hidden="1" customHeight="1">
      <c r="A406" s="477" t="s">
        <v>893</v>
      </c>
      <c r="B406" s="338" t="s">
        <v>293</v>
      </c>
      <c r="C406" s="338" t="s">
        <v>886</v>
      </c>
      <c r="D406" s="473" t="s">
        <v>851</v>
      </c>
      <c r="E406" s="473" t="s">
        <v>853</v>
      </c>
      <c r="F406" s="309" t="s">
        <v>894</v>
      </c>
      <c r="G406" s="310" t="str">
        <f>MID(F406,14,7)</f>
        <v>1906004</v>
      </c>
      <c r="H406" s="305" t="s">
        <v>714</v>
      </c>
      <c r="I406" s="311">
        <f>+G406-H406</f>
        <v>0</v>
      </c>
      <c r="J406" s="522" t="s">
        <v>669</v>
      </c>
      <c r="K406" s="313" t="s">
        <v>859</v>
      </c>
      <c r="L406" s="522" t="s">
        <v>860</v>
      </c>
      <c r="M406" s="477" t="s">
        <v>893</v>
      </c>
      <c r="N406" s="522" t="s">
        <v>895</v>
      </c>
      <c r="O406" s="522" t="s">
        <v>892</v>
      </c>
      <c r="P406" s="314" t="str">
        <f>MID(C406,2,7)</f>
        <v>O230117</v>
      </c>
      <c r="Q406" s="314" t="str">
        <f>MID(H406,1,4)</f>
        <v>1906</v>
      </c>
      <c r="R406" s="314" t="str">
        <f>MID(C406,15,8)</f>
        <v>20220001</v>
      </c>
      <c r="S406" s="314" t="str">
        <f>MID(O406,1,2)</f>
        <v>23</v>
      </c>
      <c r="T406" s="314" t="str">
        <f>MID(H406,5,3)</f>
        <v>004</v>
      </c>
      <c r="U406" s="312" t="str">
        <f>CONCATENATE(P406,Q406,R406,S406,T406)</f>
        <v>O23011719062022000123004</v>
      </c>
      <c r="V406" s="315" t="s">
        <v>345</v>
      </c>
      <c r="W406" s="339" t="s">
        <v>863</v>
      </c>
      <c r="X406" s="316" t="s">
        <v>864</v>
      </c>
      <c r="Y406" s="317" t="s">
        <v>347</v>
      </c>
      <c r="Z406" s="318">
        <v>0</v>
      </c>
      <c r="AA406" s="318">
        <v>0</v>
      </c>
      <c r="AB406" s="318">
        <v>0</v>
      </c>
      <c r="AC406" s="318">
        <v>0</v>
      </c>
      <c r="AD406" s="318">
        <v>0</v>
      </c>
      <c r="AE406" s="319">
        <v>0</v>
      </c>
      <c r="AF406" s="318">
        <v>0</v>
      </c>
      <c r="AG406" s="318">
        <v>0</v>
      </c>
      <c r="AH406" s="318">
        <v>0</v>
      </c>
      <c r="AI406" s="318">
        <v>0</v>
      </c>
      <c r="AJ406" s="318">
        <v>0</v>
      </c>
      <c r="AK406" s="318">
        <v>0</v>
      </c>
      <c r="AL406" s="318">
        <v>0</v>
      </c>
      <c r="AM406" s="318">
        <v>0</v>
      </c>
      <c r="AN406" s="318">
        <v>0</v>
      </c>
      <c r="AO406" s="318">
        <v>0</v>
      </c>
      <c r="AP406" s="318">
        <v>0</v>
      </c>
      <c r="AQ406" s="318">
        <v>0</v>
      </c>
      <c r="AR406" s="318">
        <v>0</v>
      </c>
      <c r="AS406" s="318">
        <v>0</v>
      </c>
      <c r="AT406" s="318">
        <v>0</v>
      </c>
      <c r="AU406" s="318">
        <v>0</v>
      </c>
      <c r="AV406" s="318">
        <v>0</v>
      </c>
      <c r="AW406" s="320">
        <v>0</v>
      </c>
      <c r="AX406" s="321">
        <v>0</v>
      </c>
      <c r="AY406" s="321">
        <v>0</v>
      </c>
      <c r="AZ406" s="318">
        <f>SUM(Z406:AY407)</f>
        <v>0</v>
      </c>
      <c r="BA406" s="318">
        <v>0</v>
      </c>
      <c r="BB406" s="318">
        <v>0</v>
      </c>
      <c r="BC406" s="318">
        <v>0</v>
      </c>
      <c r="BD406" s="318">
        <v>0</v>
      </c>
      <c r="BE406" s="318">
        <v>0</v>
      </c>
      <c r="BF406" s="318">
        <v>0</v>
      </c>
      <c r="BG406" s="318">
        <v>0</v>
      </c>
      <c r="BH406" s="318">
        <v>0</v>
      </c>
      <c r="BI406" s="318">
        <v>0</v>
      </c>
      <c r="BJ406" s="318">
        <v>0</v>
      </c>
      <c r="BK406" s="318">
        <v>0</v>
      </c>
      <c r="BL406" s="320">
        <v>0</v>
      </c>
      <c r="BM406" s="318">
        <v>0</v>
      </c>
      <c r="BN406" s="320">
        <v>0</v>
      </c>
      <c r="BO406" s="318">
        <v>0</v>
      </c>
      <c r="BP406" s="318">
        <v>0</v>
      </c>
      <c r="BQ406" s="318">
        <v>0</v>
      </c>
      <c r="BR406" s="318">
        <v>0</v>
      </c>
      <c r="BS406" s="318">
        <v>0</v>
      </c>
      <c r="BT406" s="318">
        <v>0</v>
      </c>
      <c r="BU406" s="318">
        <f>SUM(BA406:BT406)</f>
        <v>0</v>
      </c>
      <c r="BV406" s="318">
        <f>+BU406+AZ406</f>
        <v>0</v>
      </c>
      <c r="BW406" s="855"/>
      <c r="BX406" s="318">
        <v>0</v>
      </c>
      <c r="BY406" s="318">
        <v>0</v>
      </c>
      <c r="BZ406" s="318">
        <v>0</v>
      </c>
      <c r="CA406" s="318">
        <v>0</v>
      </c>
      <c r="CB406" s="318">
        <v>0</v>
      </c>
      <c r="CC406" s="318">
        <v>0</v>
      </c>
      <c r="CD406" s="318">
        <v>0</v>
      </c>
      <c r="CE406" s="318">
        <v>0</v>
      </c>
      <c r="CF406" s="318">
        <v>0</v>
      </c>
      <c r="CG406" s="318">
        <v>0</v>
      </c>
      <c r="CH406" s="318">
        <v>0</v>
      </c>
      <c r="CI406" s="318">
        <v>0</v>
      </c>
      <c r="CJ406" s="318">
        <v>0</v>
      </c>
      <c r="CK406" s="318">
        <v>0</v>
      </c>
      <c r="CL406" s="318">
        <v>0</v>
      </c>
      <c r="CM406" s="318">
        <v>0</v>
      </c>
      <c r="CN406" s="318">
        <v>0</v>
      </c>
      <c r="CO406" s="318">
        <v>0</v>
      </c>
      <c r="CP406" s="318">
        <v>0</v>
      </c>
      <c r="CQ406" s="318">
        <v>0</v>
      </c>
      <c r="CR406" s="318">
        <v>0</v>
      </c>
      <c r="CS406" s="318">
        <v>0</v>
      </c>
      <c r="CT406" s="318">
        <v>0</v>
      </c>
      <c r="CU406" s="318">
        <v>0</v>
      </c>
      <c r="CV406" s="318">
        <v>0</v>
      </c>
      <c r="CW406" s="318">
        <f>SUM(BW406:CV406)</f>
        <v>0</v>
      </c>
      <c r="CX406" s="318">
        <v>0</v>
      </c>
      <c r="CY406" s="318">
        <v>0</v>
      </c>
      <c r="CZ406" s="318">
        <v>0</v>
      </c>
      <c r="DA406" s="318">
        <v>0</v>
      </c>
      <c r="DB406" s="318">
        <f>SUM(CX406:DA406)</f>
        <v>0</v>
      </c>
      <c r="DC406" s="318">
        <f>+DB406+CW406</f>
        <v>0</v>
      </c>
      <c r="DD406" s="318">
        <f>+DC406+BV406</f>
        <v>0</v>
      </c>
      <c r="DE406" s="322">
        <f>ROUND(SUM(DD406),-3)</f>
        <v>0</v>
      </c>
      <c r="DF406" s="322">
        <f>+DE406-DD406</f>
        <v>0</v>
      </c>
      <c r="DG406" s="223"/>
      <c r="DH406" s="324"/>
      <c r="DI406" s="167"/>
      <c r="DJ406" s="196">
        <f t="shared" si="573"/>
        <v>0</v>
      </c>
      <c r="DK406" s="196">
        <f>+CK406+CL406+CM406+CN406</f>
        <v>0</v>
      </c>
      <c r="DL406" s="196">
        <f>+CO406</f>
        <v>0</v>
      </c>
      <c r="DM406" s="196">
        <f>+CP406</f>
        <v>0</v>
      </c>
      <c r="DN406" s="196">
        <f>+CQ406</f>
        <v>0</v>
      </c>
      <c r="DO406" s="196">
        <f>+CX406</f>
        <v>0</v>
      </c>
      <c r="DP406" s="196">
        <f>+CY406+CZ406+DA406</f>
        <v>0</v>
      </c>
      <c r="DQ406" s="196">
        <f>+CS406</f>
        <v>0</v>
      </c>
      <c r="DR406" s="196">
        <v>0</v>
      </c>
      <c r="DS406" s="196">
        <f>+CR406</f>
        <v>0</v>
      </c>
      <c r="DT406" s="196">
        <f>+CT406</f>
        <v>0</v>
      </c>
      <c r="DU406" s="196">
        <f>+CU406</f>
        <v>0</v>
      </c>
      <c r="DV406" s="196">
        <f>+CV406</f>
        <v>0</v>
      </c>
      <c r="DW406" s="196">
        <f>SUM(DJ406:DV406)</f>
        <v>0</v>
      </c>
      <c r="DX406" s="196">
        <f>+Z406+AA406+AB406+AC406+AD406+AE406+AF406+AJ406+AK406+AL406+AM406+AN406+AO406+AP406+AQ406+AR406+AS406+AT406+AU406+AV406+BF406+AW406+AX406+AY406+BG406+BH406+BI406</f>
        <v>0</v>
      </c>
      <c r="DY406" s="196">
        <f>+AG406+AH406</f>
        <v>0</v>
      </c>
      <c r="DZ406" s="196">
        <f>+AH406</f>
        <v>0</v>
      </c>
      <c r="EA406" s="196">
        <f>+AI406</f>
        <v>0</v>
      </c>
      <c r="EB406" s="196">
        <f>+BA406</f>
        <v>0</v>
      </c>
      <c r="EC406" s="196">
        <f>+BJ406+BK406+BL406+BN406+BM406+BT406</f>
        <v>0</v>
      </c>
      <c r="ED406" s="196">
        <f>+BP406</f>
        <v>0</v>
      </c>
      <c r="EE406" s="196">
        <f>+BQ406</f>
        <v>0</v>
      </c>
      <c r="EF406" s="196">
        <f>+BO406</f>
        <v>0</v>
      </c>
      <c r="EG406" s="196">
        <f>+BB406+BC406</f>
        <v>0</v>
      </c>
      <c r="EH406" s="196">
        <f>+BD406</f>
        <v>0</v>
      </c>
      <c r="EI406" s="196">
        <f>+BE406</f>
        <v>0</v>
      </c>
      <c r="EJ406" s="196">
        <f>+BR406</f>
        <v>0</v>
      </c>
      <c r="EK406" s="196">
        <f>+BS406</f>
        <v>0</v>
      </c>
      <c r="EL406" s="196">
        <f>SUM(DX406:EK406)</f>
        <v>0</v>
      </c>
      <c r="EM406" s="169">
        <f>+EL406+DW406</f>
        <v>0</v>
      </c>
      <c r="EN406" s="325">
        <f>+EM406-DD406</f>
        <v>0</v>
      </c>
    </row>
    <row r="407" spans="1:144" ht="24.75" hidden="1" customHeight="1">
      <c r="A407" s="147">
        <v>0</v>
      </c>
      <c r="B407" s="66"/>
      <c r="C407" s="66"/>
      <c r="D407" s="67"/>
      <c r="E407" s="68"/>
      <c r="F407" s="69"/>
      <c r="G407" s="70"/>
      <c r="H407" s="71"/>
      <c r="I407" s="327"/>
      <c r="J407" s="189"/>
      <c r="K407" s="71"/>
      <c r="L407" s="189"/>
      <c r="M407" s="147"/>
      <c r="N407" s="189"/>
      <c r="O407" s="189"/>
      <c r="P407" s="190"/>
      <c r="Q407" s="190"/>
      <c r="R407" s="190"/>
      <c r="S407" s="190"/>
      <c r="T407" s="190"/>
      <c r="U407" s="191"/>
      <c r="V407" s="190"/>
      <c r="W407" s="192"/>
      <c r="X407" s="193"/>
      <c r="Y407" s="75"/>
      <c r="Z407" s="75"/>
      <c r="AA407" s="75"/>
      <c r="AB407" s="75"/>
      <c r="AC407" s="75"/>
      <c r="AD407" s="75"/>
      <c r="AE407" s="194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75"/>
      <c r="AX407" s="87"/>
      <c r="AY407" s="87"/>
      <c r="AZ407" s="75"/>
      <c r="BA407" s="75"/>
      <c r="BB407" s="75"/>
      <c r="BC407" s="75"/>
      <c r="BD407" s="75"/>
      <c r="BE407" s="75"/>
      <c r="BF407" s="75"/>
      <c r="BG407" s="75"/>
      <c r="BH407" s="75"/>
      <c r="BI407" s="75"/>
      <c r="BJ407" s="75"/>
      <c r="BK407" s="75"/>
      <c r="BL407" s="76"/>
      <c r="BM407" s="75"/>
      <c r="BN407" s="76"/>
      <c r="BO407" s="75"/>
      <c r="BP407" s="75"/>
      <c r="BQ407" s="75"/>
      <c r="BR407" s="75"/>
      <c r="BS407" s="75"/>
      <c r="BT407" s="75"/>
      <c r="BU407" s="75"/>
      <c r="BV407" s="75"/>
      <c r="BW407" s="846"/>
      <c r="BX407" s="75"/>
      <c r="BY407" s="75"/>
      <c r="BZ407" s="75"/>
      <c r="CA407" s="75"/>
      <c r="CB407" s="75"/>
      <c r="CC407" s="75"/>
      <c r="CD407" s="75"/>
      <c r="CE407" s="75"/>
      <c r="CF407" s="75"/>
      <c r="CG407" s="75"/>
      <c r="CH407" s="75"/>
      <c r="CI407" s="75"/>
      <c r="CJ407" s="75"/>
      <c r="CK407" s="78"/>
      <c r="CL407" s="472"/>
      <c r="CM407" s="472"/>
      <c r="CN407" s="472"/>
      <c r="CO407" s="472"/>
      <c r="CP407" s="472"/>
      <c r="CQ407" s="472"/>
      <c r="CR407" s="472"/>
      <c r="CS407" s="472"/>
      <c r="CT407" s="472"/>
      <c r="CU407" s="472"/>
      <c r="CV407" s="472"/>
      <c r="CW407" s="472"/>
      <c r="CX407" s="472"/>
      <c r="CY407" s="472"/>
      <c r="CZ407" s="472"/>
      <c r="DA407" s="472"/>
      <c r="DB407" s="472"/>
      <c r="DC407" s="472"/>
      <c r="DD407" s="472"/>
      <c r="DE407" s="96"/>
      <c r="DF407" s="96"/>
      <c r="DG407" s="223"/>
      <c r="DH407" s="195"/>
      <c r="DI407" s="88"/>
      <c r="DJ407" s="75">
        <f t="shared" si="573"/>
        <v>0</v>
      </c>
      <c r="DK407" s="75"/>
      <c r="DL407" s="75">
        <f>+CN407+CO407</f>
        <v>0</v>
      </c>
      <c r="DM407" s="75">
        <f>+CO407+CP407</f>
        <v>0</v>
      </c>
      <c r="DN407" s="75">
        <f>+CP407+CQ407</f>
        <v>0</v>
      </c>
      <c r="DO407" s="75"/>
      <c r="DP407" s="75"/>
      <c r="DQ407" s="75"/>
      <c r="DR407" s="75"/>
      <c r="DS407" s="75"/>
      <c r="DT407" s="75"/>
      <c r="DU407" s="75"/>
      <c r="DV407" s="75"/>
      <c r="DW407" s="75"/>
      <c r="DX407" s="75"/>
      <c r="DY407" s="75"/>
      <c r="DZ407" s="75"/>
      <c r="EA407" s="75"/>
      <c r="EB407" s="75"/>
      <c r="EC407" s="75"/>
      <c r="ED407" s="75"/>
      <c r="EE407" s="75"/>
      <c r="EF407" s="75"/>
      <c r="EG407" s="75"/>
      <c r="EH407" s="75"/>
      <c r="EI407" s="75"/>
      <c r="EJ407" s="75"/>
      <c r="EK407" s="75"/>
      <c r="EL407" s="75"/>
      <c r="EM407" s="75"/>
      <c r="EN407" s="75"/>
    </row>
    <row r="408" spans="1:144" s="326" customFormat="1" ht="24.75" hidden="1" customHeight="1">
      <c r="A408" s="477" t="s">
        <v>896</v>
      </c>
      <c r="B408" s="338" t="s">
        <v>293</v>
      </c>
      <c r="C408" s="338" t="s">
        <v>886</v>
      </c>
      <c r="D408" s="473" t="s">
        <v>851</v>
      </c>
      <c r="E408" s="473" t="s">
        <v>853</v>
      </c>
      <c r="F408" s="309" t="s">
        <v>897</v>
      </c>
      <c r="G408" s="310" t="str">
        <f>MID(F408,14,7)</f>
        <v>1906018</v>
      </c>
      <c r="H408" s="305" t="s">
        <v>898</v>
      </c>
      <c r="I408" s="311">
        <f>+G408-H408</f>
        <v>0</v>
      </c>
      <c r="J408" s="522" t="s">
        <v>899</v>
      </c>
      <c r="K408" s="313" t="s">
        <v>859</v>
      </c>
      <c r="L408" s="522" t="s">
        <v>860</v>
      </c>
      <c r="M408" s="477" t="s">
        <v>896</v>
      </c>
      <c r="N408" s="522" t="s">
        <v>900</v>
      </c>
      <c r="O408" s="522" t="s">
        <v>892</v>
      </c>
      <c r="P408" s="314" t="str">
        <f>MID(C408,2,7)</f>
        <v>O230117</v>
      </c>
      <c r="Q408" s="314" t="str">
        <f>MID(H408,1,4)</f>
        <v>1906</v>
      </c>
      <c r="R408" s="314" t="str">
        <f>MID(C408,15,8)</f>
        <v>20220001</v>
      </c>
      <c r="S408" s="314" t="str">
        <f>MID(O408,1,2)</f>
        <v>23</v>
      </c>
      <c r="T408" s="314" t="str">
        <f>MID(H408,5,3)</f>
        <v>018</v>
      </c>
      <c r="U408" s="312" t="str">
        <f>CONCATENATE(P408,Q408,R408,S408,T408)</f>
        <v>O23011719062022000123018</v>
      </c>
      <c r="V408" s="315" t="s">
        <v>345</v>
      </c>
      <c r="W408" s="339" t="s">
        <v>863</v>
      </c>
      <c r="X408" s="316" t="s">
        <v>864</v>
      </c>
      <c r="Y408" s="317" t="s">
        <v>347</v>
      </c>
      <c r="Z408" s="318">
        <v>0</v>
      </c>
      <c r="AA408" s="318">
        <v>0</v>
      </c>
      <c r="AB408" s="318">
        <v>0</v>
      </c>
      <c r="AC408" s="318">
        <v>0</v>
      </c>
      <c r="AD408" s="318">
        <v>0</v>
      </c>
      <c r="AE408" s="319">
        <v>0</v>
      </c>
      <c r="AF408" s="318">
        <v>0</v>
      </c>
      <c r="AG408" s="318">
        <v>0</v>
      </c>
      <c r="AH408" s="318">
        <v>0</v>
      </c>
      <c r="AI408" s="318">
        <v>0</v>
      </c>
      <c r="AJ408" s="318">
        <v>0</v>
      </c>
      <c r="AK408" s="318">
        <v>0</v>
      </c>
      <c r="AL408" s="318">
        <v>0</v>
      </c>
      <c r="AM408" s="318">
        <v>0</v>
      </c>
      <c r="AN408" s="318">
        <v>0</v>
      </c>
      <c r="AO408" s="318">
        <v>0</v>
      </c>
      <c r="AP408" s="318">
        <v>0</v>
      </c>
      <c r="AQ408" s="318">
        <v>0</v>
      </c>
      <c r="AR408" s="318">
        <v>0</v>
      </c>
      <c r="AS408" s="318">
        <v>0</v>
      </c>
      <c r="AT408" s="318">
        <v>0</v>
      </c>
      <c r="AU408" s="318">
        <v>0</v>
      </c>
      <c r="AV408" s="318">
        <v>0</v>
      </c>
      <c r="AW408" s="320">
        <v>0</v>
      </c>
      <c r="AX408" s="321">
        <v>0</v>
      </c>
      <c r="AY408" s="321">
        <v>0</v>
      </c>
      <c r="AZ408" s="318">
        <f>SUM(Z408:AY409)</f>
        <v>0</v>
      </c>
      <c r="BA408" s="318">
        <v>0</v>
      </c>
      <c r="BB408" s="318">
        <v>0</v>
      </c>
      <c r="BC408" s="318">
        <v>0</v>
      </c>
      <c r="BD408" s="318">
        <v>0</v>
      </c>
      <c r="BE408" s="318">
        <v>0</v>
      </c>
      <c r="BF408" s="318">
        <v>0</v>
      </c>
      <c r="BG408" s="318">
        <v>0</v>
      </c>
      <c r="BH408" s="318">
        <v>0</v>
      </c>
      <c r="BI408" s="318">
        <v>0</v>
      </c>
      <c r="BJ408" s="318">
        <v>0</v>
      </c>
      <c r="BK408" s="318">
        <v>0</v>
      </c>
      <c r="BL408" s="320">
        <v>0</v>
      </c>
      <c r="BM408" s="318">
        <v>0</v>
      </c>
      <c r="BN408" s="320">
        <v>0</v>
      </c>
      <c r="BO408" s="318">
        <v>0</v>
      </c>
      <c r="BP408" s="318">
        <v>0</v>
      </c>
      <c r="BQ408" s="318">
        <v>0</v>
      </c>
      <c r="BR408" s="318">
        <v>0</v>
      </c>
      <c r="BS408" s="318">
        <v>0</v>
      </c>
      <c r="BT408" s="318">
        <v>0</v>
      </c>
      <c r="BU408" s="318">
        <f>SUM(BA408:BT408)</f>
        <v>0</v>
      </c>
      <c r="BV408" s="318">
        <f>+BU408+AZ408</f>
        <v>0</v>
      </c>
      <c r="BW408" s="855"/>
      <c r="BX408" s="318">
        <v>0</v>
      </c>
      <c r="BY408" s="318">
        <v>0</v>
      </c>
      <c r="BZ408" s="318">
        <v>0</v>
      </c>
      <c r="CA408" s="318">
        <v>0</v>
      </c>
      <c r="CB408" s="318">
        <v>0</v>
      </c>
      <c r="CC408" s="318">
        <v>0</v>
      </c>
      <c r="CD408" s="318">
        <v>0</v>
      </c>
      <c r="CE408" s="318">
        <v>0</v>
      </c>
      <c r="CF408" s="318">
        <v>0</v>
      </c>
      <c r="CG408" s="318">
        <v>0</v>
      </c>
      <c r="CH408" s="318">
        <v>0</v>
      </c>
      <c r="CI408" s="318">
        <v>0</v>
      </c>
      <c r="CJ408" s="318">
        <v>0</v>
      </c>
      <c r="CK408" s="318">
        <v>0</v>
      </c>
      <c r="CL408" s="318">
        <v>0</v>
      </c>
      <c r="CM408" s="318">
        <v>0</v>
      </c>
      <c r="CN408" s="318">
        <v>0</v>
      </c>
      <c r="CO408" s="318">
        <v>0</v>
      </c>
      <c r="CP408" s="318">
        <v>0</v>
      </c>
      <c r="CQ408" s="318">
        <v>0</v>
      </c>
      <c r="CR408" s="318">
        <v>0</v>
      </c>
      <c r="CS408" s="318">
        <v>0</v>
      </c>
      <c r="CT408" s="318">
        <v>0</v>
      </c>
      <c r="CU408" s="318">
        <v>0</v>
      </c>
      <c r="CV408" s="318">
        <v>0</v>
      </c>
      <c r="CW408" s="318">
        <f>SUM(BW408:CV408)</f>
        <v>0</v>
      </c>
      <c r="CX408" s="318">
        <v>0</v>
      </c>
      <c r="CY408" s="318">
        <v>0</v>
      </c>
      <c r="CZ408" s="318">
        <v>0</v>
      </c>
      <c r="DA408" s="318">
        <v>0</v>
      </c>
      <c r="DB408" s="318">
        <f>SUM(CX408:DA408)</f>
        <v>0</v>
      </c>
      <c r="DC408" s="318">
        <f>+DB408+CW408</f>
        <v>0</v>
      </c>
      <c r="DD408" s="318">
        <f>+DC408+BV408</f>
        <v>0</v>
      </c>
      <c r="DE408" s="322">
        <f>ROUND(SUM(DD408),-3)</f>
        <v>0</v>
      </c>
      <c r="DF408" s="322">
        <f>+DE408-DD408</f>
        <v>0</v>
      </c>
      <c r="DG408" s="223"/>
      <c r="DH408" s="324"/>
      <c r="DI408" s="167"/>
      <c r="DJ408" s="196">
        <f t="shared" si="573"/>
        <v>0</v>
      </c>
      <c r="DK408" s="196">
        <f>+CK408+CL408+CM408+CN408</f>
        <v>0</v>
      </c>
      <c r="DL408" s="196">
        <f>+CO408</f>
        <v>0</v>
      </c>
      <c r="DM408" s="196">
        <f>+CP408</f>
        <v>0</v>
      </c>
      <c r="DN408" s="196">
        <f>+CQ408</f>
        <v>0</v>
      </c>
      <c r="DO408" s="196">
        <f>+CX408</f>
        <v>0</v>
      </c>
      <c r="DP408" s="196">
        <f>+CY408+CZ408+DA408</f>
        <v>0</v>
      </c>
      <c r="DQ408" s="196">
        <f>+CS408</f>
        <v>0</v>
      </c>
      <c r="DR408" s="196">
        <v>0</v>
      </c>
      <c r="DS408" s="196">
        <f>+CR408</f>
        <v>0</v>
      </c>
      <c r="DT408" s="196">
        <f>+CT408</f>
        <v>0</v>
      </c>
      <c r="DU408" s="196">
        <f>+CU408</f>
        <v>0</v>
      </c>
      <c r="DV408" s="196">
        <f>+CV408</f>
        <v>0</v>
      </c>
      <c r="DW408" s="196">
        <f>SUM(DJ408:DV408)</f>
        <v>0</v>
      </c>
      <c r="DX408" s="196">
        <f>+Z408+AA408+AB408+AC408+AD408+AE408+AF408+AJ408+AK408+AL408+AM408+AN408+AO408+AP408+AQ408+AR408+AS408+AT408+AU408+AV408+BF408+AW408+AX408+AY408+BG408+BH408+BI408</f>
        <v>0</v>
      </c>
      <c r="DY408" s="196">
        <f>+AG408+AH408</f>
        <v>0</v>
      </c>
      <c r="DZ408" s="196">
        <f>+AH408</f>
        <v>0</v>
      </c>
      <c r="EA408" s="196">
        <f>+AI408</f>
        <v>0</v>
      </c>
      <c r="EB408" s="196">
        <f>+BA408</f>
        <v>0</v>
      </c>
      <c r="EC408" s="196">
        <f>+BJ408+BK408+BL408+BN408+BM408+BT408</f>
        <v>0</v>
      </c>
      <c r="ED408" s="196">
        <f>+BP408</f>
        <v>0</v>
      </c>
      <c r="EE408" s="196">
        <f>+BQ408</f>
        <v>0</v>
      </c>
      <c r="EF408" s="196">
        <f>+BO408</f>
        <v>0</v>
      </c>
      <c r="EG408" s="196">
        <f>+BB408+BC408</f>
        <v>0</v>
      </c>
      <c r="EH408" s="196">
        <f>+BD408</f>
        <v>0</v>
      </c>
      <c r="EI408" s="196">
        <f>+BE408</f>
        <v>0</v>
      </c>
      <c r="EJ408" s="196">
        <f>+BR408</f>
        <v>0</v>
      </c>
      <c r="EK408" s="196">
        <f>+BS408</f>
        <v>0</v>
      </c>
      <c r="EL408" s="196">
        <f>SUM(DX408:EK408)</f>
        <v>0</v>
      </c>
      <c r="EM408" s="169">
        <f>+EL408+DW408</f>
        <v>0</v>
      </c>
      <c r="EN408" s="325">
        <f>+EM408-DD408</f>
        <v>0</v>
      </c>
    </row>
    <row r="409" spans="1:144" ht="24.75" hidden="1" customHeight="1">
      <c r="A409" s="592" t="s">
        <v>221</v>
      </c>
      <c r="B409" s="341"/>
      <c r="C409" s="341"/>
      <c r="D409" s="521"/>
      <c r="E409" s="521"/>
      <c r="F409" s="309"/>
      <c r="G409" s="343"/>
      <c r="H409" s="313"/>
      <c r="I409" s="313"/>
      <c r="J409" s="578"/>
      <c r="K409" s="313"/>
      <c r="L409" s="578"/>
      <c r="M409" s="592"/>
      <c r="N409" s="578"/>
      <c r="O409" s="578"/>
      <c r="P409" s="578"/>
      <c r="Q409" s="578"/>
      <c r="R409" s="578"/>
      <c r="S409" s="578"/>
      <c r="T409" s="578"/>
      <c r="U409" s="522"/>
      <c r="V409" s="366"/>
      <c r="W409" s="367"/>
      <c r="X409" s="368"/>
      <c r="Y409" s="351"/>
      <c r="Z409" s="454"/>
      <c r="AA409" s="454"/>
      <c r="AB409" s="454"/>
      <c r="AC409" s="352"/>
      <c r="AD409" s="352"/>
      <c r="AE409" s="353"/>
      <c r="AF409" s="352"/>
      <c r="AG409" s="352"/>
      <c r="AH409" s="352"/>
      <c r="AI409" s="352"/>
      <c r="AJ409" s="454"/>
      <c r="AK409" s="454"/>
      <c r="AL409" s="454"/>
      <c r="AM409" s="454"/>
      <c r="AN409" s="454"/>
      <c r="AO409" s="454"/>
      <c r="AP409" s="352"/>
      <c r="AQ409" s="352"/>
      <c r="AR409" s="352"/>
      <c r="AS409" s="352"/>
      <c r="AT409" s="454"/>
      <c r="AU409" s="454"/>
      <c r="AV409" s="454"/>
      <c r="AW409" s="454"/>
      <c r="AX409" s="321"/>
      <c r="AY409" s="321"/>
      <c r="AZ409" s="352"/>
      <c r="BA409" s="352"/>
      <c r="BB409" s="352"/>
      <c r="BC409" s="352"/>
      <c r="BD409" s="352"/>
      <c r="BE409" s="352"/>
      <c r="BF409" s="352"/>
      <c r="BG409" s="352"/>
      <c r="BH409" s="352"/>
      <c r="BI409" s="352"/>
      <c r="BJ409" s="352"/>
      <c r="BK409" s="352"/>
      <c r="BL409" s="320"/>
      <c r="BM409" s="352"/>
      <c r="BN409" s="320"/>
      <c r="BO409" s="352"/>
      <c r="BP409" s="352"/>
      <c r="BQ409" s="352"/>
      <c r="BR409" s="352"/>
      <c r="BS409" s="352"/>
      <c r="BT409" s="352"/>
      <c r="BU409" s="352"/>
      <c r="BV409" s="352"/>
      <c r="BW409" s="857"/>
      <c r="BX409" s="352"/>
      <c r="BY409" s="352"/>
      <c r="BZ409" s="352"/>
      <c r="CA409" s="352"/>
      <c r="CB409" s="352"/>
      <c r="CC409" s="352"/>
      <c r="CD409" s="352"/>
      <c r="CE409" s="352"/>
      <c r="CF409" s="352"/>
      <c r="CG409" s="352"/>
      <c r="CH409" s="352"/>
      <c r="CI409" s="352"/>
      <c r="CJ409" s="454"/>
      <c r="CK409" s="352"/>
      <c r="CL409" s="352"/>
      <c r="CM409" s="352"/>
      <c r="CN409" s="352"/>
      <c r="CO409" s="352"/>
      <c r="CP409" s="352"/>
      <c r="CQ409" s="352"/>
      <c r="CR409" s="352"/>
      <c r="CS409" s="352"/>
      <c r="CT409" s="352"/>
      <c r="CU409" s="352"/>
      <c r="CV409" s="352"/>
      <c r="CW409" s="352"/>
      <c r="CX409" s="352"/>
      <c r="CY409" s="352"/>
      <c r="CZ409" s="352"/>
      <c r="DA409" s="352"/>
      <c r="DB409" s="352"/>
      <c r="DC409" s="352"/>
      <c r="DD409" s="352"/>
      <c r="DE409" s="354"/>
      <c r="DF409" s="354"/>
      <c r="DG409" s="223"/>
      <c r="DH409" s="324"/>
      <c r="DI409" s="355"/>
      <c r="DJ409" s="356">
        <f t="shared" si="573"/>
        <v>0</v>
      </c>
      <c r="DK409" s="356"/>
      <c r="DL409" s="356">
        <f t="shared" ref="DL409:DN414" si="651">+CN409+CO409</f>
        <v>0</v>
      </c>
      <c r="DM409" s="356">
        <f t="shared" si="651"/>
        <v>0</v>
      </c>
      <c r="DN409" s="356">
        <f t="shared" si="651"/>
        <v>0</v>
      </c>
      <c r="DO409" s="356"/>
      <c r="DP409" s="356"/>
      <c r="DQ409" s="356"/>
      <c r="DR409" s="356"/>
      <c r="DS409" s="356"/>
      <c r="DT409" s="356"/>
      <c r="DU409" s="356"/>
      <c r="DV409" s="356"/>
      <c r="DW409" s="356"/>
      <c r="DX409" s="356"/>
      <c r="DY409" s="356"/>
      <c r="DZ409" s="356"/>
      <c r="EA409" s="356"/>
      <c r="EB409" s="356"/>
      <c r="EC409" s="356"/>
      <c r="ED409" s="356"/>
      <c r="EE409" s="356"/>
      <c r="EF409" s="356"/>
      <c r="EG409" s="356"/>
      <c r="EH409" s="356"/>
      <c r="EI409" s="356"/>
      <c r="EJ409" s="356"/>
      <c r="EK409" s="356"/>
      <c r="EL409" s="356"/>
      <c r="EM409" s="356"/>
      <c r="EN409" s="357"/>
    </row>
    <row r="410" spans="1:144" ht="24.75" hidden="1" customHeight="1">
      <c r="A410" s="236" t="s">
        <v>221</v>
      </c>
      <c r="B410" s="237" t="s">
        <v>901</v>
      </c>
      <c r="C410" s="238"/>
      <c r="D410" s="239"/>
      <c r="E410" s="239"/>
      <c r="F410" s="240"/>
      <c r="G410" s="241"/>
      <c r="H410" s="242"/>
      <c r="I410" s="242"/>
      <c r="J410" s="243"/>
      <c r="K410" s="242"/>
      <c r="L410" s="243" t="s">
        <v>902</v>
      </c>
      <c r="M410" s="242"/>
      <c r="N410" s="243"/>
      <c r="O410" s="243"/>
      <c r="P410" s="243"/>
      <c r="Q410" s="243"/>
      <c r="R410" s="243"/>
      <c r="S410" s="243"/>
      <c r="T410" s="243"/>
      <c r="U410" s="329"/>
      <c r="V410" s="245"/>
      <c r="W410" s="246"/>
      <c r="X410" s="238"/>
      <c r="Y410" s="238"/>
      <c r="Z410" s="247">
        <f>+Z411+Z438+Z458</f>
        <v>0</v>
      </c>
      <c r="AA410" s="247">
        <f>+AA411+AA438+AA458</f>
        <v>0</v>
      </c>
      <c r="AB410" s="247">
        <f>+AB411+AB438+AB458</f>
        <v>0</v>
      </c>
      <c r="AC410" s="247">
        <f>+AC411+AC438+AC458</f>
        <v>0</v>
      </c>
      <c r="AD410" s="247">
        <f>+AD411+AD438+AD458</f>
        <v>0</v>
      </c>
      <c r="AE410" s="248"/>
      <c r="AF410" s="247">
        <f t="shared" ref="AF410:BP410" si="652">+AF411+AF438+AF458</f>
        <v>0</v>
      </c>
      <c r="AG410" s="247">
        <f t="shared" si="652"/>
        <v>0</v>
      </c>
      <c r="AH410" s="247">
        <f t="shared" si="652"/>
        <v>0</v>
      </c>
      <c r="AI410" s="247">
        <f t="shared" si="652"/>
        <v>0</v>
      </c>
      <c r="AJ410" s="247">
        <f t="shared" si="652"/>
        <v>0</v>
      </c>
      <c r="AK410" s="247">
        <f t="shared" si="652"/>
        <v>0</v>
      </c>
      <c r="AL410" s="247">
        <f t="shared" si="652"/>
        <v>0</v>
      </c>
      <c r="AM410" s="247">
        <f t="shared" si="652"/>
        <v>0</v>
      </c>
      <c r="AN410" s="247">
        <f t="shared" si="652"/>
        <v>0</v>
      </c>
      <c r="AO410" s="247">
        <f t="shared" si="652"/>
        <v>0</v>
      </c>
      <c r="AP410" s="247">
        <f t="shared" si="652"/>
        <v>0</v>
      </c>
      <c r="AQ410" s="247">
        <f t="shared" si="652"/>
        <v>0</v>
      </c>
      <c r="AR410" s="247">
        <f t="shared" si="652"/>
        <v>0</v>
      </c>
      <c r="AS410" s="247">
        <f t="shared" si="652"/>
        <v>0</v>
      </c>
      <c r="AT410" s="247">
        <f t="shared" si="652"/>
        <v>0</v>
      </c>
      <c r="AU410" s="247">
        <f t="shared" si="652"/>
        <v>0</v>
      </c>
      <c r="AV410" s="247">
        <f t="shared" si="652"/>
        <v>0</v>
      </c>
      <c r="AW410" s="247"/>
      <c r="AX410" s="220">
        <f t="shared" ref="AX410" si="653">+AX411+AX438+AX458</f>
        <v>0</v>
      </c>
      <c r="AY410" s="220">
        <f t="shared" ref="AY410" si="654">+AY411+AY438+AY458</f>
        <v>0</v>
      </c>
      <c r="AZ410" s="247">
        <f t="shared" si="652"/>
        <v>0</v>
      </c>
      <c r="BA410" s="247">
        <f t="shared" si="652"/>
        <v>0</v>
      </c>
      <c r="BB410" s="247">
        <f t="shared" si="652"/>
        <v>0</v>
      </c>
      <c r="BC410" s="247">
        <f t="shared" si="652"/>
        <v>0</v>
      </c>
      <c r="BD410" s="247">
        <f t="shared" si="652"/>
        <v>0</v>
      </c>
      <c r="BE410" s="247">
        <f t="shared" si="652"/>
        <v>0</v>
      </c>
      <c r="BF410" s="247">
        <f t="shared" si="652"/>
        <v>0</v>
      </c>
      <c r="BG410" s="247">
        <f t="shared" si="652"/>
        <v>0</v>
      </c>
      <c r="BH410" s="247">
        <f t="shared" si="652"/>
        <v>0</v>
      </c>
      <c r="BI410" s="247">
        <f t="shared" si="652"/>
        <v>0</v>
      </c>
      <c r="BJ410" s="247">
        <f t="shared" si="652"/>
        <v>0</v>
      </c>
      <c r="BK410" s="247">
        <f t="shared" si="652"/>
        <v>0</v>
      </c>
      <c r="BL410" s="221">
        <f t="shared" ref="BL410:BM410" si="655">+BL411+BL438+BL458</f>
        <v>0</v>
      </c>
      <c r="BM410" s="247">
        <f t="shared" si="655"/>
        <v>0</v>
      </c>
      <c r="BN410" s="221">
        <f t="shared" si="652"/>
        <v>0</v>
      </c>
      <c r="BO410" s="247">
        <f t="shared" si="652"/>
        <v>0</v>
      </c>
      <c r="BP410" s="247">
        <f t="shared" si="652"/>
        <v>0</v>
      </c>
      <c r="BQ410" s="247">
        <f t="shared" ref="BQ410:CV410" si="656">+BQ411+BQ438+BQ458</f>
        <v>0</v>
      </c>
      <c r="BR410" s="247">
        <f t="shared" si="656"/>
        <v>0</v>
      </c>
      <c r="BS410" s="247">
        <f t="shared" si="656"/>
        <v>0</v>
      </c>
      <c r="BT410" s="247">
        <f t="shared" si="656"/>
        <v>0</v>
      </c>
      <c r="BU410" s="247">
        <f t="shared" si="656"/>
        <v>0</v>
      </c>
      <c r="BV410" s="247">
        <f t="shared" si="656"/>
        <v>0</v>
      </c>
      <c r="BW410" s="850">
        <f t="shared" si="656"/>
        <v>64073864337.309998</v>
      </c>
      <c r="BX410" s="247">
        <f t="shared" si="656"/>
        <v>0</v>
      </c>
      <c r="BY410" s="247">
        <f t="shared" si="656"/>
        <v>0</v>
      </c>
      <c r="BZ410" s="247">
        <f t="shared" si="656"/>
        <v>0</v>
      </c>
      <c r="CA410" s="247">
        <f t="shared" si="656"/>
        <v>0</v>
      </c>
      <c r="CB410" s="247">
        <f t="shared" si="656"/>
        <v>0</v>
      </c>
      <c r="CC410" s="247">
        <f t="shared" si="656"/>
        <v>0</v>
      </c>
      <c r="CD410" s="247">
        <f t="shared" si="656"/>
        <v>0</v>
      </c>
      <c r="CE410" s="247">
        <f t="shared" si="656"/>
        <v>0</v>
      </c>
      <c r="CF410" s="247">
        <f t="shared" si="656"/>
        <v>0</v>
      </c>
      <c r="CG410" s="247">
        <f t="shared" si="656"/>
        <v>0</v>
      </c>
      <c r="CH410" s="247">
        <f t="shared" si="656"/>
        <v>41174583535</v>
      </c>
      <c r="CI410" s="247">
        <f t="shared" si="656"/>
        <v>1265371127.6900001</v>
      </c>
      <c r="CJ410" s="247">
        <f t="shared" si="656"/>
        <v>0</v>
      </c>
      <c r="CK410" s="247">
        <f t="shared" si="656"/>
        <v>0</v>
      </c>
      <c r="CL410" s="247">
        <f t="shared" si="656"/>
        <v>0</v>
      </c>
      <c r="CM410" s="247">
        <f t="shared" si="656"/>
        <v>0</v>
      </c>
      <c r="CN410" s="247">
        <f t="shared" si="656"/>
        <v>0</v>
      </c>
      <c r="CO410" s="247">
        <f t="shared" si="656"/>
        <v>0</v>
      </c>
      <c r="CP410" s="247">
        <f t="shared" si="656"/>
        <v>0</v>
      </c>
      <c r="CQ410" s="247">
        <f t="shared" si="656"/>
        <v>0</v>
      </c>
      <c r="CR410" s="247">
        <f t="shared" si="656"/>
        <v>0</v>
      </c>
      <c r="CS410" s="247">
        <f t="shared" si="656"/>
        <v>0</v>
      </c>
      <c r="CT410" s="247">
        <f t="shared" si="656"/>
        <v>0</v>
      </c>
      <c r="CU410" s="247">
        <f t="shared" si="656"/>
        <v>0</v>
      </c>
      <c r="CV410" s="247">
        <f t="shared" si="656"/>
        <v>0</v>
      </c>
      <c r="CW410" s="247">
        <f t="shared" ref="CW410:DD410" si="657">+CW411+CW438+CW458</f>
        <v>106513819000</v>
      </c>
      <c r="CX410" s="247">
        <f t="shared" si="657"/>
        <v>0</v>
      </c>
      <c r="CY410" s="247">
        <f t="shared" si="657"/>
        <v>0</v>
      </c>
      <c r="CZ410" s="247">
        <f t="shared" ref="CZ410" si="658">+CZ411+CZ438+CZ458</f>
        <v>0</v>
      </c>
      <c r="DA410" s="247">
        <f t="shared" si="657"/>
        <v>0</v>
      </c>
      <c r="DB410" s="247">
        <f t="shared" si="657"/>
        <v>0</v>
      </c>
      <c r="DC410" s="247">
        <f t="shared" si="657"/>
        <v>106513819000</v>
      </c>
      <c r="DD410" s="247">
        <f t="shared" si="657"/>
        <v>106513819000</v>
      </c>
      <c r="DE410" s="667"/>
      <c r="DF410" s="667"/>
      <c r="DG410" s="223"/>
      <c r="DH410" s="223"/>
      <c r="DI410" s="668">
        <f>+DI411+DI438+DI458</f>
        <v>0</v>
      </c>
      <c r="DJ410" s="247">
        <f t="shared" si="573"/>
        <v>106513819000</v>
      </c>
      <c r="DK410" s="247">
        <f>+DK411+DK438+DK458</f>
        <v>0</v>
      </c>
      <c r="DL410" s="247">
        <f t="shared" si="651"/>
        <v>0</v>
      </c>
      <c r="DM410" s="247">
        <f t="shared" si="651"/>
        <v>0</v>
      </c>
      <c r="DN410" s="247">
        <f t="shared" si="651"/>
        <v>0</v>
      </c>
      <c r="DO410" s="247">
        <f t="shared" ref="DO410:EN410" si="659">+DO411+DO438+DO458</f>
        <v>0</v>
      </c>
      <c r="DP410" s="247">
        <f t="shared" si="659"/>
        <v>0</v>
      </c>
      <c r="DQ410" s="247">
        <f t="shared" si="659"/>
        <v>0</v>
      </c>
      <c r="DR410" s="247">
        <f t="shared" si="659"/>
        <v>0</v>
      </c>
      <c r="DS410" s="247">
        <f t="shared" si="659"/>
        <v>0</v>
      </c>
      <c r="DT410" s="247">
        <f t="shared" si="659"/>
        <v>0</v>
      </c>
      <c r="DU410" s="247">
        <f t="shared" si="659"/>
        <v>0</v>
      </c>
      <c r="DV410" s="247">
        <f t="shared" si="659"/>
        <v>0</v>
      </c>
      <c r="DW410" s="247">
        <f t="shared" si="659"/>
        <v>76937507000</v>
      </c>
      <c r="DX410" s="247">
        <f t="shared" si="659"/>
        <v>0</v>
      </c>
      <c r="DY410" s="247">
        <f t="shared" si="659"/>
        <v>0</v>
      </c>
      <c r="DZ410" s="247">
        <f t="shared" si="659"/>
        <v>0</v>
      </c>
      <c r="EA410" s="247">
        <f t="shared" si="659"/>
        <v>0</v>
      </c>
      <c r="EB410" s="247">
        <f t="shared" si="659"/>
        <v>0</v>
      </c>
      <c r="EC410" s="247">
        <f t="shared" si="659"/>
        <v>0</v>
      </c>
      <c r="ED410" s="247">
        <f t="shared" si="659"/>
        <v>0</v>
      </c>
      <c r="EE410" s="247">
        <f t="shared" si="659"/>
        <v>0</v>
      </c>
      <c r="EF410" s="247">
        <f t="shared" si="659"/>
        <v>0</v>
      </c>
      <c r="EG410" s="247">
        <f t="shared" si="659"/>
        <v>0</v>
      </c>
      <c r="EH410" s="247">
        <f t="shared" si="659"/>
        <v>0</v>
      </c>
      <c r="EI410" s="247">
        <f t="shared" si="659"/>
        <v>0</v>
      </c>
      <c r="EJ410" s="247">
        <f t="shared" si="659"/>
        <v>0</v>
      </c>
      <c r="EK410" s="247">
        <f t="shared" si="659"/>
        <v>0</v>
      </c>
      <c r="EL410" s="247">
        <f t="shared" si="659"/>
        <v>0</v>
      </c>
      <c r="EM410" s="247">
        <f t="shared" si="659"/>
        <v>76937507000</v>
      </c>
      <c r="EN410" s="247">
        <f t="shared" si="659"/>
        <v>-29566312000</v>
      </c>
    </row>
    <row r="411" spans="1:144" ht="24.75" hidden="1" customHeight="1">
      <c r="A411" s="249" t="s">
        <v>221</v>
      </c>
      <c r="B411" s="250" t="s">
        <v>901</v>
      </c>
      <c r="C411" s="250" t="s">
        <v>903</v>
      </c>
      <c r="D411" s="251"/>
      <c r="E411" s="252"/>
      <c r="F411" s="178"/>
      <c r="G411" s="253"/>
      <c r="H411" s="254"/>
      <c r="I411" s="254"/>
      <c r="J411" s="255"/>
      <c r="K411" s="254"/>
      <c r="L411" s="255" t="s">
        <v>904</v>
      </c>
      <c r="M411" s="254"/>
      <c r="N411" s="255"/>
      <c r="O411" s="255"/>
      <c r="P411" s="255"/>
      <c r="Q411" s="255"/>
      <c r="R411" s="255"/>
      <c r="S411" s="255"/>
      <c r="T411" s="255"/>
      <c r="U411" s="329"/>
      <c r="V411" s="255"/>
      <c r="W411" s="256"/>
      <c r="X411" s="257"/>
      <c r="Y411" s="257"/>
      <c r="Z411" s="258">
        <f>+Z412</f>
        <v>0</v>
      </c>
      <c r="AA411" s="258">
        <f t="shared" ref="AA411:CX411" si="660">+AA412</f>
        <v>0</v>
      </c>
      <c r="AB411" s="258">
        <f t="shared" si="660"/>
        <v>0</v>
      </c>
      <c r="AC411" s="258">
        <f t="shared" si="660"/>
        <v>0</v>
      </c>
      <c r="AD411" s="258">
        <f t="shared" si="660"/>
        <v>0</v>
      </c>
      <c r="AE411" s="259"/>
      <c r="AF411" s="258">
        <f t="shared" si="660"/>
        <v>0</v>
      </c>
      <c r="AG411" s="258">
        <f t="shared" si="660"/>
        <v>0</v>
      </c>
      <c r="AH411" s="258">
        <f t="shared" si="660"/>
        <v>0</v>
      </c>
      <c r="AI411" s="258">
        <f t="shared" si="660"/>
        <v>0</v>
      </c>
      <c r="AJ411" s="258">
        <f t="shared" si="660"/>
        <v>0</v>
      </c>
      <c r="AK411" s="258">
        <f t="shared" si="660"/>
        <v>0</v>
      </c>
      <c r="AL411" s="258">
        <f t="shared" si="660"/>
        <v>0</v>
      </c>
      <c r="AM411" s="258">
        <f t="shared" si="660"/>
        <v>0</v>
      </c>
      <c r="AN411" s="258">
        <f t="shared" si="660"/>
        <v>0</v>
      </c>
      <c r="AO411" s="258">
        <f t="shared" si="660"/>
        <v>0</v>
      </c>
      <c r="AP411" s="258">
        <f t="shared" si="660"/>
        <v>0</v>
      </c>
      <c r="AQ411" s="258">
        <f t="shared" si="660"/>
        <v>0</v>
      </c>
      <c r="AR411" s="258">
        <f t="shared" si="660"/>
        <v>0</v>
      </c>
      <c r="AS411" s="258">
        <f t="shared" si="660"/>
        <v>0</v>
      </c>
      <c r="AT411" s="258">
        <f t="shared" si="660"/>
        <v>0</v>
      </c>
      <c r="AU411" s="258">
        <f t="shared" si="660"/>
        <v>0</v>
      </c>
      <c r="AV411" s="258">
        <f t="shared" si="660"/>
        <v>0</v>
      </c>
      <c r="AW411" s="258"/>
      <c r="AX411" s="186">
        <f t="shared" si="660"/>
        <v>0</v>
      </c>
      <c r="AY411" s="186">
        <f t="shared" si="660"/>
        <v>0</v>
      </c>
      <c r="AZ411" s="258">
        <f t="shared" si="660"/>
        <v>0</v>
      </c>
      <c r="BA411" s="258">
        <f t="shared" si="660"/>
        <v>0</v>
      </c>
      <c r="BB411" s="258">
        <f t="shared" si="660"/>
        <v>0</v>
      </c>
      <c r="BC411" s="258">
        <f t="shared" si="660"/>
        <v>0</v>
      </c>
      <c r="BD411" s="258">
        <f t="shared" si="660"/>
        <v>0</v>
      </c>
      <c r="BE411" s="258">
        <f t="shared" si="660"/>
        <v>0</v>
      </c>
      <c r="BF411" s="258">
        <f t="shared" si="660"/>
        <v>0</v>
      </c>
      <c r="BG411" s="258">
        <f t="shared" si="660"/>
        <v>0</v>
      </c>
      <c r="BH411" s="258">
        <f t="shared" si="660"/>
        <v>0</v>
      </c>
      <c r="BI411" s="258">
        <f t="shared" si="660"/>
        <v>0</v>
      </c>
      <c r="BJ411" s="258">
        <f t="shared" si="660"/>
        <v>0</v>
      </c>
      <c r="BK411" s="258">
        <f t="shared" si="660"/>
        <v>0</v>
      </c>
      <c r="BL411" s="185">
        <f t="shared" si="660"/>
        <v>0</v>
      </c>
      <c r="BM411" s="258">
        <f t="shared" si="660"/>
        <v>0</v>
      </c>
      <c r="BN411" s="185">
        <f t="shared" si="660"/>
        <v>0</v>
      </c>
      <c r="BO411" s="258">
        <f t="shared" si="660"/>
        <v>0</v>
      </c>
      <c r="BP411" s="258">
        <f t="shared" si="660"/>
        <v>0</v>
      </c>
      <c r="BQ411" s="258">
        <f t="shared" si="660"/>
        <v>0</v>
      </c>
      <c r="BR411" s="258">
        <f t="shared" si="660"/>
        <v>0</v>
      </c>
      <c r="BS411" s="258">
        <f t="shared" si="660"/>
        <v>0</v>
      </c>
      <c r="BT411" s="258">
        <f t="shared" si="660"/>
        <v>0</v>
      </c>
      <c r="BU411" s="258">
        <f t="shared" si="660"/>
        <v>0</v>
      </c>
      <c r="BV411" s="258">
        <f t="shared" si="660"/>
        <v>0</v>
      </c>
      <c r="BW411" s="851">
        <f t="shared" si="660"/>
        <v>26714597248.309998</v>
      </c>
      <c r="BX411" s="258">
        <f t="shared" si="660"/>
        <v>0</v>
      </c>
      <c r="BY411" s="258">
        <f t="shared" si="660"/>
        <v>0</v>
      </c>
      <c r="BZ411" s="258">
        <f t="shared" si="660"/>
        <v>0</v>
      </c>
      <c r="CA411" s="258">
        <f t="shared" si="660"/>
        <v>0</v>
      </c>
      <c r="CB411" s="258">
        <f t="shared" si="660"/>
        <v>0</v>
      </c>
      <c r="CC411" s="258">
        <f t="shared" si="660"/>
        <v>0</v>
      </c>
      <c r="CD411" s="258">
        <f t="shared" si="660"/>
        <v>0</v>
      </c>
      <c r="CE411" s="258">
        <f t="shared" si="660"/>
        <v>0</v>
      </c>
      <c r="CF411" s="258">
        <f t="shared" si="660"/>
        <v>0</v>
      </c>
      <c r="CG411" s="258">
        <f t="shared" si="660"/>
        <v>0</v>
      </c>
      <c r="CH411" s="258">
        <f t="shared" si="660"/>
        <v>22212622316</v>
      </c>
      <c r="CI411" s="258">
        <f t="shared" si="660"/>
        <v>666575435.69000006</v>
      </c>
      <c r="CJ411" s="258">
        <f>+CJ412</f>
        <v>0</v>
      </c>
      <c r="CK411" s="258">
        <f t="shared" si="660"/>
        <v>0</v>
      </c>
      <c r="CL411" s="258">
        <f t="shared" si="660"/>
        <v>0</v>
      </c>
      <c r="CM411" s="258">
        <f t="shared" si="660"/>
        <v>0</v>
      </c>
      <c r="CN411" s="258">
        <f t="shared" si="660"/>
        <v>0</v>
      </c>
      <c r="CO411" s="258">
        <f t="shared" si="660"/>
        <v>0</v>
      </c>
      <c r="CP411" s="258">
        <f t="shared" si="660"/>
        <v>0</v>
      </c>
      <c r="CQ411" s="258">
        <f t="shared" si="660"/>
        <v>0</v>
      </c>
      <c r="CR411" s="258">
        <f t="shared" si="660"/>
        <v>0</v>
      </c>
      <c r="CS411" s="258">
        <f t="shared" si="660"/>
        <v>0</v>
      </c>
      <c r="CT411" s="258">
        <f t="shared" si="660"/>
        <v>0</v>
      </c>
      <c r="CU411" s="258">
        <f t="shared" si="660"/>
        <v>0</v>
      </c>
      <c r="CV411" s="258">
        <f t="shared" si="660"/>
        <v>0</v>
      </c>
      <c r="CW411" s="258">
        <f>+CW412</f>
        <v>49593795000</v>
      </c>
      <c r="CX411" s="258">
        <f t="shared" si="660"/>
        <v>0</v>
      </c>
      <c r="CY411" s="258">
        <f t="shared" ref="CY411:EN411" si="661">+CY412</f>
        <v>0</v>
      </c>
      <c r="CZ411" s="258">
        <f t="shared" si="661"/>
        <v>0</v>
      </c>
      <c r="DA411" s="258">
        <f t="shared" si="661"/>
        <v>0</v>
      </c>
      <c r="DB411" s="258">
        <f t="shared" si="661"/>
        <v>0</v>
      </c>
      <c r="DC411" s="258">
        <f t="shared" si="661"/>
        <v>49593795000</v>
      </c>
      <c r="DD411" s="258">
        <f t="shared" si="661"/>
        <v>49593795000</v>
      </c>
      <c r="DE411" s="187"/>
      <c r="DF411" s="187"/>
      <c r="DG411" s="223"/>
      <c r="DH411" s="166"/>
      <c r="DI411" s="235"/>
      <c r="DJ411" s="258">
        <f t="shared" si="573"/>
        <v>49593795000</v>
      </c>
      <c r="DK411" s="258">
        <f t="shared" si="661"/>
        <v>0</v>
      </c>
      <c r="DL411" s="258">
        <f t="shared" si="651"/>
        <v>0</v>
      </c>
      <c r="DM411" s="258">
        <f t="shared" si="651"/>
        <v>0</v>
      </c>
      <c r="DN411" s="258">
        <f t="shared" si="651"/>
        <v>0</v>
      </c>
      <c r="DO411" s="258">
        <f t="shared" si="661"/>
        <v>0</v>
      </c>
      <c r="DP411" s="258">
        <f t="shared" si="661"/>
        <v>0</v>
      </c>
      <c r="DQ411" s="258">
        <f t="shared" si="661"/>
        <v>0</v>
      </c>
      <c r="DR411" s="258">
        <f t="shared" si="661"/>
        <v>0</v>
      </c>
      <c r="DS411" s="258">
        <f t="shared" si="661"/>
        <v>0</v>
      </c>
      <c r="DT411" s="258">
        <f t="shared" si="661"/>
        <v>0</v>
      </c>
      <c r="DU411" s="258">
        <f t="shared" si="661"/>
        <v>0</v>
      </c>
      <c r="DV411" s="258">
        <f t="shared" si="661"/>
        <v>0</v>
      </c>
      <c r="DW411" s="258">
        <f t="shared" si="661"/>
        <v>20027483000</v>
      </c>
      <c r="DX411" s="258">
        <f t="shared" si="661"/>
        <v>0</v>
      </c>
      <c r="DY411" s="258">
        <f t="shared" si="661"/>
        <v>0</v>
      </c>
      <c r="DZ411" s="258">
        <f t="shared" si="661"/>
        <v>0</v>
      </c>
      <c r="EA411" s="258">
        <f t="shared" si="661"/>
        <v>0</v>
      </c>
      <c r="EB411" s="258">
        <f t="shared" si="661"/>
        <v>0</v>
      </c>
      <c r="EC411" s="258">
        <f t="shared" si="661"/>
        <v>0</v>
      </c>
      <c r="ED411" s="258">
        <f t="shared" si="661"/>
        <v>0</v>
      </c>
      <c r="EE411" s="258">
        <f t="shared" si="661"/>
        <v>0</v>
      </c>
      <c r="EF411" s="258">
        <f t="shared" si="661"/>
        <v>0</v>
      </c>
      <c r="EG411" s="258">
        <f t="shared" si="661"/>
        <v>0</v>
      </c>
      <c r="EH411" s="258">
        <f t="shared" si="661"/>
        <v>0</v>
      </c>
      <c r="EI411" s="258">
        <f t="shared" si="661"/>
        <v>0</v>
      </c>
      <c r="EJ411" s="258">
        <f t="shared" si="661"/>
        <v>0</v>
      </c>
      <c r="EK411" s="258">
        <f t="shared" si="661"/>
        <v>0</v>
      </c>
      <c r="EL411" s="258">
        <f t="shared" si="661"/>
        <v>0</v>
      </c>
      <c r="EM411" s="258">
        <f t="shared" si="661"/>
        <v>20027483000</v>
      </c>
      <c r="EN411" s="258">
        <f t="shared" si="661"/>
        <v>-29566312000</v>
      </c>
    </row>
    <row r="412" spans="1:144" s="275" customFormat="1" ht="24.75" hidden="1" customHeight="1">
      <c r="A412" s="260" t="s">
        <v>221</v>
      </c>
      <c r="B412" s="261" t="s">
        <v>901</v>
      </c>
      <c r="C412" s="262" t="s">
        <v>905</v>
      </c>
      <c r="D412" s="263"/>
      <c r="E412" s="264"/>
      <c r="F412" s="240"/>
      <c r="G412" s="265"/>
      <c r="H412" s="266"/>
      <c r="I412" s="266"/>
      <c r="J412" s="269"/>
      <c r="K412" s="266"/>
      <c r="L412" s="269" t="s">
        <v>906</v>
      </c>
      <c r="M412" s="266"/>
      <c r="N412" s="269"/>
      <c r="O412" s="269"/>
      <c r="P412" s="269"/>
      <c r="Q412" s="269"/>
      <c r="R412" s="269"/>
      <c r="S412" s="269"/>
      <c r="T412" s="269"/>
      <c r="U412" s="283"/>
      <c r="V412" s="268"/>
      <c r="W412" s="269"/>
      <c r="X412" s="270"/>
      <c r="Y412" s="270"/>
      <c r="Z412" s="271">
        <f>+Z413+Z417</f>
        <v>0</v>
      </c>
      <c r="AA412" s="271">
        <f t="shared" ref="AA412:CX412" si="662">+AA413+AA417</f>
        <v>0</v>
      </c>
      <c r="AB412" s="271">
        <f t="shared" si="662"/>
        <v>0</v>
      </c>
      <c r="AC412" s="271">
        <f t="shared" si="662"/>
        <v>0</v>
      </c>
      <c r="AD412" s="271">
        <f t="shared" si="662"/>
        <v>0</v>
      </c>
      <c r="AE412" s="336"/>
      <c r="AF412" s="271">
        <f t="shared" si="662"/>
        <v>0</v>
      </c>
      <c r="AG412" s="271">
        <f t="shared" si="662"/>
        <v>0</v>
      </c>
      <c r="AH412" s="271">
        <f t="shared" si="662"/>
        <v>0</v>
      </c>
      <c r="AI412" s="271">
        <f t="shared" si="662"/>
        <v>0</v>
      </c>
      <c r="AJ412" s="271">
        <f t="shared" si="662"/>
        <v>0</v>
      </c>
      <c r="AK412" s="271">
        <f t="shared" si="662"/>
        <v>0</v>
      </c>
      <c r="AL412" s="271">
        <f t="shared" si="662"/>
        <v>0</v>
      </c>
      <c r="AM412" s="271">
        <f t="shared" si="662"/>
        <v>0</v>
      </c>
      <c r="AN412" s="271">
        <f t="shared" si="662"/>
        <v>0</v>
      </c>
      <c r="AO412" s="271">
        <f t="shared" si="662"/>
        <v>0</v>
      </c>
      <c r="AP412" s="271">
        <f t="shared" si="662"/>
        <v>0</v>
      </c>
      <c r="AQ412" s="271">
        <f t="shared" si="662"/>
        <v>0</v>
      </c>
      <c r="AR412" s="271">
        <f t="shared" si="662"/>
        <v>0</v>
      </c>
      <c r="AS412" s="271">
        <f t="shared" si="662"/>
        <v>0</v>
      </c>
      <c r="AT412" s="271">
        <f t="shared" si="662"/>
        <v>0</v>
      </c>
      <c r="AU412" s="271">
        <f t="shared" si="662"/>
        <v>0</v>
      </c>
      <c r="AV412" s="271">
        <f t="shared" si="662"/>
        <v>0</v>
      </c>
      <c r="AW412" s="271"/>
      <c r="AX412" s="220">
        <f t="shared" ref="AX412" si="663">+AX413+AX417</f>
        <v>0</v>
      </c>
      <c r="AY412" s="220">
        <f t="shared" ref="AY412" si="664">+AY413+AY417</f>
        <v>0</v>
      </c>
      <c r="AZ412" s="271">
        <f t="shared" si="662"/>
        <v>0</v>
      </c>
      <c r="BA412" s="271">
        <f t="shared" si="662"/>
        <v>0</v>
      </c>
      <c r="BB412" s="271">
        <f t="shared" si="662"/>
        <v>0</v>
      </c>
      <c r="BC412" s="271">
        <f t="shared" si="662"/>
        <v>0</v>
      </c>
      <c r="BD412" s="271">
        <f t="shared" si="662"/>
        <v>0</v>
      </c>
      <c r="BE412" s="271">
        <f t="shared" si="662"/>
        <v>0</v>
      </c>
      <c r="BF412" s="271">
        <f t="shared" si="662"/>
        <v>0</v>
      </c>
      <c r="BG412" s="271">
        <f t="shared" si="662"/>
        <v>0</v>
      </c>
      <c r="BH412" s="271">
        <f t="shared" si="662"/>
        <v>0</v>
      </c>
      <c r="BI412" s="271">
        <f t="shared" si="662"/>
        <v>0</v>
      </c>
      <c r="BJ412" s="271">
        <f t="shared" si="662"/>
        <v>0</v>
      </c>
      <c r="BK412" s="271">
        <f t="shared" si="662"/>
        <v>0</v>
      </c>
      <c r="BL412" s="221">
        <f t="shared" ref="BL412:BM412" si="665">+BL413+BL417</f>
        <v>0</v>
      </c>
      <c r="BM412" s="271">
        <f t="shared" si="665"/>
        <v>0</v>
      </c>
      <c r="BN412" s="221">
        <f t="shared" si="662"/>
        <v>0</v>
      </c>
      <c r="BO412" s="271">
        <f t="shared" si="662"/>
        <v>0</v>
      </c>
      <c r="BP412" s="271">
        <f t="shared" si="662"/>
        <v>0</v>
      </c>
      <c r="BQ412" s="271">
        <f t="shared" si="662"/>
        <v>0</v>
      </c>
      <c r="BR412" s="271">
        <f t="shared" si="662"/>
        <v>0</v>
      </c>
      <c r="BS412" s="271">
        <f t="shared" si="662"/>
        <v>0</v>
      </c>
      <c r="BT412" s="271">
        <f t="shared" si="662"/>
        <v>0</v>
      </c>
      <c r="BU412" s="271">
        <f t="shared" si="662"/>
        <v>0</v>
      </c>
      <c r="BV412" s="271">
        <f t="shared" si="662"/>
        <v>0</v>
      </c>
      <c r="BW412" s="852">
        <f>+BW413+BW417</f>
        <v>26714597248.309998</v>
      </c>
      <c r="BX412" s="271">
        <f t="shared" si="662"/>
        <v>0</v>
      </c>
      <c r="BY412" s="271">
        <f t="shared" si="662"/>
        <v>0</v>
      </c>
      <c r="BZ412" s="271">
        <f t="shared" si="662"/>
        <v>0</v>
      </c>
      <c r="CA412" s="271">
        <f t="shared" si="662"/>
        <v>0</v>
      </c>
      <c r="CB412" s="271">
        <f>+CB413+CB417</f>
        <v>0</v>
      </c>
      <c r="CC412" s="271">
        <f t="shared" si="662"/>
        <v>0</v>
      </c>
      <c r="CD412" s="271">
        <f>+CD413+CD417</f>
        <v>0</v>
      </c>
      <c r="CE412" s="271">
        <f>+CE413+CE417</f>
        <v>0</v>
      </c>
      <c r="CF412" s="271">
        <f>+CF413+CF417</f>
        <v>0</v>
      </c>
      <c r="CG412" s="271">
        <f>+CG413+CG417</f>
        <v>0</v>
      </c>
      <c r="CH412" s="271">
        <f t="shared" si="662"/>
        <v>22212622316</v>
      </c>
      <c r="CI412" s="271">
        <f t="shared" si="662"/>
        <v>666575435.69000006</v>
      </c>
      <c r="CJ412" s="271">
        <f>+CJ413+CJ417</f>
        <v>0</v>
      </c>
      <c r="CK412" s="271">
        <f t="shared" si="662"/>
        <v>0</v>
      </c>
      <c r="CL412" s="271">
        <f t="shared" si="662"/>
        <v>0</v>
      </c>
      <c r="CM412" s="271">
        <f t="shared" si="662"/>
        <v>0</v>
      </c>
      <c r="CN412" s="271">
        <f t="shared" si="662"/>
        <v>0</v>
      </c>
      <c r="CO412" s="271">
        <f t="shared" ref="CO412:CP412" si="666">+CO413+CO417</f>
        <v>0</v>
      </c>
      <c r="CP412" s="271">
        <f t="shared" si="666"/>
        <v>0</v>
      </c>
      <c r="CQ412" s="271">
        <f t="shared" si="662"/>
        <v>0</v>
      </c>
      <c r="CR412" s="271">
        <f t="shared" si="662"/>
        <v>0</v>
      </c>
      <c r="CS412" s="271">
        <f t="shared" si="662"/>
        <v>0</v>
      </c>
      <c r="CT412" s="271">
        <f t="shared" si="662"/>
        <v>0</v>
      </c>
      <c r="CU412" s="272">
        <f t="shared" si="662"/>
        <v>0</v>
      </c>
      <c r="CV412" s="272">
        <f t="shared" si="662"/>
        <v>0</v>
      </c>
      <c r="CW412" s="271">
        <f>+CW413+CW417</f>
        <v>49593795000</v>
      </c>
      <c r="CX412" s="271">
        <f t="shared" si="662"/>
        <v>0</v>
      </c>
      <c r="CY412" s="271">
        <f t="shared" ref="CY412:EN412" si="667">+CY413+CY417</f>
        <v>0</v>
      </c>
      <c r="CZ412" s="271">
        <f>+CZ413+CZ417</f>
        <v>0</v>
      </c>
      <c r="DA412" s="271">
        <f>+DA413+DA417</f>
        <v>0</v>
      </c>
      <c r="DB412" s="271">
        <f t="shared" si="667"/>
        <v>0</v>
      </c>
      <c r="DC412" s="271">
        <f t="shared" si="667"/>
        <v>49593795000</v>
      </c>
      <c r="DD412" s="271">
        <f t="shared" si="667"/>
        <v>49593795000</v>
      </c>
      <c r="DE412" s="273"/>
      <c r="DF412" s="273"/>
      <c r="DG412" s="223">
        <v>42582320000</v>
      </c>
      <c r="DH412" s="166">
        <f>+DG412-DD412</f>
        <v>-7011475000</v>
      </c>
      <c r="DI412" s="274"/>
      <c r="DJ412" s="271">
        <f t="shared" ref="DJ412:DJ443" si="668">+BW412+BX412+BY412+BZ412+CA412+CB412+CC412+CD412+CE412+CF412+CG412+CH412+CI412</f>
        <v>49593795000</v>
      </c>
      <c r="DK412" s="271">
        <f t="shared" si="667"/>
        <v>0</v>
      </c>
      <c r="DL412" s="271">
        <f t="shared" si="651"/>
        <v>0</v>
      </c>
      <c r="DM412" s="271">
        <f t="shared" si="651"/>
        <v>0</v>
      </c>
      <c r="DN412" s="271">
        <f t="shared" si="651"/>
        <v>0</v>
      </c>
      <c r="DO412" s="271">
        <f t="shared" si="667"/>
        <v>0</v>
      </c>
      <c r="DP412" s="271">
        <f t="shared" si="667"/>
        <v>0</v>
      </c>
      <c r="DQ412" s="271">
        <f t="shared" si="667"/>
        <v>0</v>
      </c>
      <c r="DR412" s="271">
        <f t="shared" si="667"/>
        <v>0</v>
      </c>
      <c r="DS412" s="271">
        <f t="shared" si="667"/>
        <v>0</v>
      </c>
      <c r="DT412" s="271">
        <f t="shared" si="667"/>
        <v>0</v>
      </c>
      <c r="DU412" s="271">
        <f t="shared" si="667"/>
        <v>0</v>
      </c>
      <c r="DV412" s="271">
        <f t="shared" si="667"/>
        <v>0</v>
      </c>
      <c r="DW412" s="271">
        <f t="shared" si="667"/>
        <v>20027483000</v>
      </c>
      <c r="DX412" s="271">
        <f t="shared" si="667"/>
        <v>0</v>
      </c>
      <c r="DY412" s="271">
        <f t="shared" si="667"/>
        <v>0</v>
      </c>
      <c r="DZ412" s="271">
        <f t="shared" si="667"/>
        <v>0</v>
      </c>
      <c r="EA412" s="271">
        <f t="shared" si="667"/>
        <v>0</v>
      </c>
      <c r="EB412" s="271">
        <f t="shared" si="667"/>
        <v>0</v>
      </c>
      <c r="EC412" s="271">
        <f t="shared" si="667"/>
        <v>0</v>
      </c>
      <c r="ED412" s="271">
        <f t="shared" si="667"/>
        <v>0</v>
      </c>
      <c r="EE412" s="271">
        <f t="shared" si="667"/>
        <v>0</v>
      </c>
      <c r="EF412" s="271">
        <f t="shared" si="667"/>
        <v>0</v>
      </c>
      <c r="EG412" s="271">
        <f t="shared" si="667"/>
        <v>0</v>
      </c>
      <c r="EH412" s="271">
        <f t="shared" si="667"/>
        <v>0</v>
      </c>
      <c r="EI412" s="271">
        <f t="shared" si="667"/>
        <v>0</v>
      </c>
      <c r="EJ412" s="271">
        <f t="shared" si="667"/>
        <v>0</v>
      </c>
      <c r="EK412" s="271">
        <f t="shared" si="667"/>
        <v>0</v>
      </c>
      <c r="EL412" s="271">
        <f t="shared" si="667"/>
        <v>0</v>
      </c>
      <c r="EM412" s="271">
        <f t="shared" si="667"/>
        <v>20027483000</v>
      </c>
      <c r="EN412" s="271">
        <f t="shared" si="667"/>
        <v>-29566312000</v>
      </c>
    </row>
    <row r="413" spans="1:144" ht="24.75" hidden="1" customHeight="1">
      <c r="A413" s="276" t="s">
        <v>221</v>
      </c>
      <c r="B413" s="277" t="s">
        <v>901</v>
      </c>
      <c r="C413" s="277" t="s">
        <v>905</v>
      </c>
      <c r="D413" s="278" t="s">
        <v>851</v>
      </c>
      <c r="E413" s="279"/>
      <c r="F413" s="240"/>
      <c r="G413" s="280"/>
      <c r="H413" s="281"/>
      <c r="I413" s="281"/>
      <c r="J413" s="282"/>
      <c r="K413" s="281"/>
      <c r="L413" s="282" t="s">
        <v>852</v>
      </c>
      <c r="M413" s="281"/>
      <c r="N413" s="282"/>
      <c r="O413" s="282"/>
      <c r="P413" s="282"/>
      <c r="Q413" s="282"/>
      <c r="R413" s="282"/>
      <c r="S413" s="282"/>
      <c r="T413" s="282"/>
      <c r="U413" s="283"/>
      <c r="V413" s="284"/>
      <c r="W413" s="285"/>
      <c r="X413" s="286"/>
      <c r="Y413" s="286"/>
      <c r="Z413" s="284">
        <f>+Z414</f>
        <v>0</v>
      </c>
      <c r="AA413" s="284">
        <f t="shared" ref="AA413:DB414" si="669">+AA414</f>
        <v>0</v>
      </c>
      <c r="AB413" s="284">
        <f t="shared" si="669"/>
        <v>0</v>
      </c>
      <c r="AC413" s="284">
        <f t="shared" si="669"/>
        <v>0</v>
      </c>
      <c r="AD413" s="284">
        <f t="shared" si="669"/>
        <v>0</v>
      </c>
      <c r="AE413" s="287"/>
      <c r="AF413" s="284">
        <f t="shared" si="669"/>
        <v>0</v>
      </c>
      <c r="AG413" s="284">
        <f t="shared" si="669"/>
        <v>0</v>
      </c>
      <c r="AH413" s="284">
        <f t="shared" si="669"/>
        <v>0</v>
      </c>
      <c r="AI413" s="284">
        <f t="shared" si="669"/>
        <v>0</v>
      </c>
      <c r="AJ413" s="284">
        <f t="shared" si="669"/>
        <v>0</v>
      </c>
      <c r="AK413" s="284">
        <f t="shared" si="669"/>
        <v>0</v>
      </c>
      <c r="AL413" s="284">
        <f t="shared" si="669"/>
        <v>0</v>
      </c>
      <c r="AM413" s="284">
        <f t="shared" si="669"/>
        <v>0</v>
      </c>
      <c r="AN413" s="284">
        <f t="shared" si="669"/>
        <v>0</v>
      </c>
      <c r="AO413" s="284">
        <f t="shared" si="669"/>
        <v>0</v>
      </c>
      <c r="AP413" s="284">
        <f t="shared" si="669"/>
        <v>0</v>
      </c>
      <c r="AQ413" s="284">
        <f t="shared" si="669"/>
        <v>0</v>
      </c>
      <c r="AR413" s="284">
        <f t="shared" si="669"/>
        <v>0</v>
      </c>
      <c r="AS413" s="284">
        <f t="shared" si="669"/>
        <v>0</v>
      </c>
      <c r="AT413" s="284">
        <f t="shared" si="669"/>
        <v>0</v>
      </c>
      <c r="AU413" s="284">
        <f t="shared" si="669"/>
        <v>0</v>
      </c>
      <c r="AV413" s="284">
        <f t="shared" si="669"/>
        <v>0</v>
      </c>
      <c r="AW413" s="284"/>
      <c r="AX413" s="220">
        <f t="shared" si="669"/>
        <v>0</v>
      </c>
      <c r="AY413" s="220">
        <f t="shared" si="669"/>
        <v>0</v>
      </c>
      <c r="AZ413" s="284">
        <f t="shared" si="669"/>
        <v>0</v>
      </c>
      <c r="BA413" s="284">
        <f t="shared" si="669"/>
        <v>0</v>
      </c>
      <c r="BB413" s="284">
        <f>+BB414</f>
        <v>0</v>
      </c>
      <c r="BC413" s="284">
        <f>+BC414</f>
        <v>0</v>
      </c>
      <c r="BD413" s="284">
        <f t="shared" si="669"/>
        <v>0</v>
      </c>
      <c r="BE413" s="284">
        <f>+BE414</f>
        <v>0</v>
      </c>
      <c r="BF413" s="284">
        <f t="shared" si="669"/>
        <v>0</v>
      </c>
      <c r="BG413" s="284">
        <f t="shared" si="669"/>
        <v>0</v>
      </c>
      <c r="BH413" s="284">
        <f t="shared" si="669"/>
        <v>0</v>
      </c>
      <c r="BI413" s="284">
        <f t="shared" si="669"/>
        <v>0</v>
      </c>
      <c r="BJ413" s="284">
        <f t="shared" si="669"/>
        <v>0</v>
      </c>
      <c r="BK413" s="284">
        <f t="shared" si="669"/>
        <v>0</v>
      </c>
      <c r="BL413" s="221"/>
      <c r="BM413" s="284">
        <f t="shared" si="669"/>
        <v>0</v>
      </c>
      <c r="BN413" s="221">
        <f t="shared" si="669"/>
        <v>0</v>
      </c>
      <c r="BO413" s="284">
        <f t="shared" si="669"/>
        <v>0</v>
      </c>
      <c r="BP413" s="284">
        <f t="shared" si="669"/>
        <v>0</v>
      </c>
      <c r="BQ413" s="284">
        <f t="shared" si="669"/>
        <v>0</v>
      </c>
      <c r="BR413" s="284">
        <f>+BR414</f>
        <v>0</v>
      </c>
      <c r="BS413" s="284">
        <f>+BS414</f>
        <v>0</v>
      </c>
      <c r="BT413" s="284">
        <f>+BT414</f>
        <v>0</v>
      </c>
      <c r="BU413" s="284">
        <f t="shared" si="669"/>
        <v>0</v>
      </c>
      <c r="BV413" s="284">
        <f t="shared" si="669"/>
        <v>0</v>
      </c>
      <c r="BW413" s="853">
        <f t="shared" si="669"/>
        <v>10990251000</v>
      </c>
      <c r="BX413" s="284">
        <f t="shared" si="669"/>
        <v>0</v>
      </c>
      <c r="BY413" s="284">
        <f t="shared" si="669"/>
        <v>0</v>
      </c>
      <c r="BZ413" s="284">
        <f t="shared" si="669"/>
        <v>0</v>
      </c>
      <c r="CA413" s="284">
        <f t="shared" si="669"/>
        <v>0</v>
      </c>
      <c r="CB413" s="284">
        <f t="shared" si="669"/>
        <v>0</v>
      </c>
      <c r="CC413" s="284">
        <f t="shared" si="669"/>
        <v>0</v>
      </c>
      <c r="CD413" s="284">
        <f t="shared" si="669"/>
        <v>0</v>
      </c>
      <c r="CE413" s="284">
        <f t="shared" si="669"/>
        <v>0</v>
      </c>
      <c r="CF413" s="284">
        <f t="shared" si="669"/>
        <v>0</v>
      </c>
      <c r="CG413" s="284">
        <f t="shared" si="669"/>
        <v>0</v>
      </c>
      <c r="CH413" s="284">
        <f t="shared" si="669"/>
        <v>7391400000</v>
      </c>
      <c r="CI413" s="284">
        <f t="shared" si="669"/>
        <v>221742000</v>
      </c>
      <c r="CJ413" s="284">
        <f>+CJ414</f>
        <v>0</v>
      </c>
      <c r="CK413" s="284">
        <f t="shared" si="669"/>
        <v>0</v>
      </c>
      <c r="CL413" s="284">
        <f t="shared" si="669"/>
        <v>0</v>
      </c>
      <c r="CM413" s="284">
        <f t="shared" si="669"/>
        <v>0</v>
      </c>
      <c r="CN413" s="284">
        <f t="shared" si="669"/>
        <v>0</v>
      </c>
      <c r="CO413" s="284">
        <f t="shared" si="669"/>
        <v>0</v>
      </c>
      <c r="CP413" s="284">
        <f t="shared" si="669"/>
        <v>0</v>
      </c>
      <c r="CQ413" s="284">
        <f t="shared" si="669"/>
        <v>0</v>
      </c>
      <c r="CR413" s="284">
        <f t="shared" si="669"/>
        <v>0</v>
      </c>
      <c r="CS413" s="284">
        <f t="shared" si="669"/>
        <v>0</v>
      </c>
      <c r="CT413" s="284">
        <f>+CT414</f>
        <v>0</v>
      </c>
      <c r="CU413" s="284">
        <f t="shared" si="669"/>
        <v>0</v>
      </c>
      <c r="CV413" s="284">
        <f t="shared" si="669"/>
        <v>0</v>
      </c>
      <c r="CW413" s="284">
        <f>+CW414</f>
        <v>18603393000</v>
      </c>
      <c r="CX413" s="284">
        <f t="shared" si="669"/>
        <v>0</v>
      </c>
      <c r="CY413" s="284">
        <f t="shared" si="669"/>
        <v>0</v>
      </c>
      <c r="CZ413" s="284">
        <f t="shared" si="669"/>
        <v>0</v>
      </c>
      <c r="DA413" s="284">
        <f t="shared" si="669"/>
        <v>0</v>
      </c>
      <c r="DB413" s="284">
        <f t="shared" si="669"/>
        <v>0</v>
      </c>
      <c r="DC413" s="284">
        <f>+DC414</f>
        <v>18603393000</v>
      </c>
      <c r="DD413" s="284">
        <f>+DD414</f>
        <v>18603393000</v>
      </c>
      <c r="DE413" s="222"/>
      <c r="DF413" s="222"/>
      <c r="DG413" s="223"/>
      <c r="DH413" s="223"/>
      <c r="DI413" s="224"/>
      <c r="DJ413" s="284">
        <f t="shared" si="668"/>
        <v>18603393000</v>
      </c>
      <c r="DK413" s="284">
        <f t="shared" ref="DK413:DX414" si="670">+DK414</f>
        <v>0</v>
      </c>
      <c r="DL413" s="284">
        <f t="shared" si="651"/>
        <v>0</v>
      </c>
      <c r="DM413" s="284">
        <f t="shared" si="651"/>
        <v>0</v>
      </c>
      <c r="DN413" s="284">
        <f t="shared" si="651"/>
        <v>0</v>
      </c>
      <c r="DO413" s="284">
        <f t="shared" si="670"/>
        <v>0</v>
      </c>
      <c r="DP413" s="284">
        <f t="shared" si="670"/>
        <v>0</v>
      </c>
      <c r="DQ413" s="284">
        <f t="shared" si="670"/>
        <v>0</v>
      </c>
      <c r="DR413" s="284">
        <f t="shared" si="670"/>
        <v>0</v>
      </c>
      <c r="DS413" s="284">
        <f t="shared" si="670"/>
        <v>0</v>
      </c>
      <c r="DT413" s="284">
        <f t="shared" si="670"/>
        <v>0</v>
      </c>
      <c r="DU413" s="284">
        <f t="shared" si="670"/>
        <v>0</v>
      </c>
      <c r="DV413" s="284">
        <f>+DV414</f>
        <v>0</v>
      </c>
      <c r="DW413" s="284">
        <f>+DW414</f>
        <v>18603393000</v>
      </c>
      <c r="DX413" s="284">
        <f>+Z413+AA413+AB413+AC413+AD413+AF413+AJ413+AK413+AL413+AM413+AN413+AO413+AP413+AQ413+AR413+AS413+AT413+AU413+AV413+BF413+BG413+BH413+BI413+BT413</f>
        <v>0</v>
      </c>
      <c r="DY413" s="284">
        <f t="shared" ref="DY413:EN414" si="671">+DY414</f>
        <v>0</v>
      </c>
      <c r="DZ413" s="284">
        <f t="shared" si="671"/>
        <v>0</v>
      </c>
      <c r="EA413" s="284">
        <f t="shared" si="671"/>
        <v>0</v>
      </c>
      <c r="EB413" s="284">
        <f t="shared" si="671"/>
        <v>0</v>
      </c>
      <c r="EC413" s="284">
        <f t="shared" si="671"/>
        <v>0</v>
      </c>
      <c r="ED413" s="284">
        <f t="shared" si="671"/>
        <v>0</v>
      </c>
      <c r="EE413" s="284">
        <f t="shared" si="671"/>
        <v>0</v>
      </c>
      <c r="EF413" s="284">
        <f t="shared" si="671"/>
        <v>0</v>
      </c>
      <c r="EG413" s="284">
        <f t="shared" si="671"/>
        <v>0</v>
      </c>
      <c r="EH413" s="284">
        <f t="shared" si="671"/>
        <v>0</v>
      </c>
      <c r="EI413" s="284">
        <f t="shared" si="671"/>
        <v>0</v>
      </c>
      <c r="EJ413" s="284">
        <f t="shared" si="671"/>
        <v>0</v>
      </c>
      <c r="EK413" s="284">
        <f>+BS413</f>
        <v>0</v>
      </c>
      <c r="EL413" s="284">
        <f>+EL414</f>
        <v>0</v>
      </c>
      <c r="EM413" s="284">
        <f>+EM414</f>
        <v>18603393000</v>
      </c>
      <c r="EN413" s="474">
        <f>+EM413-DD413</f>
        <v>0</v>
      </c>
    </row>
    <row r="414" spans="1:144" s="304" customFormat="1" ht="24.75" hidden="1" customHeight="1">
      <c r="A414" s="288" t="s">
        <v>221</v>
      </c>
      <c r="B414" s="289" t="s">
        <v>901</v>
      </c>
      <c r="C414" s="289" t="s">
        <v>905</v>
      </c>
      <c r="D414" s="290" t="s">
        <v>851</v>
      </c>
      <c r="E414" s="290" t="s">
        <v>853</v>
      </c>
      <c r="F414" s="291"/>
      <c r="G414" s="291"/>
      <c r="H414" s="292"/>
      <c r="I414" s="292"/>
      <c r="J414" s="518"/>
      <c r="K414" s="294"/>
      <c r="L414" s="518" t="s">
        <v>854</v>
      </c>
      <c r="M414" s="292"/>
      <c r="N414" s="518"/>
      <c r="O414" s="518"/>
      <c r="P414" s="518"/>
      <c r="Q414" s="518"/>
      <c r="R414" s="518"/>
      <c r="S414" s="518"/>
      <c r="T414" s="518"/>
      <c r="U414" s="518"/>
      <c r="V414" s="295"/>
      <c r="W414" s="296"/>
      <c r="X414" s="297"/>
      <c r="Y414" s="297"/>
      <c r="Z414" s="295">
        <f>+Z415</f>
        <v>0</v>
      </c>
      <c r="AA414" s="295">
        <f>+AA415</f>
        <v>0</v>
      </c>
      <c r="AB414" s="295">
        <f t="shared" si="669"/>
        <v>0</v>
      </c>
      <c r="AC414" s="295">
        <f t="shared" si="669"/>
        <v>0</v>
      </c>
      <c r="AD414" s="295">
        <f t="shared" si="669"/>
        <v>0</v>
      </c>
      <c r="AE414" s="298"/>
      <c r="AF414" s="295">
        <f t="shared" si="669"/>
        <v>0</v>
      </c>
      <c r="AG414" s="295">
        <f t="shared" si="669"/>
        <v>0</v>
      </c>
      <c r="AH414" s="295">
        <f t="shared" si="669"/>
        <v>0</v>
      </c>
      <c r="AI414" s="295">
        <f t="shared" si="669"/>
        <v>0</v>
      </c>
      <c r="AJ414" s="295">
        <f t="shared" si="669"/>
        <v>0</v>
      </c>
      <c r="AK414" s="295">
        <f t="shared" si="669"/>
        <v>0</v>
      </c>
      <c r="AL414" s="295">
        <f t="shared" si="669"/>
        <v>0</v>
      </c>
      <c r="AM414" s="295">
        <f t="shared" si="669"/>
        <v>0</v>
      </c>
      <c r="AN414" s="295">
        <f t="shared" si="669"/>
        <v>0</v>
      </c>
      <c r="AO414" s="295">
        <f t="shared" si="669"/>
        <v>0</v>
      </c>
      <c r="AP414" s="295">
        <f t="shared" si="669"/>
        <v>0</v>
      </c>
      <c r="AQ414" s="295">
        <f t="shared" si="669"/>
        <v>0</v>
      </c>
      <c r="AR414" s="295">
        <f t="shared" si="669"/>
        <v>0</v>
      </c>
      <c r="AS414" s="295">
        <f t="shared" si="669"/>
        <v>0</v>
      </c>
      <c r="AT414" s="295">
        <f t="shared" si="669"/>
        <v>0</v>
      </c>
      <c r="AU414" s="295">
        <f t="shared" si="669"/>
        <v>0</v>
      </c>
      <c r="AV414" s="295">
        <f t="shared" si="669"/>
        <v>0</v>
      </c>
      <c r="AW414" s="295"/>
      <c r="AX414" s="299">
        <f t="shared" si="669"/>
        <v>0</v>
      </c>
      <c r="AY414" s="299">
        <f t="shared" si="669"/>
        <v>0</v>
      </c>
      <c r="AZ414" s="295">
        <f t="shared" si="669"/>
        <v>0</v>
      </c>
      <c r="BA414" s="295">
        <f t="shared" si="669"/>
        <v>0</v>
      </c>
      <c r="BB414" s="295">
        <f t="shared" si="669"/>
        <v>0</v>
      </c>
      <c r="BC414" s="295">
        <f t="shared" si="669"/>
        <v>0</v>
      </c>
      <c r="BD414" s="295">
        <f t="shared" si="669"/>
        <v>0</v>
      </c>
      <c r="BE414" s="295">
        <f t="shared" si="669"/>
        <v>0</v>
      </c>
      <c r="BF414" s="295">
        <f t="shared" si="669"/>
        <v>0</v>
      </c>
      <c r="BG414" s="295">
        <f t="shared" si="669"/>
        <v>0</v>
      </c>
      <c r="BH414" s="295">
        <f t="shared" si="669"/>
        <v>0</v>
      </c>
      <c r="BI414" s="295">
        <f t="shared" si="669"/>
        <v>0</v>
      </c>
      <c r="BJ414" s="295">
        <f t="shared" si="669"/>
        <v>0</v>
      </c>
      <c r="BK414" s="295">
        <f t="shared" si="669"/>
        <v>0</v>
      </c>
      <c r="BL414" s="300"/>
      <c r="BM414" s="295">
        <f t="shared" si="669"/>
        <v>0</v>
      </c>
      <c r="BN414" s="300">
        <f t="shared" si="669"/>
        <v>0</v>
      </c>
      <c r="BO414" s="295">
        <f t="shared" si="669"/>
        <v>0</v>
      </c>
      <c r="BP414" s="295">
        <f t="shared" si="669"/>
        <v>0</v>
      </c>
      <c r="BQ414" s="295">
        <f t="shared" si="669"/>
        <v>0</v>
      </c>
      <c r="BR414" s="295">
        <f t="shared" si="669"/>
        <v>0</v>
      </c>
      <c r="BS414" s="295">
        <f t="shared" si="669"/>
        <v>0</v>
      </c>
      <c r="BT414" s="295">
        <f t="shared" si="669"/>
        <v>0</v>
      </c>
      <c r="BU414" s="295">
        <f t="shared" si="669"/>
        <v>0</v>
      </c>
      <c r="BV414" s="295">
        <f t="shared" si="669"/>
        <v>0</v>
      </c>
      <c r="BW414" s="854">
        <f t="shared" si="669"/>
        <v>10990251000</v>
      </c>
      <c r="BX414" s="295">
        <f t="shared" si="669"/>
        <v>0</v>
      </c>
      <c r="BY414" s="295">
        <f t="shared" si="669"/>
        <v>0</v>
      </c>
      <c r="BZ414" s="295">
        <f t="shared" si="669"/>
        <v>0</v>
      </c>
      <c r="CA414" s="295">
        <f t="shared" si="669"/>
        <v>0</v>
      </c>
      <c r="CB414" s="295">
        <f t="shared" si="669"/>
        <v>0</v>
      </c>
      <c r="CC414" s="295">
        <f t="shared" si="669"/>
        <v>0</v>
      </c>
      <c r="CD414" s="295">
        <f t="shared" si="669"/>
        <v>0</v>
      </c>
      <c r="CE414" s="295">
        <f t="shared" si="669"/>
        <v>0</v>
      </c>
      <c r="CF414" s="295">
        <f t="shared" si="669"/>
        <v>0</v>
      </c>
      <c r="CG414" s="295">
        <f t="shared" si="669"/>
        <v>0</v>
      </c>
      <c r="CH414" s="295">
        <f>+CH415</f>
        <v>7391400000</v>
      </c>
      <c r="CI414" s="295">
        <f t="shared" si="669"/>
        <v>221742000</v>
      </c>
      <c r="CJ414" s="295">
        <f>+CJ415</f>
        <v>0</v>
      </c>
      <c r="CK414" s="295">
        <f t="shared" si="669"/>
        <v>0</v>
      </c>
      <c r="CL414" s="295">
        <f t="shared" si="669"/>
        <v>0</v>
      </c>
      <c r="CM414" s="295">
        <f t="shared" si="669"/>
        <v>0</v>
      </c>
      <c r="CN414" s="295">
        <f t="shared" si="669"/>
        <v>0</v>
      </c>
      <c r="CO414" s="295">
        <f t="shared" si="669"/>
        <v>0</v>
      </c>
      <c r="CP414" s="295">
        <f t="shared" si="669"/>
        <v>0</v>
      </c>
      <c r="CQ414" s="295">
        <f t="shared" si="669"/>
        <v>0</v>
      </c>
      <c r="CR414" s="295">
        <f t="shared" si="669"/>
        <v>0</v>
      </c>
      <c r="CS414" s="295">
        <f t="shared" si="669"/>
        <v>0</v>
      </c>
      <c r="CT414" s="295">
        <f t="shared" si="669"/>
        <v>0</v>
      </c>
      <c r="CU414" s="295">
        <f t="shared" si="669"/>
        <v>0</v>
      </c>
      <c r="CV414" s="295">
        <f t="shared" si="669"/>
        <v>0</v>
      </c>
      <c r="CW414" s="295">
        <f>+CW415</f>
        <v>18603393000</v>
      </c>
      <c r="CX414" s="295">
        <f t="shared" si="669"/>
        <v>0</v>
      </c>
      <c r="CY414" s="295">
        <f t="shared" si="669"/>
        <v>0</v>
      </c>
      <c r="CZ414" s="295">
        <f t="shared" si="669"/>
        <v>0</v>
      </c>
      <c r="DA414" s="295">
        <f t="shared" si="669"/>
        <v>0</v>
      </c>
      <c r="DB414" s="295">
        <f t="shared" si="669"/>
        <v>0</v>
      </c>
      <c r="DC414" s="295">
        <f>+DC415</f>
        <v>18603393000</v>
      </c>
      <c r="DD414" s="295">
        <f>+DD415</f>
        <v>18603393000</v>
      </c>
      <c r="DE414" s="301"/>
      <c r="DF414" s="301"/>
      <c r="DG414" s="223"/>
      <c r="DH414" s="302"/>
      <c r="DI414" s="303"/>
      <c r="DJ414" s="295">
        <f t="shared" si="668"/>
        <v>18603393000</v>
      </c>
      <c r="DK414" s="295">
        <f t="shared" si="670"/>
        <v>0</v>
      </c>
      <c r="DL414" s="295">
        <f t="shared" si="651"/>
        <v>0</v>
      </c>
      <c r="DM414" s="295">
        <f t="shared" si="651"/>
        <v>0</v>
      </c>
      <c r="DN414" s="295">
        <f t="shared" si="651"/>
        <v>0</v>
      </c>
      <c r="DO414" s="295">
        <f t="shared" si="670"/>
        <v>0</v>
      </c>
      <c r="DP414" s="295">
        <f t="shared" si="670"/>
        <v>0</v>
      </c>
      <c r="DQ414" s="295">
        <f t="shared" si="670"/>
        <v>0</v>
      </c>
      <c r="DR414" s="295">
        <f t="shared" si="670"/>
        <v>0</v>
      </c>
      <c r="DS414" s="295">
        <f t="shared" si="670"/>
        <v>0</v>
      </c>
      <c r="DT414" s="295">
        <f t="shared" si="670"/>
        <v>0</v>
      </c>
      <c r="DU414" s="295">
        <f t="shared" si="670"/>
        <v>0</v>
      </c>
      <c r="DV414" s="295">
        <f t="shared" si="670"/>
        <v>0</v>
      </c>
      <c r="DW414" s="295">
        <f t="shared" si="670"/>
        <v>18603393000</v>
      </c>
      <c r="DX414" s="295">
        <f t="shared" si="670"/>
        <v>0</v>
      </c>
      <c r="DY414" s="295">
        <f t="shared" si="671"/>
        <v>0</v>
      </c>
      <c r="DZ414" s="295">
        <f t="shared" si="671"/>
        <v>0</v>
      </c>
      <c r="EA414" s="295">
        <f t="shared" si="671"/>
        <v>0</v>
      </c>
      <c r="EB414" s="295">
        <f t="shared" si="671"/>
        <v>0</v>
      </c>
      <c r="EC414" s="295">
        <f t="shared" si="671"/>
        <v>0</v>
      </c>
      <c r="ED414" s="295">
        <f t="shared" si="671"/>
        <v>0</v>
      </c>
      <c r="EE414" s="295">
        <f t="shared" si="671"/>
        <v>0</v>
      </c>
      <c r="EF414" s="295">
        <f t="shared" si="671"/>
        <v>0</v>
      </c>
      <c r="EG414" s="295">
        <f t="shared" si="671"/>
        <v>0</v>
      </c>
      <c r="EH414" s="295">
        <f t="shared" si="671"/>
        <v>0</v>
      </c>
      <c r="EI414" s="295">
        <f t="shared" si="671"/>
        <v>0</v>
      </c>
      <c r="EJ414" s="295">
        <f t="shared" si="671"/>
        <v>0</v>
      </c>
      <c r="EK414" s="295">
        <f t="shared" si="671"/>
        <v>0</v>
      </c>
      <c r="EL414" s="295">
        <f t="shared" si="671"/>
        <v>0</v>
      </c>
      <c r="EM414" s="295">
        <f t="shared" si="671"/>
        <v>18603393000</v>
      </c>
      <c r="EN414" s="295">
        <f t="shared" si="671"/>
        <v>0</v>
      </c>
    </row>
    <row r="415" spans="1:144" s="326" customFormat="1" ht="24.75" hidden="1" customHeight="1">
      <c r="A415" s="477" t="s">
        <v>907</v>
      </c>
      <c r="B415" s="338" t="s">
        <v>901</v>
      </c>
      <c r="C415" s="338" t="s">
        <v>905</v>
      </c>
      <c r="D415" s="473" t="s">
        <v>851</v>
      </c>
      <c r="E415" s="473" t="s">
        <v>853</v>
      </c>
      <c r="F415" s="309" t="s">
        <v>908</v>
      </c>
      <c r="G415" s="310" t="str">
        <f>MID(F415,14,7)</f>
        <v>1906039</v>
      </c>
      <c r="H415" s="305" t="s">
        <v>548</v>
      </c>
      <c r="I415" s="311">
        <f>+G415-H415</f>
        <v>0</v>
      </c>
      <c r="J415" s="312" t="s">
        <v>549</v>
      </c>
      <c r="K415" s="313" t="s">
        <v>866</v>
      </c>
      <c r="L415" s="522" t="s">
        <v>909</v>
      </c>
      <c r="M415" s="477" t="s">
        <v>907</v>
      </c>
      <c r="N415" s="522" t="s">
        <v>910</v>
      </c>
      <c r="O415" s="522" t="s">
        <v>911</v>
      </c>
      <c r="P415" s="314" t="str">
        <f>MID(C415,1,7)</f>
        <v>O230117</v>
      </c>
      <c r="Q415" s="314" t="str">
        <f>MID(H415,1,4)</f>
        <v>1906</v>
      </c>
      <c r="R415" s="314" t="str">
        <f>MID(C415,14,8)</f>
        <v>20240141</v>
      </c>
      <c r="S415" s="314" t="str">
        <f>MID(O415,1,2)</f>
        <v>26</v>
      </c>
      <c r="T415" s="314" t="str">
        <f>MID(H415,5,3)</f>
        <v>039</v>
      </c>
      <c r="U415" s="312" t="str">
        <f>CONCATENATE(P415,Q415,R415,S415,T415)</f>
        <v>O23011719062024014126039</v>
      </c>
      <c r="V415" s="315" t="s">
        <v>345</v>
      </c>
      <c r="W415" s="339" t="s">
        <v>863</v>
      </c>
      <c r="X415" s="316" t="s">
        <v>864</v>
      </c>
      <c r="Y415" s="317" t="s">
        <v>347</v>
      </c>
      <c r="Z415" s="318">
        <v>0</v>
      </c>
      <c r="AA415" s="318">
        <v>0</v>
      </c>
      <c r="AB415" s="318">
        <v>0</v>
      </c>
      <c r="AC415" s="318">
        <v>0</v>
      </c>
      <c r="AD415" s="318">
        <v>0</v>
      </c>
      <c r="AE415" s="319">
        <v>0</v>
      </c>
      <c r="AF415" s="318">
        <v>0</v>
      </c>
      <c r="AG415" s="318">
        <v>0</v>
      </c>
      <c r="AH415" s="318">
        <v>0</v>
      </c>
      <c r="AI415" s="318">
        <v>0</v>
      </c>
      <c r="AJ415" s="318">
        <v>0</v>
      </c>
      <c r="AK415" s="318">
        <v>0</v>
      </c>
      <c r="AL415" s="318">
        <v>0</v>
      </c>
      <c r="AM415" s="318">
        <v>0</v>
      </c>
      <c r="AN415" s="318">
        <v>0</v>
      </c>
      <c r="AO415" s="318">
        <v>0</v>
      </c>
      <c r="AP415" s="318">
        <v>0</v>
      </c>
      <c r="AQ415" s="318">
        <v>0</v>
      </c>
      <c r="AR415" s="318">
        <v>0</v>
      </c>
      <c r="AS415" s="318">
        <v>0</v>
      </c>
      <c r="AT415" s="318">
        <v>0</v>
      </c>
      <c r="AU415" s="318">
        <v>0</v>
      </c>
      <c r="AV415" s="318">
        <v>0</v>
      </c>
      <c r="AW415" s="320">
        <v>0</v>
      </c>
      <c r="AX415" s="321">
        <v>0</v>
      </c>
      <c r="AY415" s="321">
        <v>0</v>
      </c>
      <c r="AZ415" s="318">
        <f>SUM(Z415:AY416)</f>
        <v>0</v>
      </c>
      <c r="BA415" s="318">
        <v>0</v>
      </c>
      <c r="BB415" s="318">
        <v>0</v>
      </c>
      <c r="BC415" s="318">
        <v>0</v>
      </c>
      <c r="BD415" s="318">
        <v>0</v>
      </c>
      <c r="BE415" s="318">
        <v>0</v>
      </c>
      <c r="BF415" s="318">
        <v>0</v>
      </c>
      <c r="BG415" s="318">
        <v>0</v>
      </c>
      <c r="BH415" s="318">
        <v>0</v>
      </c>
      <c r="BI415" s="318">
        <v>0</v>
      </c>
      <c r="BJ415" s="318">
        <v>0</v>
      </c>
      <c r="BK415" s="318">
        <v>0</v>
      </c>
      <c r="BL415" s="320">
        <v>0</v>
      </c>
      <c r="BM415" s="318">
        <v>0</v>
      </c>
      <c r="BN415" s="320">
        <v>0</v>
      </c>
      <c r="BO415" s="318">
        <v>0</v>
      </c>
      <c r="BP415" s="318">
        <v>0</v>
      </c>
      <c r="BQ415" s="318">
        <v>0</v>
      </c>
      <c r="BR415" s="318">
        <v>0</v>
      </c>
      <c r="BS415" s="318">
        <v>0</v>
      </c>
      <c r="BT415" s="318">
        <v>0</v>
      </c>
      <c r="BU415" s="318">
        <f>SUM(BA415:BT415)</f>
        <v>0</v>
      </c>
      <c r="BV415" s="318">
        <f>+BU415+AZ415</f>
        <v>0</v>
      </c>
      <c r="BW415" s="855">
        <f>9435111000+1555140000</f>
        <v>10990251000</v>
      </c>
      <c r="BX415" s="318">
        <v>0</v>
      </c>
      <c r="BY415" s="318">
        <v>0</v>
      </c>
      <c r="BZ415" s="318">
        <v>0</v>
      </c>
      <c r="CA415" s="318">
        <v>0</v>
      </c>
      <c r="CB415" s="318">
        <v>0</v>
      </c>
      <c r="CC415" s="318">
        <v>0</v>
      </c>
      <c r="CD415" s="318">
        <v>0</v>
      </c>
      <c r="CE415" s="318">
        <v>0</v>
      </c>
      <c r="CF415" s="318">
        <v>0</v>
      </c>
      <c r="CG415" s="318">
        <v>0</v>
      </c>
      <c r="CH415" s="318">
        <v>7391400000</v>
      </c>
      <c r="CI415" s="318">
        <v>221742000</v>
      </c>
      <c r="CJ415" s="318">
        <v>0</v>
      </c>
      <c r="CK415" s="318">
        <v>0</v>
      </c>
      <c r="CL415" s="318">
        <v>0</v>
      </c>
      <c r="CM415" s="318">
        <v>0</v>
      </c>
      <c r="CN415" s="318">
        <v>0</v>
      </c>
      <c r="CO415" s="318">
        <v>0</v>
      </c>
      <c r="CP415" s="318">
        <v>0</v>
      </c>
      <c r="CQ415" s="318">
        <v>0</v>
      </c>
      <c r="CR415" s="318">
        <v>0</v>
      </c>
      <c r="CS415" s="318">
        <v>0</v>
      </c>
      <c r="CT415" s="318">
        <v>0</v>
      </c>
      <c r="CU415" s="318">
        <v>0</v>
      </c>
      <c r="CV415" s="318">
        <f>9766278-9766278</f>
        <v>0</v>
      </c>
      <c r="CW415" s="318">
        <f>SUM(BW415:CV415)</f>
        <v>18603393000</v>
      </c>
      <c r="CX415" s="318">
        <v>0</v>
      </c>
      <c r="CY415" s="318">
        <v>0</v>
      </c>
      <c r="CZ415" s="318">
        <v>0</v>
      </c>
      <c r="DA415" s="318">
        <v>0</v>
      </c>
      <c r="DB415" s="318">
        <f>SUM(CX415:DA415)</f>
        <v>0</v>
      </c>
      <c r="DC415" s="318">
        <f>+DB415+CW415</f>
        <v>18603393000</v>
      </c>
      <c r="DD415" s="318">
        <f>+DC415+BV415</f>
        <v>18603393000</v>
      </c>
      <c r="DE415" s="322">
        <f>ROUND(SUM(DD415),-3)</f>
        <v>18603393000</v>
      </c>
      <c r="DF415" s="322">
        <f>+DE415-DD415</f>
        <v>0</v>
      </c>
      <c r="DG415" s="223"/>
      <c r="DH415" s="324"/>
      <c r="DI415" s="167"/>
      <c r="DJ415" s="196">
        <f t="shared" si="668"/>
        <v>18603393000</v>
      </c>
      <c r="DK415" s="196">
        <f>+CK415+CL415+CM415+CN415</f>
        <v>0</v>
      </c>
      <c r="DL415" s="196">
        <f>+CO415</f>
        <v>0</v>
      </c>
      <c r="DM415" s="196">
        <f>+CP415</f>
        <v>0</v>
      </c>
      <c r="DN415" s="196">
        <f>+CQ415</f>
        <v>0</v>
      </c>
      <c r="DO415" s="196">
        <f>+CX415</f>
        <v>0</v>
      </c>
      <c r="DP415" s="196">
        <f>+CY415+CZ415+DA415</f>
        <v>0</v>
      </c>
      <c r="DQ415" s="196">
        <f>+CS415</f>
        <v>0</v>
      </c>
      <c r="DR415" s="196">
        <v>0</v>
      </c>
      <c r="DS415" s="196">
        <f>+CR415</f>
        <v>0</v>
      </c>
      <c r="DT415" s="196">
        <f>+CT415</f>
        <v>0</v>
      </c>
      <c r="DU415" s="196">
        <f>+CU415</f>
        <v>0</v>
      </c>
      <c r="DV415" s="196">
        <f>+CV415</f>
        <v>0</v>
      </c>
      <c r="DW415" s="196">
        <f>SUM(DJ415:DV415)</f>
        <v>18603393000</v>
      </c>
      <c r="DX415" s="196">
        <f>+Z415+AA415+AB415+AC415+AD415+AE415+AF415+AJ415+AK415+AL415+AM415+AN415+AO415+AP415+AQ415+AR415+AS415+AT415+AU415+AV415+BF415+AW415+AX415+AY415+BG415+BH415+BI415</f>
        <v>0</v>
      </c>
      <c r="DY415" s="196">
        <f>+AG415+AH415</f>
        <v>0</v>
      </c>
      <c r="DZ415" s="196">
        <f>+AH415</f>
        <v>0</v>
      </c>
      <c r="EA415" s="196">
        <f>+AI415</f>
        <v>0</v>
      </c>
      <c r="EB415" s="196">
        <f>+BA415</f>
        <v>0</v>
      </c>
      <c r="EC415" s="196">
        <f>+BJ415+BK415+BL415+BN415+BM415+BT415</f>
        <v>0</v>
      </c>
      <c r="ED415" s="196">
        <f>+BP415</f>
        <v>0</v>
      </c>
      <c r="EE415" s="196">
        <f>+BQ415</f>
        <v>0</v>
      </c>
      <c r="EF415" s="196">
        <f>+BO415</f>
        <v>0</v>
      </c>
      <c r="EG415" s="196">
        <f>+BB415+BC415</f>
        <v>0</v>
      </c>
      <c r="EH415" s="196">
        <f>+BD415</f>
        <v>0</v>
      </c>
      <c r="EI415" s="196">
        <f>+BE415</f>
        <v>0</v>
      </c>
      <c r="EJ415" s="196">
        <f>+BR415</f>
        <v>0</v>
      </c>
      <c r="EK415" s="196">
        <f>+BS415</f>
        <v>0</v>
      </c>
      <c r="EL415" s="196">
        <f>SUM(DX415:EK415)</f>
        <v>0</v>
      </c>
      <c r="EM415" s="169">
        <f>+EL415+DW415</f>
        <v>18603393000</v>
      </c>
      <c r="EN415" s="325">
        <f>+EM415-DD415</f>
        <v>0</v>
      </c>
    </row>
    <row r="416" spans="1:144" ht="10.5" hidden="1" customHeight="1">
      <c r="A416" s="147">
        <v>0</v>
      </c>
      <c r="B416" s="66"/>
      <c r="C416" s="66"/>
      <c r="D416" s="67"/>
      <c r="E416" s="68"/>
      <c r="F416" s="69"/>
      <c r="G416" s="70"/>
      <c r="H416" s="71"/>
      <c r="I416" s="327"/>
      <c r="J416" s="189"/>
      <c r="K416" s="71"/>
      <c r="L416" s="189"/>
      <c r="M416" s="190"/>
      <c r="N416" s="189"/>
      <c r="O416" s="189"/>
      <c r="P416" s="190"/>
      <c r="Q416" s="190"/>
      <c r="R416" s="190"/>
      <c r="S416" s="190"/>
      <c r="T416" s="190"/>
      <c r="U416" s="191"/>
      <c r="V416" s="190"/>
      <c r="W416" s="192"/>
      <c r="X416" s="193"/>
      <c r="Y416" s="75"/>
      <c r="Z416" s="75"/>
      <c r="AA416" s="75"/>
      <c r="AB416" s="75"/>
      <c r="AC416" s="75"/>
      <c r="AD416" s="75"/>
      <c r="AE416" s="194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75"/>
      <c r="AX416" s="87"/>
      <c r="AY416" s="87"/>
      <c r="AZ416" s="75"/>
      <c r="BA416" s="75"/>
      <c r="BB416" s="75"/>
      <c r="BC416" s="75"/>
      <c r="BD416" s="75"/>
      <c r="BE416" s="75"/>
      <c r="BF416" s="75"/>
      <c r="BG416" s="75"/>
      <c r="BH416" s="75"/>
      <c r="BI416" s="75"/>
      <c r="BJ416" s="75"/>
      <c r="BK416" s="75"/>
      <c r="BL416" s="76"/>
      <c r="BM416" s="75"/>
      <c r="BN416" s="76"/>
      <c r="BO416" s="75"/>
      <c r="BP416" s="75"/>
      <c r="BQ416" s="75"/>
      <c r="BR416" s="75"/>
      <c r="BS416" s="75"/>
      <c r="BT416" s="75"/>
      <c r="BU416" s="75"/>
      <c r="BV416" s="75"/>
      <c r="BW416" s="846">
        <v>0</v>
      </c>
      <c r="BX416" s="75"/>
      <c r="BY416" s="75"/>
      <c r="BZ416" s="75"/>
      <c r="CA416" s="75"/>
      <c r="CB416" s="75"/>
      <c r="CC416" s="75"/>
      <c r="CD416" s="75"/>
      <c r="CE416" s="75"/>
      <c r="CF416" s="75"/>
      <c r="CG416" s="75"/>
      <c r="CH416" s="75"/>
      <c r="CI416" s="75"/>
      <c r="CJ416" s="75"/>
      <c r="CK416" s="78"/>
      <c r="CL416" s="75"/>
      <c r="CM416" s="75"/>
      <c r="CN416" s="75"/>
      <c r="CO416" s="75"/>
      <c r="CP416" s="75"/>
      <c r="CQ416" s="75"/>
      <c r="CR416" s="75"/>
      <c r="CS416" s="75"/>
      <c r="CT416" s="75"/>
      <c r="CU416" s="75"/>
      <c r="CV416" s="75"/>
      <c r="CW416" s="75"/>
      <c r="CX416" s="75"/>
      <c r="CY416" s="75"/>
      <c r="CZ416" s="75"/>
      <c r="DA416" s="75"/>
      <c r="DB416" s="75"/>
      <c r="DC416" s="75"/>
      <c r="DD416" s="75"/>
      <c r="DE416" s="96"/>
      <c r="DF416" s="96"/>
      <c r="DG416" s="223"/>
      <c r="DH416" s="195"/>
      <c r="DI416" s="88"/>
      <c r="DJ416" s="75">
        <f t="shared" si="668"/>
        <v>0</v>
      </c>
      <c r="DK416" s="75"/>
      <c r="DL416" s="75">
        <f t="shared" ref="DL416:DN418" si="672">+CN416+CO416</f>
        <v>0</v>
      </c>
      <c r="DM416" s="75">
        <f t="shared" si="672"/>
        <v>0</v>
      </c>
      <c r="DN416" s="75">
        <f t="shared" si="672"/>
        <v>0</v>
      </c>
      <c r="DO416" s="75"/>
      <c r="DP416" s="75"/>
      <c r="DQ416" s="75"/>
      <c r="DR416" s="75"/>
      <c r="DS416" s="75"/>
      <c r="DT416" s="75"/>
      <c r="DU416" s="75"/>
      <c r="DV416" s="75"/>
      <c r="DW416" s="75"/>
      <c r="DX416" s="75">
        <f>+Z416+AA416+AB416+AC416+AD416+AF416+AJ416+AK416+AL416+AM416+AN416+AO416+AP416+AQ416+AR416+AS416+AT416+AU416+AV416+BF416+BG416+BH416+BI416+BT416</f>
        <v>0</v>
      </c>
      <c r="DY416" s="75"/>
      <c r="DZ416" s="75"/>
      <c r="EA416" s="75"/>
      <c r="EB416" s="75"/>
      <c r="EC416" s="75"/>
      <c r="ED416" s="75"/>
      <c r="EE416" s="75"/>
      <c r="EF416" s="75"/>
      <c r="EG416" s="75"/>
      <c r="EH416" s="75"/>
      <c r="EI416" s="75"/>
      <c r="EJ416" s="75"/>
      <c r="EK416" s="75">
        <f>+BS416</f>
        <v>0</v>
      </c>
      <c r="EL416" s="75"/>
      <c r="EM416" s="75"/>
      <c r="EN416" s="75">
        <f>+EM416-DD416</f>
        <v>0</v>
      </c>
    </row>
    <row r="417" spans="1:144" ht="24.75" hidden="1" customHeight="1">
      <c r="A417" s="276" t="s">
        <v>221</v>
      </c>
      <c r="B417" s="277" t="s">
        <v>901</v>
      </c>
      <c r="C417" s="277" t="s">
        <v>905</v>
      </c>
      <c r="D417" s="278" t="s">
        <v>316</v>
      </c>
      <c r="E417" s="279"/>
      <c r="F417" s="240"/>
      <c r="G417" s="280"/>
      <c r="H417" s="281"/>
      <c r="I417" s="281"/>
      <c r="J417" s="282"/>
      <c r="K417" s="281"/>
      <c r="L417" s="282" t="s">
        <v>317</v>
      </c>
      <c r="M417" s="281"/>
      <c r="N417" s="282"/>
      <c r="O417" s="282"/>
      <c r="P417" s="282"/>
      <c r="Q417" s="282"/>
      <c r="R417" s="282"/>
      <c r="S417" s="282"/>
      <c r="T417" s="282"/>
      <c r="U417" s="283"/>
      <c r="V417" s="284"/>
      <c r="W417" s="285"/>
      <c r="X417" s="286"/>
      <c r="Y417" s="286"/>
      <c r="Z417" s="284">
        <f>+Z418</f>
        <v>0</v>
      </c>
      <c r="AA417" s="284">
        <f t="shared" ref="AA417:DB417" si="673">+AA418</f>
        <v>0</v>
      </c>
      <c r="AB417" s="284">
        <f t="shared" si="673"/>
        <v>0</v>
      </c>
      <c r="AC417" s="284">
        <f t="shared" si="673"/>
        <v>0</v>
      </c>
      <c r="AD417" s="284">
        <f t="shared" si="673"/>
        <v>0</v>
      </c>
      <c r="AE417" s="287"/>
      <c r="AF417" s="284">
        <f t="shared" si="673"/>
        <v>0</v>
      </c>
      <c r="AG417" s="284">
        <f t="shared" si="673"/>
        <v>0</v>
      </c>
      <c r="AH417" s="284">
        <f t="shared" si="673"/>
        <v>0</v>
      </c>
      <c r="AI417" s="284">
        <f t="shared" si="673"/>
        <v>0</v>
      </c>
      <c r="AJ417" s="284">
        <f t="shared" si="673"/>
        <v>0</v>
      </c>
      <c r="AK417" s="284">
        <f t="shared" si="673"/>
        <v>0</v>
      </c>
      <c r="AL417" s="284">
        <f t="shared" si="673"/>
        <v>0</v>
      </c>
      <c r="AM417" s="284">
        <f t="shared" si="673"/>
        <v>0</v>
      </c>
      <c r="AN417" s="284">
        <f t="shared" si="673"/>
        <v>0</v>
      </c>
      <c r="AO417" s="284">
        <f t="shared" si="673"/>
        <v>0</v>
      </c>
      <c r="AP417" s="284">
        <f t="shared" si="673"/>
        <v>0</v>
      </c>
      <c r="AQ417" s="284">
        <f t="shared" si="673"/>
        <v>0</v>
      </c>
      <c r="AR417" s="284">
        <f t="shared" si="673"/>
        <v>0</v>
      </c>
      <c r="AS417" s="284">
        <f t="shared" si="673"/>
        <v>0</v>
      </c>
      <c r="AT417" s="284">
        <f t="shared" si="673"/>
        <v>0</v>
      </c>
      <c r="AU417" s="284">
        <f t="shared" si="673"/>
        <v>0</v>
      </c>
      <c r="AV417" s="284">
        <f t="shared" si="673"/>
        <v>0</v>
      </c>
      <c r="AW417" s="284"/>
      <c r="AX417" s="220">
        <f t="shared" si="673"/>
        <v>0</v>
      </c>
      <c r="AY417" s="220">
        <f t="shared" si="673"/>
        <v>0</v>
      </c>
      <c r="AZ417" s="284">
        <f t="shared" si="673"/>
        <v>0</v>
      </c>
      <c r="BA417" s="284">
        <f t="shared" si="673"/>
        <v>0</v>
      </c>
      <c r="BB417" s="284">
        <f>+BB418</f>
        <v>0</v>
      </c>
      <c r="BC417" s="284">
        <f>+BC418</f>
        <v>0</v>
      </c>
      <c r="BD417" s="284">
        <f t="shared" si="673"/>
        <v>0</v>
      </c>
      <c r="BE417" s="284">
        <f>+BE418</f>
        <v>0</v>
      </c>
      <c r="BF417" s="284">
        <f t="shared" si="673"/>
        <v>0</v>
      </c>
      <c r="BG417" s="284">
        <f t="shared" si="673"/>
        <v>0</v>
      </c>
      <c r="BH417" s="284">
        <f t="shared" si="673"/>
        <v>0</v>
      </c>
      <c r="BI417" s="284">
        <f t="shared" si="673"/>
        <v>0</v>
      </c>
      <c r="BJ417" s="284">
        <f t="shared" si="673"/>
        <v>0</v>
      </c>
      <c r="BK417" s="284">
        <f t="shared" si="673"/>
        <v>0</v>
      </c>
      <c r="BL417" s="221"/>
      <c r="BM417" s="284">
        <f t="shared" si="673"/>
        <v>0</v>
      </c>
      <c r="BN417" s="221">
        <f t="shared" si="673"/>
        <v>0</v>
      </c>
      <c r="BO417" s="284">
        <f t="shared" si="673"/>
        <v>0</v>
      </c>
      <c r="BP417" s="284">
        <f t="shared" si="673"/>
        <v>0</v>
      </c>
      <c r="BQ417" s="284">
        <f t="shared" si="673"/>
        <v>0</v>
      </c>
      <c r="BR417" s="284">
        <f>+BR418</f>
        <v>0</v>
      </c>
      <c r="BS417" s="284">
        <f>+BS418</f>
        <v>0</v>
      </c>
      <c r="BT417" s="284">
        <f>+BT418</f>
        <v>0</v>
      </c>
      <c r="BU417" s="284">
        <f t="shared" si="673"/>
        <v>0</v>
      </c>
      <c r="BV417" s="284">
        <f t="shared" si="673"/>
        <v>0</v>
      </c>
      <c r="BW417" s="853">
        <f t="shared" si="673"/>
        <v>15724346248.309999</v>
      </c>
      <c r="BX417" s="284">
        <f t="shared" si="673"/>
        <v>0</v>
      </c>
      <c r="BY417" s="284">
        <f t="shared" si="673"/>
        <v>0</v>
      </c>
      <c r="BZ417" s="284">
        <f t="shared" si="673"/>
        <v>0</v>
      </c>
      <c r="CA417" s="284">
        <f t="shared" si="673"/>
        <v>0</v>
      </c>
      <c r="CB417" s="284">
        <f t="shared" si="673"/>
        <v>0</v>
      </c>
      <c r="CC417" s="284">
        <f t="shared" si="673"/>
        <v>0</v>
      </c>
      <c r="CD417" s="284">
        <f t="shared" si="673"/>
        <v>0</v>
      </c>
      <c r="CE417" s="284">
        <f t="shared" si="673"/>
        <v>0</v>
      </c>
      <c r="CF417" s="284">
        <f t="shared" si="673"/>
        <v>0</v>
      </c>
      <c r="CG417" s="284">
        <f t="shared" si="673"/>
        <v>0</v>
      </c>
      <c r="CH417" s="284">
        <f t="shared" si="673"/>
        <v>14821222316</v>
      </c>
      <c r="CI417" s="284">
        <f t="shared" si="673"/>
        <v>444833435.69</v>
      </c>
      <c r="CJ417" s="284">
        <f>+CJ418</f>
        <v>0</v>
      </c>
      <c r="CK417" s="284">
        <f t="shared" si="673"/>
        <v>0</v>
      </c>
      <c r="CL417" s="284">
        <f t="shared" si="673"/>
        <v>0</v>
      </c>
      <c r="CM417" s="284">
        <f t="shared" si="673"/>
        <v>0</v>
      </c>
      <c r="CN417" s="284">
        <f t="shared" si="673"/>
        <v>0</v>
      </c>
      <c r="CO417" s="284">
        <f t="shared" si="673"/>
        <v>0</v>
      </c>
      <c r="CP417" s="284">
        <f t="shared" si="673"/>
        <v>0</v>
      </c>
      <c r="CQ417" s="284">
        <f t="shared" si="673"/>
        <v>0</v>
      </c>
      <c r="CR417" s="284">
        <f t="shared" si="673"/>
        <v>0</v>
      </c>
      <c r="CS417" s="284">
        <f t="shared" si="673"/>
        <v>0</v>
      </c>
      <c r="CT417" s="284">
        <f>+CT418</f>
        <v>0</v>
      </c>
      <c r="CU417" s="284">
        <f t="shared" si="673"/>
        <v>0</v>
      </c>
      <c r="CV417" s="284">
        <f t="shared" si="673"/>
        <v>0</v>
      </c>
      <c r="CW417" s="284">
        <f t="shared" si="673"/>
        <v>30990402000</v>
      </c>
      <c r="CX417" s="284">
        <f t="shared" si="673"/>
        <v>0</v>
      </c>
      <c r="CY417" s="284">
        <f t="shared" si="673"/>
        <v>0</v>
      </c>
      <c r="CZ417" s="284">
        <f t="shared" si="673"/>
        <v>0</v>
      </c>
      <c r="DA417" s="284">
        <f t="shared" si="673"/>
        <v>0</v>
      </c>
      <c r="DB417" s="284">
        <f t="shared" si="673"/>
        <v>0</v>
      </c>
      <c r="DC417" s="284">
        <f>+DC418</f>
        <v>30990402000</v>
      </c>
      <c r="DD417" s="284">
        <f>+DD418</f>
        <v>30990402000</v>
      </c>
      <c r="DE417" s="222"/>
      <c r="DF417" s="222"/>
      <c r="DG417" s="223"/>
      <c r="DH417" s="223"/>
      <c r="DI417" s="224"/>
      <c r="DJ417" s="284">
        <f t="shared" si="668"/>
        <v>30990401999.999996</v>
      </c>
      <c r="DK417" s="284">
        <f t="shared" ref="DK417:DU417" si="674">+DK418</f>
        <v>0</v>
      </c>
      <c r="DL417" s="284">
        <f t="shared" si="672"/>
        <v>0</v>
      </c>
      <c r="DM417" s="284">
        <f t="shared" si="672"/>
        <v>0</v>
      </c>
      <c r="DN417" s="284">
        <f t="shared" si="672"/>
        <v>0</v>
      </c>
      <c r="DO417" s="284">
        <f t="shared" si="674"/>
        <v>0</v>
      </c>
      <c r="DP417" s="284">
        <f t="shared" si="674"/>
        <v>0</v>
      </c>
      <c r="DQ417" s="284">
        <f t="shared" si="674"/>
        <v>0</v>
      </c>
      <c r="DR417" s="284">
        <f t="shared" si="674"/>
        <v>0</v>
      </c>
      <c r="DS417" s="284">
        <f t="shared" si="674"/>
        <v>0</v>
      </c>
      <c r="DT417" s="284">
        <f t="shared" si="674"/>
        <v>0</v>
      </c>
      <c r="DU417" s="284">
        <f t="shared" si="674"/>
        <v>0</v>
      </c>
      <c r="DV417" s="284">
        <f>+DV418</f>
        <v>0</v>
      </c>
      <c r="DW417" s="284">
        <f>+DW418</f>
        <v>1424090000</v>
      </c>
      <c r="DX417" s="284">
        <f>+Z417+AA417+AB417+AC417+AD417+AF417+AJ417+AK417+AL417+AM417+AN417+AO417+AP417+AQ417+AR417+AS417+AT417+AU417+AV417+BF417+BG417+BH417+BI417+BT417</f>
        <v>0</v>
      </c>
      <c r="DY417" s="284">
        <f t="shared" ref="DY417:EJ417" si="675">+DY418</f>
        <v>0</v>
      </c>
      <c r="DZ417" s="284">
        <f t="shared" si="675"/>
        <v>0</v>
      </c>
      <c r="EA417" s="284">
        <f t="shared" si="675"/>
        <v>0</v>
      </c>
      <c r="EB417" s="284">
        <f t="shared" si="675"/>
        <v>0</v>
      </c>
      <c r="EC417" s="284">
        <f t="shared" si="675"/>
        <v>0</v>
      </c>
      <c r="ED417" s="284">
        <f t="shared" si="675"/>
        <v>0</v>
      </c>
      <c r="EE417" s="284">
        <f t="shared" si="675"/>
        <v>0</v>
      </c>
      <c r="EF417" s="284">
        <f t="shared" si="675"/>
        <v>0</v>
      </c>
      <c r="EG417" s="284">
        <f t="shared" si="675"/>
        <v>0</v>
      </c>
      <c r="EH417" s="284">
        <f t="shared" si="675"/>
        <v>0</v>
      </c>
      <c r="EI417" s="284">
        <f t="shared" si="675"/>
        <v>0</v>
      </c>
      <c r="EJ417" s="284">
        <f t="shared" si="675"/>
        <v>0</v>
      </c>
      <c r="EK417" s="284">
        <f>+BS417</f>
        <v>0</v>
      </c>
      <c r="EL417" s="284">
        <f>+EL418</f>
        <v>0</v>
      </c>
      <c r="EM417" s="284">
        <f>+EM418</f>
        <v>1424090000</v>
      </c>
      <c r="EN417" s="474">
        <f>+EM417-DD417</f>
        <v>-29566312000</v>
      </c>
    </row>
    <row r="418" spans="1:144" s="304" customFormat="1" ht="24.75" hidden="1" customHeight="1">
      <c r="A418" s="288" t="s">
        <v>221</v>
      </c>
      <c r="B418" s="289" t="s">
        <v>901</v>
      </c>
      <c r="C418" s="289" t="s">
        <v>905</v>
      </c>
      <c r="D418" s="290" t="s">
        <v>316</v>
      </c>
      <c r="E418" s="290" t="s">
        <v>318</v>
      </c>
      <c r="F418" s="291"/>
      <c r="G418" s="291"/>
      <c r="H418" s="292"/>
      <c r="I418" s="292"/>
      <c r="J418" s="293"/>
      <c r="K418" s="294"/>
      <c r="L418" s="293" t="s">
        <v>319</v>
      </c>
      <c r="M418" s="292"/>
      <c r="N418" s="293"/>
      <c r="O418" s="293"/>
      <c r="P418" s="293"/>
      <c r="Q418" s="293"/>
      <c r="R418" s="293"/>
      <c r="S418" s="293"/>
      <c r="T418" s="293"/>
      <c r="U418" s="293"/>
      <c r="V418" s="295"/>
      <c r="W418" s="296"/>
      <c r="X418" s="297"/>
      <c r="Y418" s="297"/>
      <c r="Z418" s="295">
        <f>+Z419+Z420+Z422+Z423+Z424+Z425+Z426+Z427+Z429+Z430+Z431+Z432+Z433+Z434+Z435</f>
        <v>0</v>
      </c>
      <c r="AA418" s="295">
        <f t="shared" ref="AA418:CQ418" si="676">+AA419+AA420+AA422+AA423+AA424+AA425+AA426+AA427+AA429+AA430+AA431+AA432+AA433+AA434+AA435</f>
        <v>0</v>
      </c>
      <c r="AB418" s="295">
        <f t="shared" si="676"/>
        <v>0</v>
      </c>
      <c r="AC418" s="295">
        <f t="shared" si="676"/>
        <v>0</v>
      </c>
      <c r="AD418" s="295">
        <f t="shared" si="676"/>
        <v>0</v>
      </c>
      <c r="AE418" s="295">
        <f t="shared" si="676"/>
        <v>0</v>
      </c>
      <c r="AF418" s="295">
        <f t="shared" si="676"/>
        <v>0</v>
      </c>
      <c r="AG418" s="295">
        <f t="shared" si="676"/>
        <v>0</v>
      </c>
      <c r="AH418" s="295">
        <f t="shared" si="676"/>
        <v>0</v>
      </c>
      <c r="AI418" s="295">
        <f t="shared" si="676"/>
        <v>0</v>
      </c>
      <c r="AJ418" s="295">
        <f t="shared" si="676"/>
        <v>0</v>
      </c>
      <c r="AK418" s="295">
        <f t="shared" si="676"/>
        <v>0</v>
      </c>
      <c r="AL418" s="295">
        <f t="shared" si="676"/>
        <v>0</v>
      </c>
      <c r="AM418" s="295">
        <f t="shared" si="676"/>
        <v>0</v>
      </c>
      <c r="AN418" s="295">
        <f t="shared" si="676"/>
        <v>0</v>
      </c>
      <c r="AO418" s="295">
        <f t="shared" si="676"/>
        <v>0</v>
      </c>
      <c r="AP418" s="295">
        <f t="shared" si="676"/>
        <v>0</v>
      </c>
      <c r="AQ418" s="295">
        <f t="shared" si="676"/>
        <v>0</v>
      </c>
      <c r="AR418" s="295">
        <f t="shared" si="676"/>
        <v>0</v>
      </c>
      <c r="AS418" s="295">
        <f t="shared" si="676"/>
        <v>0</v>
      </c>
      <c r="AT418" s="295">
        <f t="shared" si="676"/>
        <v>0</v>
      </c>
      <c r="AU418" s="295">
        <f t="shared" si="676"/>
        <v>0</v>
      </c>
      <c r="AV418" s="295">
        <f t="shared" si="676"/>
        <v>0</v>
      </c>
      <c r="AW418" s="295"/>
      <c r="AX418" s="299">
        <f t="shared" ref="AX418" si="677">+AX419+AX420+AX422+AX423+AX424+AX425+AX426+AX427+AX429+AX430+AX431+AX432+AX433+AX434+AX435</f>
        <v>0</v>
      </c>
      <c r="AY418" s="299">
        <f t="shared" ref="AY418" si="678">+AY419+AY420+AY422+AY423+AY424+AY425+AY426+AY427+AY429+AY430+AY431+AY432+AY433+AY434+AY435</f>
        <v>0</v>
      </c>
      <c r="AZ418" s="295">
        <f t="shared" si="676"/>
        <v>0</v>
      </c>
      <c r="BA418" s="295">
        <f t="shared" si="676"/>
        <v>0</v>
      </c>
      <c r="BB418" s="295">
        <f t="shared" si="676"/>
        <v>0</v>
      </c>
      <c r="BC418" s="295">
        <f t="shared" si="676"/>
        <v>0</v>
      </c>
      <c r="BD418" s="295">
        <f t="shared" si="676"/>
        <v>0</v>
      </c>
      <c r="BE418" s="295">
        <f t="shared" si="676"/>
        <v>0</v>
      </c>
      <c r="BF418" s="295">
        <f t="shared" si="676"/>
        <v>0</v>
      </c>
      <c r="BG418" s="295">
        <f t="shared" si="676"/>
        <v>0</v>
      </c>
      <c r="BH418" s="295">
        <f t="shared" si="676"/>
        <v>0</v>
      </c>
      <c r="BI418" s="295">
        <f t="shared" si="676"/>
        <v>0</v>
      </c>
      <c r="BJ418" s="295">
        <f t="shared" si="676"/>
        <v>0</v>
      </c>
      <c r="BK418" s="295">
        <f t="shared" si="676"/>
        <v>0</v>
      </c>
      <c r="BL418" s="300"/>
      <c r="BM418" s="295">
        <f t="shared" ref="BM418" si="679">+BM419+BM420+BM422+BM423+BM424+BM425+BM426+BM427+BM429+BM430+BM431+BM432+BM433+BM434+BM435</f>
        <v>0</v>
      </c>
      <c r="BN418" s="300">
        <f t="shared" si="676"/>
        <v>0</v>
      </c>
      <c r="BO418" s="295">
        <f t="shared" si="676"/>
        <v>0</v>
      </c>
      <c r="BP418" s="295">
        <f t="shared" si="676"/>
        <v>0</v>
      </c>
      <c r="BQ418" s="295">
        <f t="shared" si="676"/>
        <v>0</v>
      </c>
      <c r="BR418" s="295">
        <f t="shared" si="676"/>
        <v>0</v>
      </c>
      <c r="BS418" s="295">
        <f t="shared" si="676"/>
        <v>0</v>
      </c>
      <c r="BT418" s="295">
        <f t="shared" si="676"/>
        <v>0</v>
      </c>
      <c r="BU418" s="295">
        <f t="shared" si="676"/>
        <v>0</v>
      </c>
      <c r="BV418" s="295">
        <f t="shared" si="676"/>
        <v>0</v>
      </c>
      <c r="BW418" s="854">
        <f t="shared" si="676"/>
        <v>15724346248.309999</v>
      </c>
      <c r="BX418" s="295">
        <f t="shared" si="676"/>
        <v>0</v>
      </c>
      <c r="BY418" s="295">
        <f t="shared" si="676"/>
        <v>0</v>
      </c>
      <c r="BZ418" s="295">
        <f t="shared" si="676"/>
        <v>0</v>
      </c>
      <c r="CA418" s="295">
        <f t="shared" si="676"/>
        <v>0</v>
      </c>
      <c r="CB418" s="295">
        <f t="shared" si="676"/>
        <v>0</v>
      </c>
      <c r="CC418" s="295">
        <f t="shared" si="676"/>
        <v>0</v>
      </c>
      <c r="CD418" s="295">
        <f t="shared" si="676"/>
        <v>0</v>
      </c>
      <c r="CE418" s="295">
        <f t="shared" si="676"/>
        <v>0</v>
      </c>
      <c r="CF418" s="295">
        <f t="shared" si="676"/>
        <v>0</v>
      </c>
      <c r="CG418" s="295">
        <f t="shared" si="676"/>
        <v>0</v>
      </c>
      <c r="CH418" s="295">
        <f t="shared" si="676"/>
        <v>14821222316</v>
      </c>
      <c r="CI418" s="295">
        <f t="shared" si="676"/>
        <v>444833435.69</v>
      </c>
      <c r="CJ418" s="295">
        <f t="shared" si="676"/>
        <v>0</v>
      </c>
      <c r="CK418" s="295">
        <f t="shared" si="676"/>
        <v>0</v>
      </c>
      <c r="CL418" s="295">
        <f t="shared" si="676"/>
        <v>0</v>
      </c>
      <c r="CM418" s="295">
        <f t="shared" si="676"/>
        <v>0</v>
      </c>
      <c r="CN418" s="295">
        <f t="shared" si="676"/>
        <v>0</v>
      </c>
      <c r="CO418" s="295">
        <f t="shared" si="676"/>
        <v>0</v>
      </c>
      <c r="CP418" s="295">
        <f t="shared" si="676"/>
        <v>0</v>
      </c>
      <c r="CQ418" s="295">
        <f t="shared" si="676"/>
        <v>0</v>
      </c>
      <c r="CR418" s="295">
        <f t="shared" ref="CR418:DD418" si="680">+CR419+CR420+CR422+CR423+CR424+CR425+CR426+CR427+CR429+CR430+CR431+CR432+CR433+CR434+CR435</f>
        <v>0</v>
      </c>
      <c r="CS418" s="295">
        <f t="shared" si="680"/>
        <v>0</v>
      </c>
      <c r="CT418" s="295">
        <f t="shared" si="680"/>
        <v>0</v>
      </c>
      <c r="CU418" s="295">
        <f t="shared" si="680"/>
        <v>0</v>
      </c>
      <c r="CV418" s="295">
        <f t="shared" si="680"/>
        <v>0</v>
      </c>
      <c r="CW418" s="295">
        <f t="shared" si="680"/>
        <v>30990402000</v>
      </c>
      <c r="CX418" s="295">
        <f t="shared" si="680"/>
        <v>0</v>
      </c>
      <c r="CY418" s="295">
        <f t="shared" si="680"/>
        <v>0</v>
      </c>
      <c r="CZ418" s="295">
        <f t="shared" ref="CZ418" si="681">+CZ419+CZ420+CZ422+CZ423+CZ424+CZ425+CZ426+CZ427+CZ429+CZ430+CZ431+CZ432+CZ433+CZ434+CZ435</f>
        <v>0</v>
      </c>
      <c r="DA418" s="295">
        <f t="shared" si="680"/>
        <v>0</v>
      </c>
      <c r="DB418" s="295">
        <f t="shared" si="680"/>
        <v>0</v>
      </c>
      <c r="DC418" s="295">
        <f t="shared" si="680"/>
        <v>30990402000</v>
      </c>
      <c r="DD418" s="295">
        <f t="shared" si="680"/>
        <v>30990402000</v>
      </c>
      <c r="DE418" s="301"/>
      <c r="DF418" s="301"/>
      <c r="DG418" s="223"/>
      <c r="DH418" s="302"/>
      <c r="DI418" s="303"/>
      <c r="DJ418" s="295">
        <f t="shared" si="668"/>
        <v>30990401999.999996</v>
      </c>
      <c r="DK418" s="295">
        <f>+DK420+DK427+DK435</f>
        <v>0</v>
      </c>
      <c r="DL418" s="295">
        <f t="shared" si="672"/>
        <v>0</v>
      </c>
      <c r="DM418" s="295">
        <f t="shared" si="672"/>
        <v>0</v>
      </c>
      <c r="DN418" s="295">
        <f t="shared" si="672"/>
        <v>0</v>
      </c>
      <c r="DO418" s="295">
        <f t="shared" ref="DO418:EN418" si="682">+DO420+DO427+DO435</f>
        <v>0</v>
      </c>
      <c r="DP418" s="295">
        <f t="shared" si="682"/>
        <v>0</v>
      </c>
      <c r="DQ418" s="295">
        <f t="shared" si="682"/>
        <v>0</v>
      </c>
      <c r="DR418" s="295">
        <f t="shared" si="682"/>
        <v>0</v>
      </c>
      <c r="DS418" s="295">
        <f t="shared" si="682"/>
        <v>0</v>
      </c>
      <c r="DT418" s="295">
        <f t="shared" si="682"/>
        <v>0</v>
      </c>
      <c r="DU418" s="295">
        <f t="shared" si="682"/>
        <v>0</v>
      </c>
      <c r="DV418" s="295">
        <f t="shared" si="682"/>
        <v>0</v>
      </c>
      <c r="DW418" s="295">
        <f t="shared" si="682"/>
        <v>1424090000</v>
      </c>
      <c r="DX418" s="295">
        <f t="shared" si="682"/>
        <v>0</v>
      </c>
      <c r="DY418" s="295">
        <f t="shared" si="682"/>
        <v>0</v>
      </c>
      <c r="DZ418" s="295">
        <f t="shared" si="682"/>
        <v>0</v>
      </c>
      <c r="EA418" s="295">
        <f t="shared" si="682"/>
        <v>0</v>
      </c>
      <c r="EB418" s="295">
        <f t="shared" si="682"/>
        <v>0</v>
      </c>
      <c r="EC418" s="295">
        <f t="shared" si="682"/>
        <v>0</v>
      </c>
      <c r="ED418" s="295">
        <f t="shared" si="682"/>
        <v>0</v>
      </c>
      <c r="EE418" s="295">
        <f t="shared" si="682"/>
        <v>0</v>
      </c>
      <c r="EF418" s="295">
        <f t="shared" si="682"/>
        <v>0</v>
      </c>
      <c r="EG418" s="295">
        <f t="shared" si="682"/>
        <v>0</v>
      </c>
      <c r="EH418" s="295">
        <f t="shared" si="682"/>
        <v>0</v>
      </c>
      <c r="EI418" s="295">
        <f t="shared" si="682"/>
        <v>0</v>
      </c>
      <c r="EJ418" s="295">
        <f t="shared" si="682"/>
        <v>0</v>
      </c>
      <c r="EK418" s="295">
        <f t="shared" si="682"/>
        <v>0</v>
      </c>
      <c r="EL418" s="295">
        <f t="shared" si="682"/>
        <v>0</v>
      </c>
      <c r="EM418" s="295">
        <f t="shared" si="682"/>
        <v>1424090000</v>
      </c>
      <c r="EN418" s="295">
        <f t="shared" si="682"/>
        <v>0</v>
      </c>
    </row>
    <row r="419" spans="1:144" s="326" customFormat="1" ht="24.75" hidden="1" customHeight="1">
      <c r="A419" s="305" t="s">
        <v>912</v>
      </c>
      <c r="B419" s="306" t="s">
        <v>901</v>
      </c>
      <c r="C419" s="307" t="s">
        <v>905</v>
      </c>
      <c r="D419" s="308" t="s">
        <v>316</v>
      </c>
      <c r="E419" s="308" t="s">
        <v>318</v>
      </c>
      <c r="F419" s="309" t="s">
        <v>908</v>
      </c>
      <c r="G419" s="310" t="str">
        <f t="shared" ref="G419:G423" si="683">MID(F419,14,7)</f>
        <v>1906039</v>
      </c>
      <c r="H419" s="305" t="s">
        <v>548</v>
      </c>
      <c r="I419" s="311">
        <f t="shared" ref="I419:I423" si="684">+G419-H419</f>
        <v>0</v>
      </c>
      <c r="J419" s="312" t="s">
        <v>549</v>
      </c>
      <c r="K419" s="313">
        <v>1999054</v>
      </c>
      <c r="L419" s="312" t="s">
        <v>909</v>
      </c>
      <c r="M419" s="305" t="s">
        <v>912</v>
      </c>
      <c r="N419" s="312" t="s">
        <v>913</v>
      </c>
      <c r="O419" s="312" t="s">
        <v>911</v>
      </c>
      <c r="P419" s="314" t="str">
        <f t="shared" ref="P419:P420" si="685">MID(C419,1,7)</f>
        <v>O230117</v>
      </c>
      <c r="Q419" s="314" t="str">
        <f t="shared" ref="Q419:Q420" si="686">MID(H419,1,4)</f>
        <v>1906</v>
      </c>
      <c r="R419" s="314" t="str">
        <f t="shared" ref="R419:R420" si="687">MID(C419,14,8)</f>
        <v>20240141</v>
      </c>
      <c r="S419" s="314" t="str">
        <f t="shared" ref="S419:S420" si="688">MID(O419,1,2)</f>
        <v>26</v>
      </c>
      <c r="T419" s="314" t="str">
        <f t="shared" ref="T419:T420" si="689">MID(H419,5,3)</f>
        <v>039</v>
      </c>
      <c r="U419" s="312" t="str">
        <f t="shared" ref="U419:U420" si="690">CONCATENATE(P419,Q419,R419,S419,T419)</f>
        <v>O23011719062024014126039</v>
      </c>
      <c r="V419" s="315" t="s">
        <v>345</v>
      </c>
      <c r="W419" s="308" t="s">
        <v>346</v>
      </c>
      <c r="X419" s="316">
        <v>10</v>
      </c>
      <c r="Y419" s="317" t="s">
        <v>347</v>
      </c>
      <c r="Z419" s="318">
        <v>0</v>
      </c>
      <c r="AA419" s="318">
        <v>0</v>
      </c>
      <c r="AB419" s="318">
        <v>0</v>
      </c>
      <c r="AC419" s="318">
        <v>0</v>
      </c>
      <c r="AD419" s="318">
        <v>0</v>
      </c>
      <c r="AE419" s="319">
        <v>0</v>
      </c>
      <c r="AF419" s="318">
        <v>0</v>
      </c>
      <c r="AG419" s="318">
        <v>0</v>
      </c>
      <c r="AH419" s="318">
        <v>0</v>
      </c>
      <c r="AI419" s="318">
        <v>0</v>
      </c>
      <c r="AJ419" s="318">
        <v>0</v>
      </c>
      <c r="AK419" s="318">
        <v>0</v>
      </c>
      <c r="AL419" s="318">
        <v>0</v>
      </c>
      <c r="AM419" s="318">
        <v>0</v>
      </c>
      <c r="AN419" s="318">
        <v>0</v>
      </c>
      <c r="AO419" s="318">
        <v>0</v>
      </c>
      <c r="AP419" s="318">
        <v>0</v>
      </c>
      <c r="AQ419" s="318">
        <v>0</v>
      </c>
      <c r="AR419" s="318">
        <v>0</v>
      </c>
      <c r="AS419" s="318">
        <v>0</v>
      </c>
      <c r="AT419" s="318">
        <v>0</v>
      </c>
      <c r="AU419" s="318">
        <v>0</v>
      </c>
      <c r="AV419" s="318">
        <v>0</v>
      </c>
      <c r="AW419" s="320">
        <v>0</v>
      </c>
      <c r="AX419" s="321">
        <v>0</v>
      </c>
      <c r="AY419" s="321">
        <v>0</v>
      </c>
      <c r="AZ419" s="318">
        <f>SUM(Z419:AY420)</f>
        <v>0</v>
      </c>
      <c r="BA419" s="318">
        <v>0</v>
      </c>
      <c r="BB419" s="318">
        <v>0</v>
      </c>
      <c r="BC419" s="318">
        <v>0</v>
      </c>
      <c r="BD419" s="318">
        <v>0</v>
      </c>
      <c r="BE419" s="318">
        <v>0</v>
      </c>
      <c r="BF419" s="318">
        <v>0</v>
      </c>
      <c r="BG419" s="318">
        <v>0</v>
      </c>
      <c r="BH419" s="318">
        <v>0</v>
      </c>
      <c r="BI419" s="318">
        <v>0</v>
      </c>
      <c r="BJ419" s="318">
        <v>0</v>
      </c>
      <c r="BK419" s="318">
        <v>0</v>
      </c>
      <c r="BL419" s="320">
        <v>0</v>
      </c>
      <c r="BM419" s="318">
        <v>0</v>
      </c>
      <c r="BN419" s="320">
        <v>0</v>
      </c>
      <c r="BO419" s="318">
        <v>0</v>
      </c>
      <c r="BP419" s="318">
        <v>0</v>
      </c>
      <c r="BQ419" s="318">
        <v>0</v>
      </c>
      <c r="BR419" s="318">
        <v>0</v>
      </c>
      <c r="BS419" s="318">
        <v>0</v>
      </c>
      <c r="BT419" s="318">
        <v>0</v>
      </c>
      <c r="BU419" s="318">
        <f>SUM(BA419:BT419)</f>
        <v>0</v>
      </c>
      <c r="BV419" s="318">
        <f>+BU419+AZ419</f>
        <v>0</v>
      </c>
      <c r="BW419" s="855">
        <v>12402831537</v>
      </c>
      <c r="BX419" s="318">
        <v>0</v>
      </c>
      <c r="BY419" s="318">
        <v>0</v>
      </c>
      <c r="BZ419" s="318">
        <v>0</v>
      </c>
      <c r="CA419" s="318">
        <v>0</v>
      </c>
      <c r="CB419" s="318">
        <v>0</v>
      </c>
      <c r="CC419" s="318">
        <v>0</v>
      </c>
      <c r="CD419" s="318">
        <v>0</v>
      </c>
      <c r="CE419" s="318">
        <v>0</v>
      </c>
      <c r="CF419" s="318">
        <v>0</v>
      </c>
      <c r="CG419" s="318">
        <v>0</v>
      </c>
      <c r="CH419" s="318">
        <v>9577521809</v>
      </c>
      <c r="CI419" s="318">
        <v>287325654</v>
      </c>
      <c r="CJ419" s="318">
        <v>0</v>
      </c>
      <c r="CK419" s="318">
        <v>0</v>
      </c>
      <c r="CL419" s="318">
        <v>0</v>
      </c>
      <c r="CM419" s="318">
        <v>0</v>
      </c>
      <c r="CN419" s="318">
        <v>0</v>
      </c>
      <c r="CO419" s="318">
        <v>0</v>
      </c>
      <c r="CP419" s="318">
        <v>0</v>
      </c>
      <c r="CQ419" s="318">
        <v>0</v>
      </c>
      <c r="CR419" s="318">
        <v>0</v>
      </c>
      <c r="CS419" s="318">
        <v>0</v>
      </c>
      <c r="CT419" s="318">
        <v>0</v>
      </c>
      <c r="CU419" s="318">
        <v>0</v>
      </c>
      <c r="CV419" s="318">
        <v>0</v>
      </c>
      <c r="CW419" s="318">
        <f>SUM(BW419:CV419)</f>
        <v>22267679000</v>
      </c>
      <c r="CX419" s="318">
        <v>0</v>
      </c>
      <c r="CY419" s="318">
        <v>0</v>
      </c>
      <c r="CZ419" s="318">
        <v>0</v>
      </c>
      <c r="DA419" s="318">
        <v>0</v>
      </c>
      <c r="DB419" s="318">
        <f t="shared" ref="DB419:DB420" si="691">SUM(CX419:DA419)</f>
        <v>0</v>
      </c>
      <c r="DC419" s="318">
        <f t="shared" ref="DC419:DC420" si="692">+DB419+CW419</f>
        <v>22267679000</v>
      </c>
      <c r="DD419" s="318">
        <f t="shared" ref="DD419:DD420" si="693">+DC419+BV419</f>
        <v>22267679000</v>
      </c>
      <c r="DE419" s="322">
        <f t="shared" ref="DE419:DE420" si="694">ROUND(SUM(DD419),-3)</f>
        <v>22267679000</v>
      </c>
      <c r="DF419" s="322">
        <f t="shared" ref="DF419:DF420" si="695">+DE419-DD419</f>
        <v>0</v>
      </c>
      <c r="DG419" s="223"/>
      <c r="DH419" s="324"/>
      <c r="DI419" s="167"/>
      <c r="DJ419" s="196">
        <f t="shared" si="668"/>
        <v>22267679000</v>
      </c>
      <c r="DK419" s="196">
        <f>+CK419+CL419+CM419+CN419</f>
        <v>0</v>
      </c>
      <c r="DL419" s="196">
        <f t="shared" ref="DL419:DN420" si="696">+CO419</f>
        <v>0</v>
      </c>
      <c r="DM419" s="196">
        <f t="shared" si="696"/>
        <v>0</v>
      </c>
      <c r="DN419" s="196">
        <f t="shared" si="696"/>
        <v>0</v>
      </c>
      <c r="DO419" s="196">
        <f>+CX419</f>
        <v>0</v>
      </c>
      <c r="DP419" s="196">
        <f>+CY419+CZ419+DA419</f>
        <v>0</v>
      </c>
      <c r="DQ419" s="196">
        <f>+CS419</f>
        <v>0</v>
      </c>
      <c r="DR419" s="196">
        <v>0</v>
      </c>
      <c r="DS419" s="196">
        <f>+CR419</f>
        <v>0</v>
      </c>
      <c r="DT419" s="196">
        <f t="shared" ref="DT419:DV420" si="697">+CT419</f>
        <v>0</v>
      </c>
      <c r="DU419" s="196">
        <f t="shared" si="697"/>
        <v>0</v>
      </c>
      <c r="DV419" s="196">
        <f t="shared" si="697"/>
        <v>0</v>
      </c>
      <c r="DW419" s="196">
        <f>SUM(DJ419:DV419)</f>
        <v>22267679000</v>
      </c>
      <c r="DX419" s="196">
        <f>+Z419+AA419+AB419+AC419+AD419+AE419+AF419+AJ419+AK419+AL419+AM419+AN419+AO419+AP419+AQ419+AR419+AS419+AT419+AU419+AV419+BF419+AW419+AX419+AY419+BG419+BH419+BI419</f>
        <v>0</v>
      </c>
      <c r="DY419" s="196">
        <f>+AG419+AH419</f>
        <v>0</v>
      </c>
      <c r="DZ419" s="196">
        <f>+AH419</f>
        <v>0</v>
      </c>
      <c r="EA419" s="196">
        <f>+AI419</f>
        <v>0</v>
      </c>
      <c r="EB419" s="196">
        <f>+BA419</f>
        <v>0</v>
      </c>
      <c r="EC419" s="196">
        <f>+BJ419+BK419+BL419+BN419+BM419+BT419</f>
        <v>0</v>
      </c>
      <c r="ED419" s="196">
        <f>+BP419</f>
        <v>0</v>
      </c>
      <c r="EE419" s="196">
        <f>+BQ419</f>
        <v>0</v>
      </c>
      <c r="EF419" s="196">
        <f>+BO419</f>
        <v>0</v>
      </c>
      <c r="EG419" s="196">
        <f>+BB419+BC419</f>
        <v>0</v>
      </c>
      <c r="EH419" s="196">
        <f>+BD419</f>
        <v>0</v>
      </c>
      <c r="EI419" s="196">
        <f>+BE419</f>
        <v>0</v>
      </c>
      <c r="EJ419" s="196">
        <f>+BR419</f>
        <v>0</v>
      </c>
      <c r="EK419" s="196">
        <f>+BS419</f>
        <v>0</v>
      </c>
      <c r="EL419" s="196">
        <f t="shared" ref="EL419:EL420" si="698">SUM(DX419:EK419)</f>
        <v>0</v>
      </c>
      <c r="EM419" s="169">
        <f t="shared" ref="EM419:EM420" si="699">+EL419+DW419</f>
        <v>22267679000</v>
      </c>
      <c r="EN419" s="325">
        <f>+EM419-DD419</f>
        <v>0</v>
      </c>
    </row>
    <row r="420" spans="1:144" s="326" customFormat="1" ht="24.75" hidden="1" customHeight="1">
      <c r="A420" s="305" t="s">
        <v>914</v>
      </c>
      <c r="B420" s="306" t="s">
        <v>901</v>
      </c>
      <c r="C420" s="307" t="s">
        <v>905</v>
      </c>
      <c r="D420" s="308" t="s">
        <v>316</v>
      </c>
      <c r="E420" s="308" t="s">
        <v>318</v>
      </c>
      <c r="F420" s="309" t="s">
        <v>908</v>
      </c>
      <c r="G420" s="310" t="str">
        <f t="shared" si="683"/>
        <v>1906039</v>
      </c>
      <c r="H420" s="305" t="s">
        <v>548</v>
      </c>
      <c r="I420" s="311">
        <f t="shared" si="684"/>
        <v>0</v>
      </c>
      <c r="J420" s="312" t="s">
        <v>549</v>
      </c>
      <c r="K420" s="313">
        <v>1999054</v>
      </c>
      <c r="L420" s="312" t="s">
        <v>909</v>
      </c>
      <c r="M420" s="305" t="s">
        <v>914</v>
      </c>
      <c r="N420" s="312" t="s">
        <v>913</v>
      </c>
      <c r="O420" s="312" t="s">
        <v>911</v>
      </c>
      <c r="P420" s="314" t="str">
        <f t="shared" si="685"/>
        <v>O230117</v>
      </c>
      <c r="Q420" s="314" t="str">
        <f t="shared" si="686"/>
        <v>1906</v>
      </c>
      <c r="R420" s="314" t="str">
        <f t="shared" si="687"/>
        <v>20240141</v>
      </c>
      <c r="S420" s="314" t="str">
        <f t="shared" si="688"/>
        <v>26</v>
      </c>
      <c r="T420" s="314" t="str">
        <f t="shared" si="689"/>
        <v>039</v>
      </c>
      <c r="U420" s="312" t="str">
        <f t="shared" si="690"/>
        <v>O23011719062024014126039</v>
      </c>
      <c r="V420" s="315" t="s">
        <v>345</v>
      </c>
      <c r="W420" s="308" t="s">
        <v>346</v>
      </c>
      <c r="X420" s="316">
        <v>10</v>
      </c>
      <c r="Y420" s="317" t="s">
        <v>347</v>
      </c>
      <c r="Z420" s="318">
        <v>0</v>
      </c>
      <c r="AA420" s="318">
        <v>0</v>
      </c>
      <c r="AB420" s="318">
        <v>0</v>
      </c>
      <c r="AC420" s="318">
        <v>0</v>
      </c>
      <c r="AD420" s="318">
        <v>0</v>
      </c>
      <c r="AE420" s="319">
        <v>0</v>
      </c>
      <c r="AF420" s="318">
        <v>0</v>
      </c>
      <c r="AG420" s="318">
        <v>0</v>
      </c>
      <c r="AH420" s="318">
        <v>0</v>
      </c>
      <c r="AI420" s="318">
        <v>0</v>
      </c>
      <c r="AJ420" s="318">
        <v>0</v>
      </c>
      <c r="AK420" s="318">
        <v>0</v>
      </c>
      <c r="AL420" s="318">
        <v>0</v>
      </c>
      <c r="AM420" s="318">
        <v>0</v>
      </c>
      <c r="AN420" s="318">
        <v>0</v>
      </c>
      <c r="AO420" s="318">
        <v>0</v>
      </c>
      <c r="AP420" s="318">
        <v>0</v>
      </c>
      <c r="AQ420" s="318">
        <v>0</v>
      </c>
      <c r="AR420" s="318">
        <v>0</v>
      </c>
      <c r="AS420" s="318">
        <v>0</v>
      </c>
      <c r="AT420" s="318">
        <v>0</v>
      </c>
      <c r="AU420" s="318">
        <v>0</v>
      </c>
      <c r="AV420" s="318">
        <v>0</v>
      </c>
      <c r="AW420" s="320">
        <v>0</v>
      </c>
      <c r="AX420" s="321">
        <v>0</v>
      </c>
      <c r="AY420" s="321">
        <v>0</v>
      </c>
      <c r="AZ420" s="318">
        <f>SUM(Z420:AY421)</f>
        <v>0</v>
      </c>
      <c r="BA420" s="318">
        <v>0</v>
      </c>
      <c r="BB420" s="318">
        <v>0</v>
      </c>
      <c r="BC420" s="318">
        <v>0</v>
      </c>
      <c r="BD420" s="318">
        <v>0</v>
      </c>
      <c r="BE420" s="318">
        <v>0</v>
      </c>
      <c r="BF420" s="318">
        <v>0</v>
      </c>
      <c r="BG420" s="318">
        <v>0</v>
      </c>
      <c r="BH420" s="318">
        <v>0</v>
      </c>
      <c r="BI420" s="318">
        <v>0</v>
      </c>
      <c r="BJ420" s="318">
        <v>0</v>
      </c>
      <c r="BK420" s="318">
        <v>0</v>
      </c>
      <c r="BL420" s="320">
        <v>0</v>
      </c>
      <c r="BM420" s="318">
        <v>0</v>
      </c>
      <c r="BN420" s="320">
        <v>0</v>
      </c>
      <c r="BO420" s="318">
        <v>0</v>
      </c>
      <c r="BP420" s="318">
        <v>0</v>
      </c>
      <c r="BQ420" s="318">
        <v>0</v>
      </c>
      <c r="BR420" s="318">
        <v>0</v>
      </c>
      <c r="BS420" s="318">
        <v>0</v>
      </c>
      <c r="BT420" s="318">
        <v>0</v>
      </c>
      <c r="BU420" s="318">
        <f>SUM(BA420:BT420)</f>
        <v>0</v>
      </c>
      <c r="BV420" s="318">
        <f>+BU420+AZ420</f>
        <v>0</v>
      </c>
      <c r="BW420" s="855"/>
      <c r="BX420" s="318">
        <v>0</v>
      </c>
      <c r="BY420" s="318">
        <v>0</v>
      </c>
      <c r="BZ420" s="318">
        <v>0</v>
      </c>
      <c r="CA420" s="318">
        <v>0</v>
      </c>
      <c r="CB420" s="318">
        <v>0</v>
      </c>
      <c r="CC420" s="318">
        <v>0</v>
      </c>
      <c r="CD420" s="318">
        <v>0</v>
      </c>
      <c r="CE420" s="318">
        <v>0</v>
      </c>
      <c r="CF420" s="318">
        <v>0</v>
      </c>
      <c r="CG420" s="318">
        <v>0</v>
      </c>
      <c r="CH420" s="318">
        <v>0</v>
      </c>
      <c r="CI420" s="318">
        <v>0</v>
      </c>
      <c r="CJ420" s="318">
        <v>0</v>
      </c>
      <c r="CK420" s="318">
        <v>0</v>
      </c>
      <c r="CL420" s="318">
        <v>0</v>
      </c>
      <c r="CM420" s="318">
        <v>0</v>
      </c>
      <c r="CN420" s="318">
        <v>0</v>
      </c>
      <c r="CO420" s="318">
        <v>0</v>
      </c>
      <c r="CP420" s="318">
        <v>0</v>
      </c>
      <c r="CQ420" s="318">
        <v>0</v>
      </c>
      <c r="CR420" s="318">
        <v>0</v>
      </c>
      <c r="CS420" s="318">
        <v>0</v>
      </c>
      <c r="CT420" s="318">
        <v>0</v>
      </c>
      <c r="CU420" s="318">
        <v>0</v>
      </c>
      <c r="CV420" s="318">
        <v>0</v>
      </c>
      <c r="CW420" s="318">
        <f t="shared" ref="CW420" si="700">SUM(BW420:CV420)</f>
        <v>0</v>
      </c>
      <c r="CX420" s="318">
        <v>0</v>
      </c>
      <c r="CY420" s="318">
        <v>0</v>
      </c>
      <c r="CZ420" s="318">
        <v>0</v>
      </c>
      <c r="DA420" s="318">
        <v>0</v>
      </c>
      <c r="DB420" s="318">
        <f t="shared" si="691"/>
        <v>0</v>
      </c>
      <c r="DC420" s="318">
        <f t="shared" si="692"/>
        <v>0</v>
      </c>
      <c r="DD420" s="318">
        <f t="shared" si="693"/>
        <v>0</v>
      </c>
      <c r="DE420" s="322">
        <f t="shared" si="694"/>
        <v>0</v>
      </c>
      <c r="DF420" s="322">
        <f t="shared" si="695"/>
        <v>0</v>
      </c>
      <c r="DG420" s="223"/>
      <c r="DH420" s="324"/>
      <c r="DI420" s="167"/>
      <c r="DJ420" s="196">
        <f t="shared" si="668"/>
        <v>0</v>
      </c>
      <c r="DK420" s="196">
        <f>+CK420+CL420+CM420+CN420</f>
        <v>0</v>
      </c>
      <c r="DL420" s="196">
        <f t="shared" si="696"/>
        <v>0</v>
      </c>
      <c r="DM420" s="196">
        <f t="shared" si="696"/>
        <v>0</v>
      </c>
      <c r="DN420" s="196">
        <f t="shared" si="696"/>
        <v>0</v>
      </c>
      <c r="DO420" s="196">
        <f>+CX420</f>
        <v>0</v>
      </c>
      <c r="DP420" s="196">
        <f>+CY420+CZ420+DA420</f>
        <v>0</v>
      </c>
      <c r="DQ420" s="196">
        <f>+CS420</f>
        <v>0</v>
      </c>
      <c r="DR420" s="196">
        <v>0</v>
      </c>
      <c r="DS420" s="196">
        <f>+CR420</f>
        <v>0</v>
      </c>
      <c r="DT420" s="196">
        <f t="shared" si="697"/>
        <v>0</v>
      </c>
      <c r="DU420" s="196">
        <f t="shared" si="697"/>
        <v>0</v>
      </c>
      <c r="DV420" s="196">
        <f t="shared" si="697"/>
        <v>0</v>
      </c>
      <c r="DW420" s="196">
        <f>SUM(DJ420:DV420)</f>
        <v>0</v>
      </c>
      <c r="DX420" s="196">
        <f>+Z420+AA420+AB420+AC420+AD420+AE420+AF420+AJ420+AK420+AL420+AM420+AN420+AO420+AP420+AQ420+AR420+AS420+AT420+AU420+AV420+BF420+AW420+AX420+AY420+BG420+BH420+BI420</f>
        <v>0</v>
      </c>
      <c r="DY420" s="196">
        <f>+AG420+AH420</f>
        <v>0</v>
      </c>
      <c r="DZ420" s="196">
        <f>+AH420</f>
        <v>0</v>
      </c>
      <c r="EA420" s="196">
        <f>+AI420</f>
        <v>0</v>
      </c>
      <c r="EB420" s="196">
        <f>+BA420</f>
        <v>0</v>
      </c>
      <c r="EC420" s="196">
        <f>+BJ420+BK420+BL420+BN420+BM420+BT420</f>
        <v>0</v>
      </c>
      <c r="ED420" s="196">
        <f>+BP420</f>
        <v>0</v>
      </c>
      <c r="EE420" s="196">
        <f>+BQ420</f>
        <v>0</v>
      </c>
      <c r="EF420" s="196">
        <f>+BO420</f>
        <v>0</v>
      </c>
      <c r="EG420" s="196">
        <f>+BB420+BC420</f>
        <v>0</v>
      </c>
      <c r="EH420" s="196">
        <f>+BD420</f>
        <v>0</v>
      </c>
      <c r="EI420" s="196">
        <f>+BE420</f>
        <v>0</v>
      </c>
      <c r="EJ420" s="196">
        <f>+BR420</f>
        <v>0</v>
      </c>
      <c r="EK420" s="196">
        <f>+BS420</f>
        <v>0</v>
      </c>
      <c r="EL420" s="196">
        <f t="shared" si="698"/>
        <v>0</v>
      </c>
      <c r="EM420" s="169">
        <f t="shared" si="699"/>
        <v>0</v>
      </c>
      <c r="EN420" s="325">
        <f>+EM420-DD420</f>
        <v>0</v>
      </c>
    </row>
    <row r="421" spans="1:144" ht="12.75" hidden="1" customHeight="1">
      <c r="A421" s="340" t="s">
        <v>221</v>
      </c>
      <c r="B421" s="363"/>
      <c r="C421" s="364"/>
      <c r="D421" s="342"/>
      <c r="E421" s="342"/>
      <c r="F421" s="309"/>
      <c r="G421" s="343"/>
      <c r="H421" s="313"/>
      <c r="I421" s="344"/>
      <c r="J421" s="345"/>
      <c r="K421" s="313"/>
      <c r="L421" s="345" t="s">
        <v>909</v>
      </c>
      <c r="M421" s="340"/>
      <c r="N421" s="345"/>
      <c r="O421" s="345"/>
      <c r="P421" s="346"/>
      <c r="Q421" s="346"/>
      <c r="R421" s="346"/>
      <c r="S421" s="346"/>
      <c r="T421" s="346"/>
      <c r="U421" s="347"/>
      <c r="V421" s="348"/>
      <c r="W421" s="573"/>
      <c r="X421" s="350"/>
      <c r="Y421" s="351"/>
      <c r="Z421" s="352"/>
      <c r="AA421" s="352"/>
      <c r="AB421" s="352"/>
      <c r="AC421" s="352"/>
      <c r="AD421" s="352"/>
      <c r="AE421" s="353"/>
      <c r="AF421" s="352"/>
      <c r="AG421" s="352"/>
      <c r="AH421" s="352"/>
      <c r="AI421" s="352"/>
      <c r="AJ421" s="352"/>
      <c r="AK421" s="352"/>
      <c r="AL421" s="352"/>
      <c r="AM421" s="352"/>
      <c r="AN421" s="352"/>
      <c r="AO421" s="352"/>
      <c r="AP421" s="352"/>
      <c r="AQ421" s="352"/>
      <c r="AR421" s="352"/>
      <c r="AS421" s="352"/>
      <c r="AT421" s="352"/>
      <c r="AU421" s="352"/>
      <c r="AV421" s="352"/>
      <c r="AW421" s="352"/>
      <c r="AX421" s="321"/>
      <c r="AY421" s="321"/>
      <c r="AZ421" s="352"/>
      <c r="BA421" s="352"/>
      <c r="BB421" s="352"/>
      <c r="BC421" s="352"/>
      <c r="BD421" s="352"/>
      <c r="BE421" s="352"/>
      <c r="BF421" s="352"/>
      <c r="BG421" s="352"/>
      <c r="BH421" s="352"/>
      <c r="BI421" s="352"/>
      <c r="BJ421" s="352"/>
      <c r="BK421" s="352"/>
      <c r="BL421" s="320"/>
      <c r="BM421" s="352"/>
      <c r="BN421" s="320"/>
      <c r="BO421" s="352"/>
      <c r="BP421" s="352"/>
      <c r="BQ421" s="352"/>
      <c r="BR421" s="352"/>
      <c r="BS421" s="352"/>
      <c r="BT421" s="352"/>
      <c r="BU421" s="352"/>
      <c r="BV421" s="352"/>
      <c r="BW421" s="857">
        <v>0</v>
      </c>
      <c r="BX421" s="352"/>
      <c r="BY421" s="352"/>
      <c r="BZ421" s="352"/>
      <c r="CA421" s="352"/>
      <c r="CB421" s="352"/>
      <c r="CC421" s="352"/>
      <c r="CD421" s="352"/>
      <c r="CE421" s="352"/>
      <c r="CF421" s="352"/>
      <c r="CG421" s="352"/>
      <c r="CH421" s="352"/>
      <c r="CI421" s="352"/>
      <c r="CJ421" s="352"/>
      <c r="CK421" s="352"/>
      <c r="CL421" s="352"/>
      <c r="CM421" s="352"/>
      <c r="CN421" s="352"/>
      <c r="CO421" s="352"/>
      <c r="CP421" s="352"/>
      <c r="CQ421" s="352"/>
      <c r="CR421" s="352"/>
      <c r="CS421" s="352"/>
      <c r="CT421" s="352"/>
      <c r="CU421" s="352"/>
      <c r="CV421" s="352"/>
      <c r="CW421" s="352"/>
      <c r="CX421" s="352"/>
      <c r="CY421" s="352"/>
      <c r="CZ421" s="352"/>
      <c r="DA421" s="352"/>
      <c r="DB421" s="352"/>
      <c r="DC421" s="352"/>
      <c r="DD421" s="352"/>
      <c r="DE421" s="354"/>
      <c r="DF421" s="354"/>
      <c r="DG421" s="223"/>
      <c r="DH421" s="324"/>
      <c r="DI421" s="355"/>
      <c r="DJ421" s="356">
        <f t="shared" si="668"/>
        <v>0</v>
      </c>
      <c r="DK421" s="356"/>
      <c r="DL421" s="356">
        <f>+CN421+CO421</f>
        <v>0</v>
      </c>
      <c r="DM421" s="356">
        <f>+CO421+CP421</f>
        <v>0</v>
      </c>
      <c r="DN421" s="356">
        <f>+CP421+CQ421</f>
        <v>0</v>
      </c>
      <c r="DO421" s="356"/>
      <c r="DP421" s="356"/>
      <c r="DQ421" s="356"/>
      <c r="DR421" s="356"/>
      <c r="DS421" s="356"/>
      <c r="DT421" s="356"/>
      <c r="DU421" s="356"/>
      <c r="DV421" s="356"/>
      <c r="DW421" s="356"/>
      <c r="DX421" s="356">
        <f>+Z421+AA421+AB421+AC421+AD421+AF421+AJ421+AK421+AL421+AM421+AN421+AO421+AP421+AQ421+AR421+AS421+AT421+AU421+AV421+BF421+BG421+BH421+BI421+BT421</f>
        <v>0</v>
      </c>
      <c r="DY421" s="356"/>
      <c r="DZ421" s="356"/>
      <c r="EA421" s="356"/>
      <c r="EB421" s="356"/>
      <c r="EC421" s="356"/>
      <c r="ED421" s="356"/>
      <c r="EE421" s="356"/>
      <c r="EF421" s="356"/>
      <c r="EG421" s="356"/>
      <c r="EH421" s="356"/>
      <c r="EI421" s="356"/>
      <c r="EJ421" s="356"/>
      <c r="EK421" s="356">
        <f t="shared" ref="EK421:EK437" si="701">+BS421</f>
        <v>0</v>
      </c>
      <c r="EL421" s="356"/>
      <c r="EM421" s="356"/>
      <c r="EN421" s="357">
        <f>+EM421-DD421</f>
        <v>0</v>
      </c>
    </row>
    <row r="422" spans="1:144" s="421" customFormat="1" ht="24.75" hidden="1" customHeight="1">
      <c r="A422" s="598">
        <v>265</v>
      </c>
      <c r="B422" s="409" t="s">
        <v>901</v>
      </c>
      <c r="C422" s="410" t="s">
        <v>905</v>
      </c>
      <c r="D422" s="411" t="s">
        <v>747</v>
      </c>
      <c r="E422" s="411" t="s">
        <v>915</v>
      </c>
      <c r="F422" s="461" t="s">
        <v>908</v>
      </c>
      <c r="G422" s="412" t="str">
        <f t="shared" si="683"/>
        <v>1906039</v>
      </c>
      <c r="H422" s="408" t="s">
        <v>548</v>
      </c>
      <c r="I422" s="462">
        <f t="shared" si="684"/>
        <v>0</v>
      </c>
      <c r="J422" s="601" t="s">
        <v>549</v>
      </c>
      <c r="K422" s="313"/>
      <c r="L422" s="601"/>
      <c r="M422" s="598">
        <v>265</v>
      </c>
      <c r="N422" s="601" t="s">
        <v>916</v>
      </c>
      <c r="O422" s="601" t="s">
        <v>911</v>
      </c>
      <c r="P422" s="417" t="str">
        <f t="shared" ref="P422" si="702">MID(C422,1,7)</f>
        <v>O230117</v>
      </c>
      <c r="Q422" s="417" t="str">
        <f t="shared" ref="Q422" si="703">MID(H422,1,4)</f>
        <v>1906</v>
      </c>
      <c r="R422" s="417" t="str">
        <f t="shared" ref="R422" si="704">MID(C422,14,8)</f>
        <v>20240141</v>
      </c>
      <c r="S422" s="417" t="str">
        <f t="shared" ref="S422" si="705">MID(O422,1,2)</f>
        <v>26</v>
      </c>
      <c r="T422" s="417" t="str">
        <f t="shared" ref="T422" si="706">MID(H422,5,3)</f>
        <v>039</v>
      </c>
      <c r="U422" s="414" t="str">
        <f t="shared" ref="U422" si="707">CONCATENATE(P422,Q422,R422,S422,T422)</f>
        <v>O23011719062024014126039</v>
      </c>
      <c r="V422" s="418" t="s">
        <v>345</v>
      </c>
      <c r="W422" s="411" t="s">
        <v>346</v>
      </c>
      <c r="X422" s="419">
        <v>10</v>
      </c>
      <c r="Y422" s="420" t="s">
        <v>347</v>
      </c>
      <c r="Z422" s="393">
        <v>0</v>
      </c>
      <c r="AA422" s="393">
        <v>0</v>
      </c>
      <c r="AB422" s="393">
        <v>0</v>
      </c>
      <c r="AC422" s="393">
        <v>0</v>
      </c>
      <c r="AD422" s="393">
        <v>0</v>
      </c>
      <c r="AE422" s="319">
        <v>0</v>
      </c>
      <c r="AF422" s="393">
        <v>0</v>
      </c>
      <c r="AG422" s="393">
        <v>0</v>
      </c>
      <c r="AH422" s="393">
        <v>0</v>
      </c>
      <c r="AI422" s="393">
        <v>0</v>
      </c>
      <c r="AJ422" s="393">
        <v>0</v>
      </c>
      <c r="AK422" s="393">
        <v>0</v>
      </c>
      <c r="AL422" s="393">
        <v>0</v>
      </c>
      <c r="AM422" s="393">
        <v>0</v>
      </c>
      <c r="AN422" s="393">
        <v>0</v>
      </c>
      <c r="AO422" s="393">
        <v>0</v>
      </c>
      <c r="AP422" s="393">
        <v>0</v>
      </c>
      <c r="AQ422" s="393">
        <v>0</v>
      </c>
      <c r="AR422" s="393">
        <v>0</v>
      </c>
      <c r="AS422" s="393">
        <v>0</v>
      </c>
      <c r="AT422" s="393">
        <v>0</v>
      </c>
      <c r="AU422" s="393">
        <v>0</v>
      </c>
      <c r="AV422" s="393">
        <v>0</v>
      </c>
      <c r="AW422" s="320">
        <v>0</v>
      </c>
      <c r="AX422" s="321">
        <v>0</v>
      </c>
      <c r="AY422" s="321">
        <v>0</v>
      </c>
      <c r="AZ422" s="318">
        <f t="shared" ref="AZ422:AZ427" si="708">SUM(Z422:AY423)</f>
        <v>0</v>
      </c>
      <c r="BA422" s="393">
        <v>0</v>
      </c>
      <c r="BB422" s="393">
        <v>0</v>
      </c>
      <c r="BC422" s="393">
        <v>0</v>
      </c>
      <c r="BD422" s="393">
        <v>0</v>
      </c>
      <c r="BE422" s="393">
        <v>0</v>
      </c>
      <c r="BF422" s="393">
        <v>0</v>
      </c>
      <c r="BG422" s="393">
        <v>0</v>
      </c>
      <c r="BH422" s="393">
        <v>0</v>
      </c>
      <c r="BI422" s="393">
        <v>0</v>
      </c>
      <c r="BJ422" s="393">
        <v>0</v>
      </c>
      <c r="BK422" s="393">
        <v>0</v>
      </c>
      <c r="BL422" s="320">
        <v>0</v>
      </c>
      <c r="BM422" s="393">
        <v>0</v>
      </c>
      <c r="BN422" s="320">
        <v>0</v>
      </c>
      <c r="BO422" s="393">
        <v>0</v>
      </c>
      <c r="BP422" s="393">
        <v>0</v>
      </c>
      <c r="BQ422" s="393">
        <v>0</v>
      </c>
      <c r="BR422" s="393">
        <v>0</v>
      </c>
      <c r="BS422" s="393">
        <v>0</v>
      </c>
      <c r="BT422" s="393">
        <v>0</v>
      </c>
      <c r="BU422" s="318">
        <f t="shared" ref="BU422:BU427" si="709">SUM(BA422:BT422)</f>
        <v>0</v>
      </c>
      <c r="BV422" s="318">
        <f t="shared" ref="BV422:BV427" si="710">+BU422+AZ422</f>
        <v>0</v>
      </c>
      <c r="BW422" s="878">
        <v>574</v>
      </c>
      <c r="BX422" s="393">
        <v>0</v>
      </c>
      <c r="BY422" s="393">
        <v>0</v>
      </c>
      <c r="BZ422" s="393">
        <v>0</v>
      </c>
      <c r="CA422" s="393">
        <v>0</v>
      </c>
      <c r="CB422" s="393">
        <v>0</v>
      </c>
      <c r="CC422" s="393">
        <v>0</v>
      </c>
      <c r="CD422" s="393">
        <v>0</v>
      </c>
      <c r="CE422" s="393">
        <v>0</v>
      </c>
      <c r="CF422" s="393">
        <v>0</v>
      </c>
      <c r="CG422" s="393">
        <v>0</v>
      </c>
      <c r="CH422" s="393">
        <v>131785850</v>
      </c>
      <c r="CI422" s="393">
        <v>3953576</v>
      </c>
      <c r="CJ422" s="393">
        <v>0</v>
      </c>
      <c r="CK422" s="393">
        <v>0</v>
      </c>
      <c r="CL422" s="393">
        <v>0</v>
      </c>
      <c r="CM422" s="393">
        <v>0</v>
      </c>
      <c r="CN422" s="393">
        <v>0</v>
      </c>
      <c r="CO422" s="393">
        <v>0</v>
      </c>
      <c r="CP422" s="393">
        <v>0</v>
      </c>
      <c r="CQ422" s="393">
        <v>0</v>
      </c>
      <c r="CR422" s="393">
        <v>0</v>
      </c>
      <c r="CS422" s="393">
        <v>0</v>
      </c>
      <c r="CT422" s="393">
        <v>0</v>
      </c>
      <c r="CU422" s="393">
        <v>0</v>
      </c>
      <c r="CV422" s="393">
        <v>0</v>
      </c>
      <c r="CW422" s="393">
        <f t="shared" ref="CW422:CW423" si="711">SUM(BW422:CV422)</f>
        <v>135740000</v>
      </c>
      <c r="CX422" s="393">
        <v>0</v>
      </c>
      <c r="CY422" s="393">
        <v>0</v>
      </c>
      <c r="CZ422" s="393">
        <v>0</v>
      </c>
      <c r="DA422" s="393">
        <v>0</v>
      </c>
      <c r="DB422" s="318">
        <f t="shared" ref="DB422:DB427" si="712">SUM(CX422:DA422)</f>
        <v>0</v>
      </c>
      <c r="DC422" s="318">
        <f t="shared" ref="DC422:DC427" si="713">+DB422+CW422</f>
        <v>135740000</v>
      </c>
      <c r="DD422" s="318">
        <f t="shared" ref="DD422:DD427" si="714">+DC422+BV422</f>
        <v>135740000</v>
      </c>
      <c r="DE422" s="424"/>
      <c r="DF422" s="424"/>
      <c r="DG422" s="223"/>
      <c r="DH422" s="324"/>
      <c r="DI422" s="167"/>
      <c r="DJ422" s="196">
        <f t="shared" si="668"/>
        <v>135740000</v>
      </c>
      <c r="DK422" s="196">
        <f t="shared" ref="DK422:DK427" si="715">+CK422+CL422+CM422+CN422</f>
        <v>0</v>
      </c>
      <c r="DL422" s="196">
        <f t="shared" ref="DL422:DN427" si="716">+CO422</f>
        <v>0</v>
      </c>
      <c r="DM422" s="196">
        <f t="shared" si="716"/>
        <v>0</v>
      </c>
      <c r="DN422" s="196">
        <f t="shared" si="716"/>
        <v>0</v>
      </c>
      <c r="DO422" s="196">
        <f t="shared" ref="DO422:DO427" si="717">+CX422</f>
        <v>0</v>
      </c>
      <c r="DP422" s="196">
        <f t="shared" ref="DP422:DP427" si="718">+CY422+CZ422+DA422</f>
        <v>0</v>
      </c>
      <c r="DQ422" s="196">
        <f t="shared" ref="DQ422:DQ427" si="719">+CS422</f>
        <v>0</v>
      </c>
      <c r="DR422" s="196">
        <v>0</v>
      </c>
      <c r="DS422" s="196">
        <f t="shared" ref="DS422:DS427" si="720">+CR422</f>
        <v>0</v>
      </c>
      <c r="DT422" s="196">
        <f t="shared" ref="DT422:DV427" si="721">+CT422</f>
        <v>0</v>
      </c>
      <c r="DU422" s="196">
        <f t="shared" si="721"/>
        <v>0</v>
      </c>
      <c r="DV422" s="196">
        <f t="shared" si="721"/>
        <v>0</v>
      </c>
      <c r="DW422" s="196">
        <f t="shared" ref="DW422:DW427" si="722">SUM(DJ422:DV422)</f>
        <v>135740000</v>
      </c>
      <c r="DX422" s="196">
        <f t="shared" ref="DX422:DX427" si="723">+Z422+AA422+AB422+AC422+AD422+AE422+AF422+AJ422+AK422+AL422+AM422+AN422+AO422+AP422+AQ422+AR422+AS422+AT422+AU422+AV422+BF422+AW422+AX422+AY422+BG422+BH422+BI422</f>
        <v>0</v>
      </c>
      <c r="DY422" s="196">
        <f t="shared" ref="DY422:DY427" si="724">+AG422+AH422</f>
        <v>0</v>
      </c>
      <c r="DZ422" s="196">
        <f t="shared" ref="DZ422:EA427" si="725">+AH422</f>
        <v>0</v>
      </c>
      <c r="EA422" s="196">
        <f t="shared" si="725"/>
        <v>0</v>
      </c>
      <c r="EB422" s="196">
        <f t="shared" ref="EB422:EB427" si="726">+BA422</f>
        <v>0</v>
      </c>
      <c r="EC422" s="196">
        <f t="shared" ref="EC422:EC427" si="727">+BJ422+BK422+BL422+BN422+BM422+BT422</f>
        <v>0</v>
      </c>
      <c r="ED422" s="196">
        <f t="shared" ref="ED422:EE427" si="728">+BP422</f>
        <v>0</v>
      </c>
      <c r="EE422" s="196">
        <f t="shared" si="728"/>
        <v>0</v>
      </c>
      <c r="EF422" s="196">
        <f t="shared" ref="EF422:EF427" si="729">+BO422</f>
        <v>0</v>
      </c>
      <c r="EG422" s="196">
        <f t="shared" ref="EG422:EG427" si="730">+BB422+BC422</f>
        <v>0</v>
      </c>
      <c r="EH422" s="196">
        <f t="shared" ref="EH422:EI427" si="731">+BD422</f>
        <v>0</v>
      </c>
      <c r="EI422" s="196">
        <f t="shared" si="731"/>
        <v>0</v>
      </c>
      <c r="EJ422" s="196">
        <f t="shared" ref="EJ422:EJ427" si="732">+BR422</f>
        <v>0</v>
      </c>
      <c r="EK422" s="196">
        <f t="shared" si="701"/>
        <v>0</v>
      </c>
      <c r="EL422" s="196">
        <f t="shared" ref="EL422:EL427" si="733">SUM(DX422:EK422)</f>
        <v>0</v>
      </c>
      <c r="EM422" s="169">
        <f t="shared" ref="EM422:EM427" si="734">+EL422+DW422</f>
        <v>135740000</v>
      </c>
      <c r="EN422" s="425"/>
    </row>
    <row r="423" spans="1:144" s="421" customFormat="1" ht="24.75" hidden="1" customHeight="1">
      <c r="A423" s="598">
        <v>256</v>
      </c>
      <c r="B423" s="409" t="s">
        <v>901</v>
      </c>
      <c r="C423" s="410" t="s">
        <v>905</v>
      </c>
      <c r="D423" s="411" t="s">
        <v>582</v>
      </c>
      <c r="E423" s="411" t="s">
        <v>917</v>
      </c>
      <c r="F423" s="461" t="s">
        <v>908</v>
      </c>
      <c r="G423" s="412" t="str">
        <f t="shared" si="683"/>
        <v>1906039</v>
      </c>
      <c r="H423" s="408">
        <v>1906039</v>
      </c>
      <c r="I423" s="462">
        <f t="shared" si="684"/>
        <v>0</v>
      </c>
      <c r="J423" s="601" t="s">
        <v>549</v>
      </c>
      <c r="K423" s="313"/>
      <c r="L423" s="601"/>
      <c r="M423" s="598">
        <v>256</v>
      </c>
      <c r="N423" s="601" t="s">
        <v>918</v>
      </c>
      <c r="O423" s="601" t="s">
        <v>911</v>
      </c>
      <c r="P423" s="417" t="str">
        <f t="shared" ref="P423" si="735">MID(C423,1,7)</f>
        <v>O230117</v>
      </c>
      <c r="Q423" s="417" t="str">
        <f t="shared" ref="Q423" si="736">MID(H423,1,4)</f>
        <v>1906</v>
      </c>
      <c r="R423" s="417" t="str">
        <f t="shared" ref="R423" si="737">MID(C423,14,8)</f>
        <v>20240141</v>
      </c>
      <c r="S423" s="417" t="str">
        <f t="shared" ref="S423" si="738">MID(O423,1,2)</f>
        <v>26</v>
      </c>
      <c r="T423" s="417" t="str">
        <f t="shared" ref="T423" si="739">MID(H423,5,3)</f>
        <v>039</v>
      </c>
      <c r="U423" s="414" t="str">
        <f t="shared" ref="U423" si="740">CONCATENATE(P423,Q423,R423,S423,T423)</f>
        <v>O23011719062024014126039</v>
      </c>
      <c r="V423" s="418" t="s">
        <v>345</v>
      </c>
      <c r="W423" s="411" t="s">
        <v>346</v>
      </c>
      <c r="X423" s="419">
        <v>10</v>
      </c>
      <c r="Y423" s="420" t="s">
        <v>347</v>
      </c>
      <c r="Z423" s="393">
        <v>0</v>
      </c>
      <c r="AA423" s="393">
        <v>0</v>
      </c>
      <c r="AB423" s="393">
        <v>0</v>
      </c>
      <c r="AC423" s="393">
        <v>0</v>
      </c>
      <c r="AD423" s="393">
        <v>0</v>
      </c>
      <c r="AE423" s="319">
        <v>0</v>
      </c>
      <c r="AF423" s="393">
        <v>0</v>
      </c>
      <c r="AG423" s="393">
        <v>0</v>
      </c>
      <c r="AH423" s="393">
        <v>0</v>
      </c>
      <c r="AI423" s="393">
        <v>0</v>
      </c>
      <c r="AJ423" s="393">
        <v>0</v>
      </c>
      <c r="AK423" s="393">
        <v>0</v>
      </c>
      <c r="AL423" s="393">
        <v>0</v>
      </c>
      <c r="AM423" s="393">
        <v>0</v>
      </c>
      <c r="AN423" s="393">
        <v>0</v>
      </c>
      <c r="AO423" s="393">
        <v>0</v>
      </c>
      <c r="AP423" s="393">
        <v>0</v>
      </c>
      <c r="AQ423" s="393">
        <v>0</v>
      </c>
      <c r="AR423" s="393">
        <v>0</v>
      </c>
      <c r="AS423" s="393">
        <v>0</v>
      </c>
      <c r="AT423" s="393">
        <v>0</v>
      </c>
      <c r="AU423" s="393">
        <v>0</v>
      </c>
      <c r="AV423" s="393">
        <v>0</v>
      </c>
      <c r="AW423" s="320">
        <v>0</v>
      </c>
      <c r="AX423" s="321">
        <v>0</v>
      </c>
      <c r="AY423" s="321">
        <v>0</v>
      </c>
      <c r="AZ423" s="318">
        <f t="shared" si="708"/>
        <v>0</v>
      </c>
      <c r="BA423" s="393">
        <v>0</v>
      </c>
      <c r="BB423" s="393">
        <v>0</v>
      </c>
      <c r="BC423" s="393">
        <v>0</v>
      </c>
      <c r="BD423" s="393">
        <v>0</v>
      </c>
      <c r="BE423" s="393">
        <v>0</v>
      </c>
      <c r="BF423" s="393">
        <v>0</v>
      </c>
      <c r="BG423" s="393">
        <v>0</v>
      </c>
      <c r="BH423" s="393">
        <v>0</v>
      </c>
      <c r="BI423" s="393">
        <v>0</v>
      </c>
      <c r="BJ423" s="393">
        <v>0</v>
      </c>
      <c r="BK423" s="393">
        <v>0</v>
      </c>
      <c r="BL423" s="320">
        <v>0</v>
      </c>
      <c r="BM423" s="393">
        <v>0</v>
      </c>
      <c r="BN423" s="320">
        <v>0</v>
      </c>
      <c r="BO423" s="393">
        <v>0</v>
      </c>
      <c r="BP423" s="393">
        <v>0</v>
      </c>
      <c r="BQ423" s="393">
        <v>0</v>
      </c>
      <c r="BR423" s="393">
        <v>0</v>
      </c>
      <c r="BS423" s="393">
        <v>0</v>
      </c>
      <c r="BT423" s="393">
        <v>0</v>
      </c>
      <c r="BU423" s="318">
        <f t="shared" si="709"/>
        <v>0</v>
      </c>
      <c r="BV423" s="318">
        <f t="shared" si="710"/>
        <v>0</v>
      </c>
      <c r="BW423" s="878"/>
      <c r="BX423" s="393">
        <v>0</v>
      </c>
      <c r="BY423" s="393">
        <v>0</v>
      </c>
      <c r="BZ423" s="393">
        <v>0</v>
      </c>
      <c r="CA423" s="393">
        <v>0</v>
      </c>
      <c r="CB423" s="393">
        <v>0</v>
      </c>
      <c r="CC423" s="393">
        <v>0</v>
      </c>
      <c r="CD423" s="393">
        <v>0</v>
      </c>
      <c r="CE423" s="393">
        <v>0</v>
      </c>
      <c r="CF423" s="393">
        <v>0</v>
      </c>
      <c r="CG423" s="393">
        <v>0</v>
      </c>
      <c r="CH423" s="393">
        <v>4320000000</v>
      </c>
      <c r="CI423" s="393">
        <v>129600000</v>
      </c>
      <c r="CJ423" s="393">
        <v>0</v>
      </c>
      <c r="CK423" s="393">
        <v>0</v>
      </c>
      <c r="CL423" s="393">
        <v>0</v>
      </c>
      <c r="CM423" s="393">
        <v>0</v>
      </c>
      <c r="CN423" s="393">
        <v>0</v>
      </c>
      <c r="CO423" s="393">
        <v>0</v>
      </c>
      <c r="CP423" s="393">
        <v>0</v>
      </c>
      <c r="CQ423" s="393">
        <v>0</v>
      </c>
      <c r="CR423" s="393">
        <v>0</v>
      </c>
      <c r="CS423" s="393">
        <v>0</v>
      </c>
      <c r="CT423" s="393">
        <v>0</v>
      </c>
      <c r="CU423" s="393">
        <v>0</v>
      </c>
      <c r="CV423" s="393">
        <v>0</v>
      </c>
      <c r="CW423" s="393">
        <f t="shared" si="711"/>
        <v>4449600000</v>
      </c>
      <c r="CX423" s="393">
        <v>0</v>
      </c>
      <c r="CY423" s="393">
        <v>0</v>
      </c>
      <c r="CZ423" s="393">
        <v>0</v>
      </c>
      <c r="DA423" s="393">
        <v>0</v>
      </c>
      <c r="DB423" s="318">
        <f t="shared" si="712"/>
        <v>0</v>
      </c>
      <c r="DC423" s="318">
        <f t="shared" si="713"/>
        <v>4449600000</v>
      </c>
      <c r="DD423" s="318">
        <f t="shared" si="714"/>
        <v>4449600000</v>
      </c>
      <c r="DE423" s="424"/>
      <c r="DF423" s="424"/>
      <c r="DG423" s="223"/>
      <c r="DH423" s="324"/>
      <c r="DI423" s="167"/>
      <c r="DJ423" s="196">
        <f t="shared" si="668"/>
        <v>4449600000</v>
      </c>
      <c r="DK423" s="196">
        <f t="shared" si="715"/>
        <v>0</v>
      </c>
      <c r="DL423" s="196">
        <f t="shared" si="716"/>
        <v>0</v>
      </c>
      <c r="DM423" s="196">
        <f t="shared" si="716"/>
        <v>0</v>
      </c>
      <c r="DN423" s="196">
        <f t="shared" si="716"/>
        <v>0</v>
      </c>
      <c r="DO423" s="196">
        <f t="shared" si="717"/>
        <v>0</v>
      </c>
      <c r="DP423" s="196">
        <f t="shared" si="718"/>
        <v>0</v>
      </c>
      <c r="DQ423" s="196">
        <f t="shared" si="719"/>
        <v>0</v>
      </c>
      <c r="DR423" s="196">
        <v>0</v>
      </c>
      <c r="DS423" s="196">
        <f t="shared" si="720"/>
        <v>0</v>
      </c>
      <c r="DT423" s="196">
        <f t="shared" si="721"/>
        <v>0</v>
      </c>
      <c r="DU423" s="196">
        <f t="shared" si="721"/>
        <v>0</v>
      </c>
      <c r="DV423" s="196">
        <f t="shared" si="721"/>
        <v>0</v>
      </c>
      <c r="DW423" s="196">
        <f t="shared" si="722"/>
        <v>4449600000</v>
      </c>
      <c r="DX423" s="196">
        <f t="shared" si="723"/>
        <v>0</v>
      </c>
      <c r="DY423" s="196">
        <f t="shared" si="724"/>
        <v>0</v>
      </c>
      <c r="DZ423" s="196">
        <f t="shared" si="725"/>
        <v>0</v>
      </c>
      <c r="EA423" s="196">
        <f t="shared" si="725"/>
        <v>0</v>
      </c>
      <c r="EB423" s="196">
        <f t="shared" si="726"/>
        <v>0</v>
      </c>
      <c r="EC423" s="196">
        <f t="shared" si="727"/>
        <v>0</v>
      </c>
      <c r="ED423" s="196">
        <f t="shared" si="728"/>
        <v>0</v>
      </c>
      <c r="EE423" s="196">
        <f t="shared" si="728"/>
        <v>0</v>
      </c>
      <c r="EF423" s="196">
        <f t="shared" si="729"/>
        <v>0</v>
      </c>
      <c r="EG423" s="196">
        <f t="shared" si="730"/>
        <v>0</v>
      </c>
      <c r="EH423" s="196">
        <f t="shared" si="731"/>
        <v>0</v>
      </c>
      <c r="EI423" s="196">
        <f t="shared" si="731"/>
        <v>0</v>
      </c>
      <c r="EJ423" s="196">
        <f t="shared" si="732"/>
        <v>0</v>
      </c>
      <c r="EK423" s="196">
        <f t="shared" si="701"/>
        <v>0</v>
      </c>
      <c r="EL423" s="196">
        <f t="shared" si="733"/>
        <v>0</v>
      </c>
      <c r="EM423" s="169">
        <f t="shared" si="734"/>
        <v>4449600000</v>
      </c>
      <c r="EN423" s="425"/>
    </row>
    <row r="424" spans="1:144" s="326" customFormat="1" ht="24.75" hidden="1" customHeight="1">
      <c r="A424" s="306" t="s">
        <v>919</v>
      </c>
      <c r="B424" s="306" t="s">
        <v>901</v>
      </c>
      <c r="C424" s="307" t="s">
        <v>905</v>
      </c>
      <c r="D424" s="308" t="s">
        <v>316</v>
      </c>
      <c r="E424" s="308" t="s">
        <v>318</v>
      </c>
      <c r="F424" s="309" t="s">
        <v>908</v>
      </c>
      <c r="G424" s="310" t="str">
        <f t="shared" ref="G424:G434" si="741">MID(F424,14,7)</f>
        <v>1906039</v>
      </c>
      <c r="H424" s="305" t="s">
        <v>548</v>
      </c>
      <c r="I424" s="311">
        <f t="shared" ref="I424:I434" si="742">+G424-H424</f>
        <v>0</v>
      </c>
      <c r="J424" s="312" t="s">
        <v>549</v>
      </c>
      <c r="K424" s="313" t="s">
        <v>920</v>
      </c>
      <c r="L424" s="312" t="s">
        <v>909</v>
      </c>
      <c r="M424" s="305" t="s">
        <v>919</v>
      </c>
      <c r="N424" s="312" t="s">
        <v>921</v>
      </c>
      <c r="O424" s="312" t="s">
        <v>911</v>
      </c>
      <c r="P424" s="314" t="str">
        <f t="shared" ref="P424:P427" si="743">MID(C424,1,7)</f>
        <v>O230117</v>
      </c>
      <c r="Q424" s="314" t="str">
        <f t="shared" ref="Q424:Q427" si="744">MID(H424,1,4)</f>
        <v>1906</v>
      </c>
      <c r="R424" s="314" t="str">
        <f t="shared" ref="R424:R427" si="745">MID(C424,14,8)</f>
        <v>20240141</v>
      </c>
      <c r="S424" s="314" t="str">
        <f t="shared" ref="S424:S427" si="746">MID(O424,1,2)</f>
        <v>26</v>
      </c>
      <c r="T424" s="314" t="str">
        <f t="shared" ref="T424:T427" si="747">MID(H424,5,3)</f>
        <v>039</v>
      </c>
      <c r="U424" s="312" t="str">
        <f t="shared" ref="U424:U427" si="748">CONCATENATE(P424,Q424,R424,S424,T424)</f>
        <v>O23011719062024014126039</v>
      </c>
      <c r="V424" s="315" t="s">
        <v>345</v>
      </c>
      <c r="W424" s="308" t="s">
        <v>863</v>
      </c>
      <c r="X424" s="316" t="s">
        <v>864</v>
      </c>
      <c r="Y424" s="317" t="s">
        <v>347</v>
      </c>
      <c r="Z424" s="318">
        <v>0</v>
      </c>
      <c r="AA424" s="318">
        <v>0</v>
      </c>
      <c r="AB424" s="318">
        <v>0</v>
      </c>
      <c r="AC424" s="318">
        <v>0</v>
      </c>
      <c r="AD424" s="318">
        <v>0</v>
      </c>
      <c r="AE424" s="319">
        <v>0</v>
      </c>
      <c r="AF424" s="318">
        <v>0</v>
      </c>
      <c r="AG424" s="318">
        <v>0</v>
      </c>
      <c r="AH424" s="318">
        <v>0</v>
      </c>
      <c r="AI424" s="318">
        <v>0</v>
      </c>
      <c r="AJ424" s="318">
        <v>0</v>
      </c>
      <c r="AK424" s="318">
        <v>0</v>
      </c>
      <c r="AL424" s="318">
        <v>0</v>
      </c>
      <c r="AM424" s="318">
        <v>0</v>
      </c>
      <c r="AN424" s="318">
        <v>0</v>
      </c>
      <c r="AO424" s="318">
        <v>0</v>
      </c>
      <c r="AP424" s="318">
        <v>0</v>
      </c>
      <c r="AQ424" s="318">
        <v>0</v>
      </c>
      <c r="AR424" s="318">
        <v>0</v>
      </c>
      <c r="AS424" s="318">
        <v>0</v>
      </c>
      <c r="AT424" s="318">
        <v>0</v>
      </c>
      <c r="AU424" s="318">
        <v>0</v>
      </c>
      <c r="AV424" s="318">
        <v>0</v>
      </c>
      <c r="AW424" s="320">
        <v>0</v>
      </c>
      <c r="AX424" s="321">
        <v>0</v>
      </c>
      <c r="AY424" s="321">
        <v>0</v>
      </c>
      <c r="AZ424" s="318">
        <f t="shared" si="708"/>
        <v>0</v>
      </c>
      <c r="BA424" s="318">
        <v>0</v>
      </c>
      <c r="BB424" s="318">
        <v>0</v>
      </c>
      <c r="BC424" s="318">
        <v>0</v>
      </c>
      <c r="BD424" s="318">
        <v>0</v>
      </c>
      <c r="BE424" s="318">
        <v>0</v>
      </c>
      <c r="BF424" s="318">
        <v>0</v>
      </c>
      <c r="BG424" s="318">
        <v>0</v>
      </c>
      <c r="BH424" s="318">
        <v>0</v>
      </c>
      <c r="BI424" s="318">
        <v>0</v>
      </c>
      <c r="BJ424" s="318">
        <v>0</v>
      </c>
      <c r="BK424" s="318">
        <v>0</v>
      </c>
      <c r="BL424" s="320">
        <v>0</v>
      </c>
      <c r="BM424" s="318">
        <v>0</v>
      </c>
      <c r="BN424" s="320">
        <v>0</v>
      </c>
      <c r="BO424" s="318">
        <v>0</v>
      </c>
      <c r="BP424" s="318">
        <v>0</v>
      </c>
      <c r="BQ424" s="318">
        <v>0</v>
      </c>
      <c r="BR424" s="318">
        <v>0</v>
      </c>
      <c r="BS424" s="318">
        <v>0</v>
      </c>
      <c r="BT424" s="318">
        <v>0</v>
      </c>
      <c r="BU424" s="318">
        <f t="shared" si="709"/>
        <v>0</v>
      </c>
      <c r="BV424" s="318">
        <f t="shared" si="710"/>
        <v>0</v>
      </c>
      <c r="BW424" s="855"/>
      <c r="BX424" s="318">
        <v>0</v>
      </c>
      <c r="BY424" s="318">
        <v>0</v>
      </c>
      <c r="BZ424" s="318">
        <v>0</v>
      </c>
      <c r="CA424" s="318">
        <v>0</v>
      </c>
      <c r="CB424" s="318">
        <v>0</v>
      </c>
      <c r="CC424" s="318">
        <v>0</v>
      </c>
      <c r="CD424" s="318">
        <v>0</v>
      </c>
      <c r="CE424" s="318">
        <v>0</v>
      </c>
      <c r="CF424" s="318">
        <v>0</v>
      </c>
      <c r="CG424" s="318">
        <v>0</v>
      </c>
      <c r="CH424" s="318">
        <v>0</v>
      </c>
      <c r="CI424" s="318">
        <v>0</v>
      </c>
      <c r="CJ424" s="318">
        <v>0</v>
      </c>
      <c r="CK424" s="318">
        <v>0</v>
      </c>
      <c r="CL424" s="318">
        <v>0</v>
      </c>
      <c r="CM424" s="318">
        <v>0</v>
      </c>
      <c r="CN424" s="318">
        <v>0</v>
      </c>
      <c r="CO424" s="318">
        <v>0</v>
      </c>
      <c r="CP424" s="318">
        <v>0</v>
      </c>
      <c r="CQ424" s="318">
        <v>0</v>
      </c>
      <c r="CR424" s="318">
        <v>0</v>
      </c>
      <c r="CS424" s="318">
        <v>0</v>
      </c>
      <c r="CT424" s="318">
        <v>0</v>
      </c>
      <c r="CU424" s="318">
        <v>0</v>
      </c>
      <c r="CV424" s="318">
        <v>0</v>
      </c>
      <c r="CW424" s="318">
        <f>SUM(BW424:CV424)</f>
        <v>0</v>
      </c>
      <c r="CX424" s="318">
        <v>0</v>
      </c>
      <c r="CY424" s="318">
        <v>0</v>
      </c>
      <c r="CZ424" s="318">
        <v>0</v>
      </c>
      <c r="DA424" s="318">
        <v>0</v>
      </c>
      <c r="DB424" s="318">
        <f t="shared" si="712"/>
        <v>0</v>
      </c>
      <c r="DC424" s="318">
        <f t="shared" si="713"/>
        <v>0</v>
      </c>
      <c r="DD424" s="318">
        <f t="shared" si="714"/>
        <v>0</v>
      </c>
      <c r="DE424" s="322">
        <f t="shared" ref="DE424:DE427" si="749">ROUND(SUM(DD424),-3)</f>
        <v>0</v>
      </c>
      <c r="DF424" s="322">
        <f t="shared" ref="DF424:DF427" si="750">+DE424-DD424</f>
        <v>0</v>
      </c>
      <c r="DG424" s="223"/>
      <c r="DH424" s="324"/>
      <c r="DI424" s="167"/>
      <c r="DJ424" s="196">
        <f t="shared" si="668"/>
        <v>0</v>
      </c>
      <c r="DK424" s="196">
        <f t="shared" si="715"/>
        <v>0</v>
      </c>
      <c r="DL424" s="196">
        <f t="shared" si="716"/>
        <v>0</v>
      </c>
      <c r="DM424" s="196">
        <f t="shared" si="716"/>
        <v>0</v>
      </c>
      <c r="DN424" s="196">
        <f t="shared" si="716"/>
        <v>0</v>
      </c>
      <c r="DO424" s="196">
        <f t="shared" si="717"/>
        <v>0</v>
      </c>
      <c r="DP424" s="196">
        <f t="shared" si="718"/>
        <v>0</v>
      </c>
      <c r="DQ424" s="196">
        <f t="shared" si="719"/>
        <v>0</v>
      </c>
      <c r="DR424" s="196">
        <v>0</v>
      </c>
      <c r="DS424" s="196">
        <f t="shared" si="720"/>
        <v>0</v>
      </c>
      <c r="DT424" s="196">
        <f t="shared" si="721"/>
        <v>0</v>
      </c>
      <c r="DU424" s="196">
        <f t="shared" si="721"/>
        <v>0</v>
      </c>
      <c r="DV424" s="196">
        <f t="shared" si="721"/>
        <v>0</v>
      </c>
      <c r="DW424" s="196">
        <f t="shared" si="722"/>
        <v>0</v>
      </c>
      <c r="DX424" s="196">
        <f t="shared" si="723"/>
        <v>0</v>
      </c>
      <c r="DY424" s="196">
        <f t="shared" si="724"/>
        <v>0</v>
      </c>
      <c r="DZ424" s="196">
        <f t="shared" si="725"/>
        <v>0</v>
      </c>
      <c r="EA424" s="196">
        <f t="shared" si="725"/>
        <v>0</v>
      </c>
      <c r="EB424" s="196">
        <f t="shared" si="726"/>
        <v>0</v>
      </c>
      <c r="EC424" s="196">
        <f t="shared" si="727"/>
        <v>0</v>
      </c>
      <c r="ED424" s="196">
        <f t="shared" si="728"/>
        <v>0</v>
      </c>
      <c r="EE424" s="196">
        <f t="shared" si="728"/>
        <v>0</v>
      </c>
      <c r="EF424" s="196">
        <f t="shared" si="729"/>
        <v>0</v>
      </c>
      <c r="EG424" s="196">
        <f t="shared" si="730"/>
        <v>0</v>
      </c>
      <c r="EH424" s="196">
        <f t="shared" si="731"/>
        <v>0</v>
      </c>
      <c r="EI424" s="196">
        <f t="shared" si="731"/>
        <v>0</v>
      </c>
      <c r="EJ424" s="196">
        <f t="shared" si="732"/>
        <v>0</v>
      </c>
      <c r="EK424" s="196">
        <f t="shared" si="701"/>
        <v>0</v>
      </c>
      <c r="EL424" s="196">
        <f t="shared" si="733"/>
        <v>0</v>
      </c>
      <c r="EM424" s="169">
        <f t="shared" si="734"/>
        <v>0</v>
      </c>
      <c r="EN424" s="325">
        <f>+EM424-DD424</f>
        <v>0</v>
      </c>
    </row>
    <row r="425" spans="1:144" s="326" customFormat="1" ht="24.75" hidden="1" customHeight="1">
      <c r="A425" s="306" t="s">
        <v>922</v>
      </c>
      <c r="B425" s="306" t="s">
        <v>901</v>
      </c>
      <c r="C425" s="307" t="s">
        <v>905</v>
      </c>
      <c r="D425" s="308" t="s">
        <v>316</v>
      </c>
      <c r="E425" s="308" t="s">
        <v>318</v>
      </c>
      <c r="F425" s="309" t="s">
        <v>908</v>
      </c>
      <c r="G425" s="310" t="str">
        <f t="shared" si="741"/>
        <v>1906039</v>
      </c>
      <c r="H425" s="305" t="s">
        <v>548</v>
      </c>
      <c r="I425" s="311">
        <f t="shared" si="742"/>
        <v>0</v>
      </c>
      <c r="J425" s="312" t="s">
        <v>549</v>
      </c>
      <c r="K425" s="313">
        <v>1999054</v>
      </c>
      <c r="L425" s="312" t="s">
        <v>909</v>
      </c>
      <c r="M425" s="305" t="s">
        <v>922</v>
      </c>
      <c r="N425" s="312" t="s">
        <v>923</v>
      </c>
      <c r="O425" s="312" t="s">
        <v>911</v>
      </c>
      <c r="P425" s="314" t="str">
        <f t="shared" si="743"/>
        <v>O230117</v>
      </c>
      <c r="Q425" s="314" t="str">
        <f t="shared" si="744"/>
        <v>1906</v>
      </c>
      <c r="R425" s="314" t="str">
        <f t="shared" si="745"/>
        <v>20240141</v>
      </c>
      <c r="S425" s="314" t="str">
        <f t="shared" si="746"/>
        <v>26</v>
      </c>
      <c r="T425" s="314" t="str">
        <f t="shared" si="747"/>
        <v>039</v>
      </c>
      <c r="U425" s="312" t="str">
        <f t="shared" si="748"/>
        <v>O23011719062024014126039</v>
      </c>
      <c r="V425" s="315" t="s">
        <v>345</v>
      </c>
      <c r="W425" s="308" t="s">
        <v>863</v>
      </c>
      <c r="X425" s="316" t="s">
        <v>864</v>
      </c>
      <c r="Y425" s="317" t="s">
        <v>347</v>
      </c>
      <c r="Z425" s="318">
        <v>0</v>
      </c>
      <c r="AA425" s="318">
        <v>0</v>
      </c>
      <c r="AB425" s="318">
        <v>0</v>
      </c>
      <c r="AC425" s="318">
        <v>0</v>
      </c>
      <c r="AD425" s="318">
        <v>0</v>
      </c>
      <c r="AE425" s="319">
        <v>0</v>
      </c>
      <c r="AF425" s="318">
        <v>0</v>
      </c>
      <c r="AG425" s="318">
        <v>0</v>
      </c>
      <c r="AH425" s="318">
        <v>0</v>
      </c>
      <c r="AI425" s="318">
        <v>0</v>
      </c>
      <c r="AJ425" s="318">
        <v>0</v>
      </c>
      <c r="AK425" s="318">
        <v>0</v>
      </c>
      <c r="AL425" s="318">
        <v>0</v>
      </c>
      <c r="AM425" s="318">
        <v>0</v>
      </c>
      <c r="AN425" s="318">
        <v>0</v>
      </c>
      <c r="AO425" s="318">
        <v>0</v>
      </c>
      <c r="AP425" s="318">
        <v>0</v>
      </c>
      <c r="AQ425" s="318">
        <v>0</v>
      </c>
      <c r="AR425" s="318">
        <v>0</v>
      </c>
      <c r="AS425" s="318">
        <v>0</v>
      </c>
      <c r="AT425" s="318">
        <v>0</v>
      </c>
      <c r="AU425" s="318">
        <v>0</v>
      </c>
      <c r="AV425" s="318">
        <v>0</v>
      </c>
      <c r="AW425" s="320">
        <v>0</v>
      </c>
      <c r="AX425" s="321">
        <v>0</v>
      </c>
      <c r="AY425" s="321">
        <v>0</v>
      </c>
      <c r="AZ425" s="318">
        <f t="shared" si="708"/>
        <v>0</v>
      </c>
      <c r="BA425" s="318">
        <v>0</v>
      </c>
      <c r="BB425" s="318">
        <v>0</v>
      </c>
      <c r="BC425" s="318">
        <v>0</v>
      </c>
      <c r="BD425" s="318">
        <v>0</v>
      </c>
      <c r="BE425" s="318">
        <v>0</v>
      </c>
      <c r="BF425" s="318">
        <v>0</v>
      </c>
      <c r="BG425" s="318">
        <v>0</v>
      </c>
      <c r="BH425" s="318">
        <v>0</v>
      </c>
      <c r="BI425" s="318">
        <v>0</v>
      </c>
      <c r="BJ425" s="318">
        <v>0</v>
      </c>
      <c r="BK425" s="318">
        <v>0</v>
      </c>
      <c r="BL425" s="320">
        <v>0</v>
      </c>
      <c r="BM425" s="318">
        <v>0</v>
      </c>
      <c r="BN425" s="320">
        <v>0</v>
      </c>
      <c r="BO425" s="318">
        <v>0</v>
      </c>
      <c r="BP425" s="318">
        <v>0</v>
      </c>
      <c r="BQ425" s="318">
        <v>0</v>
      </c>
      <c r="BR425" s="318">
        <v>0</v>
      </c>
      <c r="BS425" s="318">
        <v>0</v>
      </c>
      <c r="BT425" s="318">
        <v>0</v>
      </c>
      <c r="BU425" s="318">
        <f t="shared" si="709"/>
        <v>0</v>
      </c>
      <c r="BV425" s="318">
        <f t="shared" si="710"/>
        <v>0</v>
      </c>
      <c r="BW425" s="855">
        <v>977983000</v>
      </c>
      <c r="BX425" s="318">
        <v>0</v>
      </c>
      <c r="BY425" s="318">
        <v>0</v>
      </c>
      <c r="BZ425" s="318">
        <v>0</v>
      </c>
      <c r="CA425" s="318">
        <v>0</v>
      </c>
      <c r="CB425" s="318">
        <v>0</v>
      </c>
      <c r="CC425" s="318">
        <v>0</v>
      </c>
      <c r="CD425" s="318">
        <v>0</v>
      </c>
      <c r="CE425" s="318">
        <v>0</v>
      </c>
      <c r="CF425" s="318">
        <v>0</v>
      </c>
      <c r="CG425" s="318">
        <v>0</v>
      </c>
      <c r="CH425" s="318">
        <v>38778478</v>
      </c>
      <c r="CI425" s="318">
        <v>1221522</v>
      </c>
      <c r="CJ425" s="318">
        <v>0</v>
      </c>
      <c r="CK425" s="318">
        <v>0</v>
      </c>
      <c r="CL425" s="318">
        <v>0</v>
      </c>
      <c r="CM425" s="318">
        <v>0</v>
      </c>
      <c r="CN425" s="318">
        <v>0</v>
      </c>
      <c r="CO425" s="318">
        <v>0</v>
      </c>
      <c r="CP425" s="318">
        <v>0</v>
      </c>
      <c r="CQ425" s="318">
        <v>0</v>
      </c>
      <c r="CR425" s="318">
        <v>0</v>
      </c>
      <c r="CS425" s="318">
        <v>0</v>
      </c>
      <c r="CT425" s="318">
        <v>0</v>
      </c>
      <c r="CU425" s="318">
        <v>0</v>
      </c>
      <c r="CV425" s="318">
        <v>0</v>
      </c>
      <c r="CW425" s="318">
        <f>SUM(BW425:CV425)</f>
        <v>1017983000</v>
      </c>
      <c r="CX425" s="318">
        <v>0</v>
      </c>
      <c r="CY425" s="318">
        <v>0</v>
      </c>
      <c r="CZ425" s="318">
        <v>0</v>
      </c>
      <c r="DA425" s="318">
        <v>0</v>
      </c>
      <c r="DB425" s="318">
        <f t="shared" si="712"/>
        <v>0</v>
      </c>
      <c r="DC425" s="318">
        <f t="shared" si="713"/>
        <v>1017983000</v>
      </c>
      <c r="DD425" s="318">
        <f t="shared" si="714"/>
        <v>1017983000</v>
      </c>
      <c r="DE425" s="322">
        <f t="shared" si="749"/>
        <v>1017983000</v>
      </c>
      <c r="DF425" s="322">
        <f t="shared" si="750"/>
        <v>0</v>
      </c>
      <c r="DG425" s="223"/>
      <c r="DH425" s="324"/>
      <c r="DI425" s="167"/>
      <c r="DJ425" s="196">
        <f t="shared" si="668"/>
        <v>1017983000</v>
      </c>
      <c r="DK425" s="196">
        <f t="shared" si="715"/>
        <v>0</v>
      </c>
      <c r="DL425" s="196">
        <f t="shared" si="716"/>
        <v>0</v>
      </c>
      <c r="DM425" s="196">
        <f t="shared" si="716"/>
        <v>0</v>
      </c>
      <c r="DN425" s="196">
        <f t="shared" si="716"/>
        <v>0</v>
      </c>
      <c r="DO425" s="196">
        <f t="shared" si="717"/>
        <v>0</v>
      </c>
      <c r="DP425" s="196">
        <f t="shared" si="718"/>
        <v>0</v>
      </c>
      <c r="DQ425" s="196">
        <f t="shared" si="719"/>
        <v>0</v>
      </c>
      <c r="DR425" s="196">
        <v>0</v>
      </c>
      <c r="DS425" s="196">
        <f t="shared" si="720"/>
        <v>0</v>
      </c>
      <c r="DT425" s="196">
        <f t="shared" si="721"/>
        <v>0</v>
      </c>
      <c r="DU425" s="196">
        <f t="shared" si="721"/>
        <v>0</v>
      </c>
      <c r="DV425" s="196">
        <f t="shared" si="721"/>
        <v>0</v>
      </c>
      <c r="DW425" s="196">
        <f t="shared" si="722"/>
        <v>1017983000</v>
      </c>
      <c r="DX425" s="196">
        <f t="shared" si="723"/>
        <v>0</v>
      </c>
      <c r="DY425" s="196">
        <f t="shared" si="724"/>
        <v>0</v>
      </c>
      <c r="DZ425" s="196">
        <f t="shared" si="725"/>
        <v>0</v>
      </c>
      <c r="EA425" s="196">
        <f t="shared" si="725"/>
        <v>0</v>
      </c>
      <c r="EB425" s="196">
        <f t="shared" si="726"/>
        <v>0</v>
      </c>
      <c r="EC425" s="196">
        <f t="shared" si="727"/>
        <v>0</v>
      </c>
      <c r="ED425" s="196">
        <f t="shared" si="728"/>
        <v>0</v>
      </c>
      <c r="EE425" s="196">
        <f t="shared" si="728"/>
        <v>0</v>
      </c>
      <c r="EF425" s="196">
        <f t="shared" si="729"/>
        <v>0</v>
      </c>
      <c r="EG425" s="196">
        <f t="shared" si="730"/>
        <v>0</v>
      </c>
      <c r="EH425" s="196">
        <f t="shared" si="731"/>
        <v>0</v>
      </c>
      <c r="EI425" s="196">
        <f t="shared" si="731"/>
        <v>0</v>
      </c>
      <c r="EJ425" s="196">
        <f t="shared" si="732"/>
        <v>0</v>
      </c>
      <c r="EK425" s="196">
        <f t="shared" si="701"/>
        <v>0</v>
      </c>
      <c r="EL425" s="196">
        <f t="shared" si="733"/>
        <v>0</v>
      </c>
      <c r="EM425" s="169">
        <f t="shared" si="734"/>
        <v>1017983000</v>
      </c>
      <c r="EN425" s="325">
        <f>+EM425-DD425</f>
        <v>0</v>
      </c>
    </row>
    <row r="426" spans="1:144" s="326" customFormat="1" ht="24.75" hidden="1" customHeight="1">
      <c r="A426" s="306" t="s">
        <v>924</v>
      </c>
      <c r="B426" s="306" t="s">
        <v>901</v>
      </c>
      <c r="C426" s="307" t="s">
        <v>905</v>
      </c>
      <c r="D426" s="308" t="s">
        <v>925</v>
      </c>
      <c r="E426" s="308" t="s">
        <v>926</v>
      </c>
      <c r="F426" s="309" t="s">
        <v>908</v>
      </c>
      <c r="G426" s="310" t="str">
        <f t="shared" si="741"/>
        <v>1906039</v>
      </c>
      <c r="H426" s="305" t="s">
        <v>548</v>
      </c>
      <c r="I426" s="311">
        <f t="shared" si="742"/>
        <v>0</v>
      </c>
      <c r="J426" s="312" t="s">
        <v>549</v>
      </c>
      <c r="K426" s="313" t="s">
        <v>920</v>
      </c>
      <c r="L426" s="312" t="s">
        <v>909</v>
      </c>
      <c r="M426" s="305" t="s">
        <v>924</v>
      </c>
      <c r="N426" s="312" t="s">
        <v>927</v>
      </c>
      <c r="O426" s="312" t="s">
        <v>911</v>
      </c>
      <c r="P426" s="314" t="str">
        <f t="shared" si="743"/>
        <v>O230117</v>
      </c>
      <c r="Q426" s="314" t="str">
        <f t="shared" si="744"/>
        <v>1906</v>
      </c>
      <c r="R426" s="314" t="str">
        <f t="shared" si="745"/>
        <v>20240141</v>
      </c>
      <c r="S426" s="314" t="str">
        <f t="shared" si="746"/>
        <v>26</v>
      </c>
      <c r="T426" s="314" t="str">
        <f t="shared" si="747"/>
        <v>039</v>
      </c>
      <c r="U426" s="312" t="str">
        <f t="shared" si="748"/>
        <v>O23011719062024014126039</v>
      </c>
      <c r="V426" s="315" t="s">
        <v>345</v>
      </c>
      <c r="W426" s="308" t="s">
        <v>863</v>
      </c>
      <c r="X426" s="316" t="s">
        <v>864</v>
      </c>
      <c r="Y426" s="317" t="s">
        <v>347</v>
      </c>
      <c r="Z426" s="318">
        <v>0</v>
      </c>
      <c r="AA426" s="318">
        <v>0</v>
      </c>
      <c r="AB426" s="318">
        <v>0</v>
      </c>
      <c r="AC426" s="318">
        <v>0</v>
      </c>
      <c r="AD426" s="318">
        <v>0</v>
      </c>
      <c r="AE426" s="319">
        <v>0</v>
      </c>
      <c r="AF426" s="318">
        <v>0</v>
      </c>
      <c r="AG426" s="318">
        <v>0</v>
      </c>
      <c r="AH426" s="318">
        <v>0</v>
      </c>
      <c r="AI426" s="318">
        <v>0</v>
      </c>
      <c r="AJ426" s="318">
        <v>0</v>
      </c>
      <c r="AK426" s="318">
        <v>0</v>
      </c>
      <c r="AL426" s="318">
        <v>0</v>
      </c>
      <c r="AM426" s="318">
        <v>0</v>
      </c>
      <c r="AN426" s="318">
        <v>0</v>
      </c>
      <c r="AO426" s="318">
        <v>0</v>
      </c>
      <c r="AP426" s="318">
        <v>0</v>
      </c>
      <c r="AQ426" s="318">
        <v>0</v>
      </c>
      <c r="AR426" s="318">
        <v>0</v>
      </c>
      <c r="AS426" s="318">
        <v>0</v>
      </c>
      <c r="AT426" s="318">
        <v>0</v>
      </c>
      <c r="AU426" s="318">
        <v>0</v>
      </c>
      <c r="AV426" s="318">
        <v>0</v>
      </c>
      <c r="AW426" s="320">
        <v>0</v>
      </c>
      <c r="AX426" s="321">
        <v>0</v>
      </c>
      <c r="AY426" s="321">
        <v>0</v>
      </c>
      <c r="AZ426" s="318">
        <f t="shared" si="708"/>
        <v>0</v>
      </c>
      <c r="BA426" s="318">
        <v>0</v>
      </c>
      <c r="BB426" s="318">
        <v>0</v>
      </c>
      <c r="BC426" s="318">
        <v>0</v>
      </c>
      <c r="BD426" s="318">
        <v>0</v>
      </c>
      <c r="BE426" s="318">
        <v>0</v>
      </c>
      <c r="BF426" s="318">
        <v>0</v>
      </c>
      <c r="BG426" s="318">
        <v>0</v>
      </c>
      <c r="BH426" s="318">
        <v>0</v>
      </c>
      <c r="BI426" s="318">
        <v>0</v>
      </c>
      <c r="BJ426" s="318">
        <v>0</v>
      </c>
      <c r="BK426" s="318">
        <v>0</v>
      </c>
      <c r="BL426" s="320">
        <v>0</v>
      </c>
      <c r="BM426" s="318">
        <v>0</v>
      </c>
      <c r="BN426" s="320">
        <v>0</v>
      </c>
      <c r="BO426" s="318">
        <v>0</v>
      </c>
      <c r="BP426" s="318">
        <v>0</v>
      </c>
      <c r="BQ426" s="318">
        <v>0</v>
      </c>
      <c r="BR426" s="318">
        <v>0</v>
      </c>
      <c r="BS426" s="318">
        <v>0</v>
      </c>
      <c r="BT426" s="318">
        <v>0</v>
      </c>
      <c r="BU426" s="318">
        <f t="shared" si="709"/>
        <v>0</v>
      </c>
      <c r="BV426" s="318">
        <f t="shared" si="710"/>
        <v>0</v>
      </c>
      <c r="BW426" s="855">
        <v>786</v>
      </c>
      <c r="BX426" s="318">
        <v>0</v>
      </c>
      <c r="BY426" s="318">
        <v>0</v>
      </c>
      <c r="BZ426" s="318">
        <v>0</v>
      </c>
      <c r="CA426" s="318">
        <v>0</v>
      </c>
      <c r="CB426" s="318">
        <v>0</v>
      </c>
      <c r="CC426" s="318">
        <v>0</v>
      </c>
      <c r="CD426" s="318">
        <v>0</v>
      </c>
      <c r="CE426" s="318">
        <v>0</v>
      </c>
      <c r="CF426" s="318">
        <v>0</v>
      </c>
      <c r="CG426" s="318">
        <v>0</v>
      </c>
      <c r="CH426" s="318">
        <v>92398656</v>
      </c>
      <c r="CI426" s="318">
        <v>2910558</v>
      </c>
      <c r="CJ426" s="318">
        <v>0</v>
      </c>
      <c r="CK426" s="318">
        <v>0</v>
      </c>
      <c r="CL426" s="318">
        <v>0</v>
      </c>
      <c r="CM426" s="318">
        <v>0</v>
      </c>
      <c r="CN426" s="318">
        <v>0</v>
      </c>
      <c r="CO426" s="318">
        <v>0</v>
      </c>
      <c r="CP426" s="318">
        <v>0</v>
      </c>
      <c r="CQ426" s="318">
        <v>0</v>
      </c>
      <c r="CR426" s="318">
        <v>0</v>
      </c>
      <c r="CS426" s="318">
        <v>0</v>
      </c>
      <c r="CT426" s="318">
        <v>0</v>
      </c>
      <c r="CU426" s="318">
        <v>0</v>
      </c>
      <c r="CV426" s="318">
        <v>0</v>
      </c>
      <c r="CW426" s="318">
        <f>SUM(BW426:CV426)</f>
        <v>95310000</v>
      </c>
      <c r="CX426" s="318">
        <v>0</v>
      </c>
      <c r="CY426" s="318">
        <v>0</v>
      </c>
      <c r="CZ426" s="318">
        <v>0</v>
      </c>
      <c r="DA426" s="318">
        <v>0</v>
      </c>
      <c r="DB426" s="318">
        <f t="shared" si="712"/>
        <v>0</v>
      </c>
      <c r="DC426" s="318">
        <f t="shared" si="713"/>
        <v>95310000</v>
      </c>
      <c r="DD426" s="318">
        <f t="shared" si="714"/>
        <v>95310000</v>
      </c>
      <c r="DE426" s="322">
        <f t="shared" si="749"/>
        <v>95310000</v>
      </c>
      <c r="DF426" s="322">
        <f t="shared" si="750"/>
        <v>0</v>
      </c>
      <c r="DG426" s="223"/>
      <c r="DH426" s="324"/>
      <c r="DI426" s="167"/>
      <c r="DJ426" s="196">
        <f t="shared" si="668"/>
        <v>95310000</v>
      </c>
      <c r="DK426" s="196">
        <f t="shared" si="715"/>
        <v>0</v>
      </c>
      <c r="DL426" s="196">
        <f t="shared" si="716"/>
        <v>0</v>
      </c>
      <c r="DM426" s="196">
        <f t="shared" si="716"/>
        <v>0</v>
      </c>
      <c r="DN426" s="196">
        <f t="shared" si="716"/>
        <v>0</v>
      </c>
      <c r="DO426" s="196">
        <f t="shared" si="717"/>
        <v>0</v>
      </c>
      <c r="DP426" s="196">
        <f t="shared" si="718"/>
        <v>0</v>
      </c>
      <c r="DQ426" s="196">
        <f t="shared" si="719"/>
        <v>0</v>
      </c>
      <c r="DR426" s="196">
        <v>0</v>
      </c>
      <c r="DS426" s="196">
        <f t="shared" si="720"/>
        <v>0</v>
      </c>
      <c r="DT426" s="196">
        <f t="shared" si="721"/>
        <v>0</v>
      </c>
      <c r="DU426" s="196">
        <f t="shared" si="721"/>
        <v>0</v>
      </c>
      <c r="DV426" s="196">
        <f t="shared" si="721"/>
        <v>0</v>
      </c>
      <c r="DW426" s="196">
        <f t="shared" si="722"/>
        <v>95310000</v>
      </c>
      <c r="DX426" s="196">
        <f t="shared" si="723"/>
        <v>0</v>
      </c>
      <c r="DY426" s="196">
        <f t="shared" si="724"/>
        <v>0</v>
      </c>
      <c r="DZ426" s="196">
        <f t="shared" si="725"/>
        <v>0</v>
      </c>
      <c r="EA426" s="196">
        <f t="shared" si="725"/>
        <v>0</v>
      </c>
      <c r="EB426" s="196">
        <f t="shared" si="726"/>
        <v>0</v>
      </c>
      <c r="EC426" s="196">
        <f t="shared" si="727"/>
        <v>0</v>
      </c>
      <c r="ED426" s="196">
        <f t="shared" si="728"/>
        <v>0</v>
      </c>
      <c r="EE426" s="196">
        <f t="shared" si="728"/>
        <v>0</v>
      </c>
      <c r="EF426" s="196">
        <f t="shared" si="729"/>
        <v>0</v>
      </c>
      <c r="EG426" s="196">
        <f t="shared" si="730"/>
        <v>0</v>
      </c>
      <c r="EH426" s="196">
        <f t="shared" si="731"/>
        <v>0</v>
      </c>
      <c r="EI426" s="196">
        <f t="shared" si="731"/>
        <v>0</v>
      </c>
      <c r="EJ426" s="196">
        <f t="shared" si="732"/>
        <v>0</v>
      </c>
      <c r="EK426" s="196">
        <f t="shared" si="701"/>
        <v>0</v>
      </c>
      <c r="EL426" s="196">
        <f t="shared" si="733"/>
        <v>0</v>
      </c>
      <c r="EM426" s="169">
        <f t="shared" si="734"/>
        <v>95310000</v>
      </c>
      <c r="EN426" s="325">
        <f>+EM426-DD426</f>
        <v>0</v>
      </c>
    </row>
    <row r="427" spans="1:144" s="326" customFormat="1" ht="24.75" hidden="1" customHeight="1">
      <c r="A427" s="306" t="s">
        <v>928</v>
      </c>
      <c r="B427" s="306" t="s">
        <v>901</v>
      </c>
      <c r="C427" s="307" t="s">
        <v>905</v>
      </c>
      <c r="D427" s="308" t="s">
        <v>929</v>
      </c>
      <c r="E427" s="308" t="s">
        <v>930</v>
      </c>
      <c r="F427" s="309" t="s">
        <v>908</v>
      </c>
      <c r="G427" s="310" t="str">
        <f t="shared" si="741"/>
        <v>1906039</v>
      </c>
      <c r="H427" s="305" t="s">
        <v>548</v>
      </c>
      <c r="I427" s="311">
        <f t="shared" si="742"/>
        <v>0</v>
      </c>
      <c r="J427" s="312" t="s">
        <v>549</v>
      </c>
      <c r="K427" s="313" t="s">
        <v>920</v>
      </c>
      <c r="L427" s="312" t="s">
        <v>909</v>
      </c>
      <c r="M427" s="305" t="s">
        <v>928</v>
      </c>
      <c r="N427" s="312" t="s">
        <v>931</v>
      </c>
      <c r="O427" s="312" t="s">
        <v>911</v>
      </c>
      <c r="P427" s="314" t="str">
        <f t="shared" si="743"/>
        <v>O230117</v>
      </c>
      <c r="Q427" s="314" t="str">
        <f t="shared" si="744"/>
        <v>1906</v>
      </c>
      <c r="R427" s="314" t="str">
        <f t="shared" si="745"/>
        <v>20240141</v>
      </c>
      <c r="S427" s="314" t="str">
        <f t="shared" si="746"/>
        <v>26</v>
      </c>
      <c r="T427" s="314" t="str">
        <f t="shared" si="747"/>
        <v>039</v>
      </c>
      <c r="U427" s="312" t="str">
        <f t="shared" si="748"/>
        <v>O23011719062024014126039</v>
      </c>
      <c r="V427" s="315" t="s">
        <v>345</v>
      </c>
      <c r="W427" s="308" t="s">
        <v>863</v>
      </c>
      <c r="X427" s="316" t="s">
        <v>864</v>
      </c>
      <c r="Y427" s="317" t="s">
        <v>347</v>
      </c>
      <c r="Z427" s="318">
        <v>0</v>
      </c>
      <c r="AA427" s="318">
        <v>0</v>
      </c>
      <c r="AB427" s="318">
        <v>0</v>
      </c>
      <c r="AC427" s="318">
        <v>0</v>
      </c>
      <c r="AD427" s="318">
        <v>0</v>
      </c>
      <c r="AE427" s="319">
        <v>0</v>
      </c>
      <c r="AF427" s="318">
        <v>0</v>
      </c>
      <c r="AG427" s="318">
        <v>0</v>
      </c>
      <c r="AH427" s="318">
        <v>0</v>
      </c>
      <c r="AI427" s="318">
        <v>0</v>
      </c>
      <c r="AJ427" s="318">
        <v>0</v>
      </c>
      <c r="AK427" s="318">
        <v>0</v>
      </c>
      <c r="AL427" s="318">
        <v>0</v>
      </c>
      <c r="AM427" s="318">
        <v>0</v>
      </c>
      <c r="AN427" s="318">
        <v>0</v>
      </c>
      <c r="AO427" s="318">
        <v>0</v>
      </c>
      <c r="AP427" s="318">
        <v>0</v>
      </c>
      <c r="AQ427" s="318">
        <v>0</v>
      </c>
      <c r="AR427" s="318">
        <v>0</v>
      </c>
      <c r="AS427" s="318">
        <v>0</v>
      </c>
      <c r="AT427" s="318">
        <v>0</v>
      </c>
      <c r="AU427" s="318">
        <v>0</v>
      </c>
      <c r="AV427" s="318">
        <v>0</v>
      </c>
      <c r="AW427" s="320">
        <v>0</v>
      </c>
      <c r="AX427" s="321">
        <v>0</v>
      </c>
      <c r="AY427" s="321">
        <v>0</v>
      </c>
      <c r="AZ427" s="318">
        <f t="shared" si="708"/>
        <v>0</v>
      </c>
      <c r="BA427" s="318">
        <v>0</v>
      </c>
      <c r="BB427" s="318">
        <v>0</v>
      </c>
      <c r="BC427" s="318">
        <v>0</v>
      </c>
      <c r="BD427" s="318">
        <v>0</v>
      </c>
      <c r="BE427" s="318">
        <v>0</v>
      </c>
      <c r="BF427" s="318">
        <v>0</v>
      </c>
      <c r="BG427" s="318">
        <v>0</v>
      </c>
      <c r="BH427" s="318">
        <v>0</v>
      </c>
      <c r="BI427" s="318">
        <v>0</v>
      </c>
      <c r="BJ427" s="318">
        <v>0</v>
      </c>
      <c r="BK427" s="318">
        <v>0</v>
      </c>
      <c r="BL427" s="320">
        <v>0</v>
      </c>
      <c r="BM427" s="318">
        <v>0</v>
      </c>
      <c r="BN427" s="320">
        <v>0</v>
      </c>
      <c r="BO427" s="318">
        <v>0</v>
      </c>
      <c r="BP427" s="318">
        <v>0</v>
      </c>
      <c r="BQ427" s="318">
        <v>0</v>
      </c>
      <c r="BR427" s="318">
        <v>0</v>
      </c>
      <c r="BS427" s="318">
        <v>0</v>
      </c>
      <c r="BT427" s="318">
        <v>0</v>
      </c>
      <c r="BU427" s="318">
        <f t="shared" si="709"/>
        <v>0</v>
      </c>
      <c r="BV427" s="318">
        <f t="shared" si="710"/>
        <v>0</v>
      </c>
      <c r="BW427" s="855"/>
      <c r="BX427" s="318">
        <v>0</v>
      </c>
      <c r="BY427" s="318">
        <v>0</v>
      </c>
      <c r="BZ427" s="318">
        <v>0</v>
      </c>
      <c r="CA427" s="318">
        <v>0</v>
      </c>
      <c r="CB427" s="318">
        <v>0</v>
      </c>
      <c r="CC427" s="318">
        <v>0</v>
      </c>
      <c r="CD427" s="318">
        <v>0</v>
      </c>
      <c r="CE427" s="318">
        <v>0</v>
      </c>
      <c r="CF427" s="318">
        <v>0</v>
      </c>
      <c r="CG427" s="318">
        <v>0</v>
      </c>
      <c r="CH427" s="318">
        <v>624000000</v>
      </c>
      <c r="CI427" s="318">
        <v>18720000</v>
      </c>
      <c r="CJ427" s="318">
        <v>0</v>
      </c>
      <c r="CK427" s="318">
        <v>0</v>
      </c>
      <c r="CL427" s="318">
        <v>0</v>
      </c>
      <c r="CM427" s="318">
        <v>0</v>
      </c>
      <c r="CN427" s="318">
        <v>0</v>
      </c>
      <c r="CO427" s="318">
        <v>0</v>
      </c>
      <c r="CP427" s="318">
        <v>0</v>
      </c>
      <c r="CQ427" s="318">
        <v>0</v>
      </c>
      <c r="CR427" s="318">
        <v>0</v>
      </c>
      <c r="CS427" s="318">
        <v>0</v>
      </c>
      <c r="CT427" s="318">
        <v>0</v>
      </c>
      <c r="CU427" s="318">
        <v>0</v>
      </c>
      <c r="CV427" s="318">
        <v>0</v>
      </c>
      <c r="CW427" s="318">
        <f>SUM(BW427:CV427)</f>
        <v>642720000</v>
      </c>
      <c r="CX427" s="318">
        <v>0</v>
      </c>
      <c r="CY427" s="318">
        <v>0</v>
      </c>
      <c r="CZ427" s="318">
        <v>0</v>
      </c>
      <c r="DA427" s="318">
        <v>0</v>
      </c>
      <c r="DB427" s="318">
        <f t="shared" si="712"/>
        <v>0</v>
      </c>
      <c r="DC427" s="318">
        <f t="shared" si="713"/>
        <v>642720000</v>
      </c>
      <c r="DD427" s="318">
        <f t="shared" si="714"/>
        <v>642720000</v>
      </c>
      <c r="DE427" s="322">
        <f t="shared" si="749"/>
        <v>642720000</v>
      </c>
      <c r="DF427" s="322">
        <f t="shared" si="750"/>
        <v>0</v>
      </c>
      <c r="DG427" s="223"/>
      <c r="DH427" s="324"/>
      <c r="DI427" s="167"/>
      <c r="DJ427" s="196">
        <f t="shared" si="668"/>
        <v>642720000</v>
      </c>
      <c r="DK427" s="196">
        <f t="shared" si="715"/>
        <v>0</v>
      </c>
      <c r="DL427" s="196">
        <f t="shared" si="716"/>
        <v>0</v>
      </c>
      <c r="DM427" s="196">
        <f t="shared" si="716"/>
        <v>0</v>
      </c>
      <c r="DN427" s="196">
        <f t="shared" si="716"/>
        <v>0</v>
      </c>
      <c r="DO427" s="196">
        <f t="shared" si="717"/>
        <v>0</v>
      </c>
      <c r="DP427" s="196">
        <f t="shared" si="718"/>
        <v>0</v>
      </c>
      <c r="DQ427" s="196">
        <f t="shared" si="719"/>
        <v>0</v>
      </c>
      <c r="DR427" s="196">
        <v>0</v>
      </c>
      <c r="DS427" s="196">
        <f t="shared" si="720"/>
        <v>0</v>
      </c>
      <c r="DT427" s="196">
        <f t="shared" si="721"/>
        <v>0</v>
      </c>
      <c r="DU427" s="196">
        <f t="shared" si="721"/>
        <v>0</v>
      </c>
      <c r="DV427" s="196">
        <f t="shared" si="721"/>
        <v>0</v>
      </c>
      <c r="DW427" s="196">
        <f t="shared" si="722"/>
        <v>642720000</v>
      </c>
      <c r="DX427" s="196">
        <f t="shared" si="723"/>
        <v>0</v>
      </c>
      <c r="DY427" s="196">
        <f t="shared" si="724"/>
        <v>0</v>
      </c>
      <c r="DZ427" s="196">
        <f t="shared" si="725"/>
        <v>0</v>
      </c>
      <c r="EA427" s="196">
        <f t="shared" si="725"/>
        <v>0</v>
      </c>
      <c r="EB427" s="196">
        <f t="shared" si="726"/>
        <v>0</v>
      </c>
      <c r="EC427" s="196">
        <f t="shared" si="727"/>
        <v>0</v>
      </c>
      <c r="ED427" s="196">
        <f t="shared" si="728"/>
        <v>0</v>
      </c>
      <c r="EE427" s="196">
        <f t="shared" si="728"/>
        <v>0</v>
      </c>
      <c r="EF427" s="196">
        <f t="shared" si="729"/>
        <v>0</v>
      </c>
      <c r="EG427" s="196">
        <f t="shared" si="730"/>
        <v>0</v>
      </c>
      <c r="EH427" s="196">
        <f t="shared" si="731"/>
        <v>0</v>
      </c>
      <c r="EI427" s="196">
        <f t="shared" si="731"/>
        <v>0</v>
      </c>
      <c r="EJ427" s="196">
        <f t="shared" si="732"/>
        <v>0</v>
      </c>
      <c r="EK427" s="196">
        <f t="shared" si="701"/>
        <v>0</v>
      </c>
      <c r="EL427" s="196">
        <f t="shared" si="733"/>
        <v>0</v>
      </c>
      <c r="EM427" s="169">
        <f t="shared" si="734"/>
        <v>642720000</v>
      </c>
      <c r="EN427" s="325">
        <f>+EM427-DD427</f>
        <v>0</v>
      </c>
    </row>
    <row r="428" spans="1:144" ht="12.75" hidden="1" customHeight="1">
      <c r="A428" s="340" t="s">
        <v>221</v>
      </c>
      <c r="B428" s="363"/>
      <c r="C428" s="364"/>
      <c r="D428" s="342"/>
      <c r="E428" s="342"/>
      <c r="F428" s="309"/>
      <c r="G428" s="343"/>
      <c r="H428" s="313"/>
      <c r="I428" s="344"/>
      <c r="J428" s="345"/>
      <c r="K428" s="313"/>
      <c r="L428" s="345" t="s">
        <v>909</v>
      </c>
      <c r="M428" s="340"/>
      <c r="N428" s="345"/>
      <c r="O428" s="345"/>
      <c r="P428" s="346"/>
      <c r="Q428" s="346"/>
      <c r="R428" s="346"/>
      <c r="S428" s="346"/>
      <c r="T428" s="346"/>
      <c r="U428" s="347"/>
      <c r="V428" s="348"/>
      <c r="W428" s="573"/>
      <c r="X428" s="350"/>
      <c r="Y428" s="351"/>
      <c r="Z428" s="352"/>
      <c r="AA428" s="352"/>
      <c r="AB428" s="352"/>
      <c r="AC428" s="352"/>
      <c r="AD428" s="352"/>
      <c r="AE428" s="353"/>
      <c r="AF428" s="352"/>
      <c r="AG428" s="352"/>
      <c r="AH428" s="352"/>
      <c r="AI428" s="352"/>
      <c r="AJ428" s="352"/>
      <c r="AK428" s="352"/>
      <c r="AL428" s="352"/>
      <c r="AM428" s="352"/>
      <c r="AN428" s="352"/>
      <c r="AO428" s="352"/>
      <c r="AP428" s="352"/>
      <c r="AQ428" s="352"/>
      <c r="AR428" s="352"/>
      <c r="AS428" s="352"/>
      <c r="AT428" s="352"/>
      <c r="AU428" s="352"/>
      <c r="AV428" s="352"/>
      <c r="AW428" s="352"/>
      <c r="AX428" s="321"/>
      <c r="AY428" s="321"/>
      <c r="AZ428" s="352"/>
      <c r="BA428" s="352"/>
      <c r="BB428" s="352"/>
      <c r="BC428" s="352"/>
      <c r="BD428" s="352"/>
      <c r="BE428" s="352"/>
      <c r="BF428" s="352"/>
      <c r="BG428" s="352"/>
      <c r="BH428" s="352"/>
      <c r="BI428" s="352"/>
      <c r="BJ428" s="352"/>
      <c r="BK428" s="352"/>
      <c r="BL428" s="320"/>
      <c r="BM428" s="352"/>
      <c r="BN428" s="320"/>
      <c r="BO428" s="352"/>
      <c r="BP428" s="352"/>
      <c r="BQ428" s="352"/>
      <c r="BR428" s="352"/>
      <c r="BS428" s="352"/>
      <c r="BT428" s="352"/>
      <c r="BU428" s="352"/>
      <c r="BV428" s="352"/>
      <c r="BW428" s="857">
        <v>0</v>
      </c>
      <c r="BX428" s="352"/>
      <c r="BY428" s="352"/>
      <c r="BZ428" s="352"/>
      <c r="CA428" s="352"/>
      <c r="CB428" s="352"/>
      <c r="CC428" s="352"/>
      <c r="CD428" s="352"/>
      <c r="CE428" s="352"/>
      <c r="CF428" s="352"/>
      <c r="CG428" s="352"/>
      <c r="CH428" s="352"/>
      <c r="CI428" s="352"/>
      <c r="CJ428" s="352"/>
      <c r="CK428" s="352"/>
      <c r="CL428" s="352"/>
      <c r="CM428" s="352"/>
      <c r="CN428" s="352"/>
      <c r="CO428" s="352"/>
      <c r="CP428" s="352"/>
      <c r="CQ428" s="352"/>
      <c r="CR428" s="352"/>
      <c r="CS428" s="352"/>
      <c r="CT428" s="352"/>
      <c r="CU428" s="352"/>
      <c r="CV428" s="352"/>
      <c r="CW428" s="352"/>
      <c r="CX428" s="352"/>
      <c r="CY428" s="352"/>
      <c r="CZ428" s="352"/>
      <c r="DA428" s="352"/>
      <c r="DB428" s="352"/>
      <c r="DC428" s="352"/>
      <c r="DD428" s="352"/>
      <c r="DE428" s="354"/>
      <c r="DF428" s="354"/>
      <c r="DG428" s="223"/>
      <c r="DH428" s="324"/>
      <c r="DI428" s="355"/>
      <c r="DJ428" s="356">
        <f t="shared" si="668"/>
        <v>0</v>
      </c>
      <c r="DK428" s="356"/>
      <c r="DL428" s="356">
        <f>+CN428+CO428</f>
        <v>0</v>
      </c>
      <c r="DM428" s="356">
        <f>+CO428+CP428</f>
        <v>0</v>
      </c>
      <c r="DN428" s="356">
        <f>+CP428+CQ428</f>
        <v>0</v>
      </c>
      <c r="DO428" s="356"/>
      <c r="DP428" s="356"/>
      <c r="DQ428" s="356"/>
      <c r="DR428" s="356"/>
      <c r="DS428" s="356"/>
      <c r="DT428" s="356"/>
      <c r="DU428" s="356"/>
      <c r="DV428" s="356"/>
      <c r="DW428" s="356"/>
      <c r="DX428" s="356">
        <f>+Z428+AA428+AB428+AC428+AD428+AF428+AJ428+AK428+AL428+AM428+AN428+AO428+AP428+AQ428+AR428+AS428+AT428+AU428+AV428+BF428+BG428+BH428+BI428+BT428</f>
        <v>0</v>
      </c>
      <c r="DY428" s="356"/>
      <c r="DZ428" s="356"/>
      <c r="EA428" s="356"/>
      <c r="EB428" s="356"/>
      <c r="EC428" s="356"/>
      <c r="ED428" s="356"/>
      <c r="EE428" s="356"/>
      <c r="EF428" s="356"/>
      <c r="EG428" s="356"/>
      <c r="EH428" s="356"/>
      <c r="EI428" s="356"/>
      <c r="EJ428" s="356"/>
      <c r="EK428" s="356">
        <f t="shared" si="701"/>
        <v>0</v>
      </c>
      <c r="EL428" s="356"/>
      <c r="EM428" s="356"/>
      <c r="EN428" s="357">
        <f>+EM428-DD428</f>
        <v>0</v>
      </c>
    </row>
    <row r="429" spans="1:144" s="421" customFormat="1" ht="24.75" hidden="1" customHeight="1">
      <c r="A429" s="669" t="s">
        <v>932</v>
      </c>
      <c r="B429" s="409"/>
      <c r="C429" s="410" t="s">
        <v>905</v>
      </c>
      <c r="D429" s="411" t="s">
        <v>316</v>
      </c>
      <c r="E429" s="411" t="s">
        <v>318</v>
      </c>
      <c r="F429" s="461" t="s">
        <v>908</v>
      </c>
      <c r="G429" s="412" t="str">
        <f t="shared" si="741"/>
        <v>1906039</v>
      </c>
      <c r="H429" s="408" t="s">
        <v>548</v>
      </c>
      <c r="I429" s="462">
        <f t="shared" si="742"/>
        <v>0</v>
      </c>
      <c r="J429" s="601" t="s">
        <v>549</v>
      </c>
      <c r="K429" s="313"/>
      <c r="L429" s="601"/>
      <c r="M429" s="670" t="s">
        <v>933</v>
      </c>
      <c r="N429" s="601" t="s">
        <v>934</v>
      </c>
      <c r="O429" s="601" t="s">
        <v>911</v>
      </c>
      <c r="P429" s="417" t="str">
        <f t="shared" ref="P429:P434" si="751">MID(C429,1,7)</f>
        <v>O230117</v>
      </c>
      <c r="Q429" s="417" t="str">
        <f t="shared" ref="Q429:Q434" si="752">MID(H429,1,4)</f>
        <v>1906</v>
      </c>
      <c r="R429" s="417" t="str">
        <f t="shared" ref="R429:R434" si="753">MID(C429,14,8)</f>
        <v>20240141</v>
      </c>
      <c r="S429" s="417" t="str">
        <f t="shared" ref="S429:S434" si="754">MID(O429,1,2)</f>
        <v>26</v>
      </c>
      <c r="T429" s="417" t="str">
        <f t="shared" ref="T429:T434" si="755">MID(H429,5,3)</f>
        <v>039</v>
      </c>
      <c r="U429" s="414" t="str">
        <f t="shared" ref="U429:U434" si="756">CONCATENATE(P429,Q429,R429,S429,T429)</f>
        <v>O23011719062024014126039</v>
      </c>
      <c r="V429" s="418" t="s">
        <v>345</v>
      </c>
      <c r="W429" s="411" t="s">
        <v>863</v>
      </c>
      <c r="X429" s="419" t="s">
        <v>864</v>
      </c>
      <c r="Y429" s="420" t="s">
        <v>347</v>
      </c>
      <c r="Z429" s="393">
        <v>0</v>
      </c>
      <c r="AA429" s="393">
        <v>0</v>
      </c>
      <c r="AB429" s="393">
        <v>0</v>
      </c>
      <c r="AC429" s="393">
        <v>0</v>
      </c>
      <c r="AD429" s="393">
        <v>0</v>
      </c>
      <c r="AE429" s="319">
        <v>0</v>
      </c>
      <c r="AF429" s="393">
        <v>0</v>
      </c>
      <c r="AG429" s="393">
        <v>0</v>
      </c>
      <c r="AH429" s="393">
        <v>0</v>
      </c>
      <c r="AI429" s="393">
        <v>0</v>
      </c>
      <c r="AJ429" s="393">
        <v>0</v>
      </c>
      <c r="AK429" s="393">
        <v>0</v>
      </c>
      <c r="AL429" s="393">
        <v>0</v>
      </c>
      <c r="AM429" s="393">
        <v>0</v>
      </c>
      <c r="AN429" s="393">
        <v>0</v>
      </c>
      <c r="AO429" s="393">
        <v>0</v>
      </c>
      <c r="AP429" s="393">
        <v>0</v>
      </c>
      <c r="AQ429" s="393">
        <v>0</v>
      </c>
      <c r="AR429" s="393">
        <v>0</v>
      </c>
      <c r="AS429" s="393">
        <v>0</v>
      </c>
      <c r="AT429" s="393">
        <v>0</v>
      </c>
      <c r="AU429" s="393">
        <v>0</v>
      </c>
      <c r="AV429" s="393">
        <v>0</v>
      </c>
      <c r="AW429" s="320">
        <v>0</v>
      </c>
      <c r="AX429" s="321">
        <v>0</v>
      </c>
      <c r="AY429" s="321">
        <v>0</v>
      </c>
      <c r="AZ429" s="318">
        <f t="shared" ref="AZ429:AZ435" si="757">SUM(Z429:AY430)</f>
        <v>0</v>
      </c>
      <c r="BA429" s="393">
        <v>0</v>
      </c>
      <c r="BB429" s="393">
        <v>0</v>
      </c>
      <c r="BC429" s="393">
        <v>0</v>
      </c>
      <c r="BD429" s="393">
        <v>0</v>
      </c>
      <c r="BE429" s="393">
        <v>0</v>
      </c>
      <c r="BF429" s="393">
        <v>0</v>
      </c>
      <c r="BG429" s="393">
        <v>0</v>
      </c>
      <c r="BH429" s="393">
        <v>0</v>
      </c>
      <c r="BI429" s="393">
        <v>0</v>
      </c>
      <c r="BJ429" s="393">
        <v>0</v>
      </c>
      <c r="BK429" s="393">
        <v>0</v>
      </c>
      <c r="BL429" s="320">
        <v>0</v>
      </c>
      <c r="BM429" s="393">
        <v>0</v>
      </c>
      <c r="BN429" s="320">
        <v>0</v>
      </c>
      <c r="BO429" s="393">
        <v>0</v>
      </c>
      <c r="BP429" s="393">
        <v>0</v>
      </c>
      <c r="BQ429" s="393">
        <v>0</v>
      </c>
      <c r="BR429" s="393">
        <v>0</v>
      </c>
      <c r="BS429" s="393">
        <v>0</v>
      </c>
      <c r="BT429" s="393">
        <v>0</v>
      </c>
      <c r="BU429" s="318">
        <f t="shared" ref="BU429:BU435" si="758">SUM(BA429:BT429)</f>
        <v>0</v>
      </c>
      <c r="BV429" s="318">
        <f t="shared" ref="BV429:BV435" si="759">+BU429+AZ429</f>
        <v>0</v>
      </c>
      <c r="BW429" s="878">
        <v>100000000</v>
      </c>
      <c r="BX429" s="393">
        <v>0</v>
      </c>
      <c r="BY429" s="393">
        <v>0</v>
      </c>
      <c r="BZ429" s="393">
        <v>0</v>
      </c>
      <c r="CA429" s="393">
        <v>0</v>
      </c>
      <c r="CB429" s="393">
        <v>0</v>
      </c>
      <c r="CC429" s="393">
        <v>0</v>
      </c>
      <c r="CD429" s="393">
        <v>0</v>
      </c>
      <c r="CE429" s="393">
        <v>0</v>
      </c>
      <c r="CF429" s="393">
        <v>0</v>
      </c>
      <c r="CG429" s="393">
        <v>0</v>
      </c>
      <c r="CH429" s="393">
        <v>0</v>
      </c>
      <c r="CI429" s="393">
        <v>0</v>
      </c>
      <c r="CJ429" s="393">
        <v>0</v>
      </c>
      <c r="CK429" s="393">
        <v>0</v>
      </c>
      <c r="CL429" s="393">
        <v>0</v>
      </c>
      <c r="CM429" s="393">
        <v>0</v>
      </c>
      <c r="CN429" s="393">
        <v>0</v>
      </c>
      <c r="CO429" s="393">
        <v>0</v>
      </c>
      <c r="CP429" s="393">
        <v>0</v>
      </c>
      <c r="CQ429" s="393">
        <v>0</v>
      </c>
      <c r="CR429" s="393">
        <v>0</v>
      </c>
      <c r="CS429" s="393">
        <v>0</v>
      </c>
      <c r="CT429" s="393">
        <v>0</v>
      </c>
      <c r="CU429" s="393">
        <v>0</v>
      </c>
      <c r="CV429" s="393">
        <v>0</v>
      </c>
      <c r="CW429" s="393">
        <f t="shared" ref="CW429:CW434" si="760">SUM(BW429:CV429)</f>
        <v>100000000</v>
      </c>
      <c r="CX429" s="393">
        <v>0</v>
      </c>
      <c r="CY429" s="393">
        <v>0</v>
      </c>
      <c r="CZ429" s="393">
        <v>0</v>
      </c>
      <c r="DA429" s="393">
        <v>0</v>
      </c>
      <c r="DB429" s="318">
        <f t="shared" ref="DB429:DB435" si="761">SUM(CX429:DA429)</f>
        <v>0</v>
      </c>
      <c r="DC429" s="318">
        <f t="shared" ref="DC429:DC435" si="762">+DB429+CW429</f>
        <v>100000000</v>
      </c>
      <c r="DD429" s="318">
        <f t="shared" ref="DD429:DD435" si="763">+DC429+BV429</f>
        <v>100000000</v>
      </c>
      <c r="DE429" s="424"/>
      <c r="DF429" s="424"/>
      <c r="DG429" s="223"/>
      <c r="DH429" s="324"/>
      <c r="DI429" s="167"/>
      <c r="DJ429" s="196">
        <f t="shared" si="668"/>
        <v>100000000</v>
      </c>
      <c r="DK429" s="196">
        <f t="shared" ref="DK429:DK435" si="764">+CK429+CL429+CM429+CN429</f>
        <v>0</v>
      </c>
      <c r="DL429" s="196">
        <f t="shared" ref="DL429:DN435" si="765">+CO429</f>
        <v>0</v>
      </c>
      <c r="DM429" s="196">
        <f t="shared" si="765"/>
        <v>0</v>
      </c>
      <c r="DN429" s="196">
        <f t="shared" si="765"/>
        <v>0</v>
      </c>
      <c r="DO429" s="196">
        <f t="shared" ref="DO429:DO435" si="766">+CX429</f>
        <v>0</v>
      </c>
      <c r="DP429" s="196">
        <f t="shared" ref="DP429:DP435" si="767">+CY429+CZ429+DA429</f>
        <v>0</v>
      </c>
      <c r="DQ429" s="196">
        <f t="shared" ref="DQ429:DQ435" si="768">+CS429</f>
        <v>0</v>
      </c>
      <c r="DR429" s="196">
        <v>0</v>
      </c>
      <c r="DS429" s="196">
        <f t="shared" ref="DS429:DS435" si="769">+CR429</f>
        <v>0</v>
      </c>
      <c r="DT429" s="196">
        <f t="shared" ref="DT429:DV435" si="770">+CT429</f>
        <v>0</v>
      </c>
      <c r="DU429" s="196">
        <f t="shared" si="770"/>
        <v>0</v>
      </c>
      <c r="DV429" s="196">
        <f t="shared" si="770"/>
        <v>0</v>
      </c>
      <c r="DW429" s="196">
        <f t="shared" ref="DW429:DW435" si="771">SUM(DJ429:DV429)</f>
        <v>100000000</v>
      </c>
      <c r="DX429" s="196">
        <f t="shared" ref="DX429:DX435" si="772">+Z429+AA429+AB429+AC429+AD429+AE429+AF429+AJ429+AK429+AL429+AM429+AN429+AO429+AP429+AQ429+AR429+AS429+AT429+AU429+AV429+BF429+AW429+AX429+AY429+BG429+BH429+BI429</f>
        <v>0</v>
      </c>
      <c r="DY429" s="196">
        <f t="shared" ref="DY429:DY435" si="773">+AG429+AH429</f>
        <v>0</v>
      </c>
      <c r="DZ429" s="196">
        <f t="shared" ref="DZ429:EA435" si="774">+AH429</f>
        <v>0</v>
      </c>
      <c r="EA429" s="196">
        <f t="shared" si="774"/>
        <v>0</v>
      </c>
      <c r="EB429" s="196">
        <f t="shared" ref="EB429:EB435" si="775">+BA429</f>
        <v>0</v>
      </c>
      <c r="EC429" s="196">
        <f t="shared" ref="EC429:EC435" si="776">+BJ429+BK429+BL429+BN429+BM429+BT429</f>
        <v>0</v>
      </c>
      <c r="ED429" s="196">
        <f t="shared" ref="ED429:EE435" si="777">+BP429</f>
        <v>0</v>
      </c>
      <c r="EE429" s="196">
        <f t="shared" si="777"/>
        <v>0</v>
      </c>
      <c r="EF429" s="196">
        <f t="shared" ref="EF429:EF435" si="778">+BO429</f>
        <v>0</v>
      </c>
      <c r="EG429" s="196">
        <f t="shared" ref="EG429:EG435" si="779">+BB429+BC429</f>
        <v>0</v>
      </c>
      <c r="EH429" s="196">
        <f t="shared" ref="EH429:EI435" si="780">+BD429</f>
        <v>0</v>
      </c>
      <c r="EI429" s="196">
        <f t="shared" si="780"/>
        <v>0</v>
      </c>
      <c r="EJ429" s="196">
        <f t="shared" ref="EJ429:EJ435" si="781">+BR429</f>
        <v>0</v>
      </c>
      <c r="EK429" s="196">
        <f t="shared" si="701"/>
        <v>0</v>
      </c>
      <c r="EL429" s="196">
        <f t="shared" ref="EL429:EL435" si="782">SUM(DX429:EK429)</f>
        <v>0</v>
      </c>
      <c r="EM429" s="169">
        <f t="shared" ref="EM429:EM435" si="783">+EL429+DW429</f>
        <v>100000000</v>
      </c>
      <c r="EN429" s="425"/>
    </row>
    <row r="430" spans="1:144" s="421" customFormat="1" ht="24.75" hidden="1" customHeight="1">
      <c r="A430" s="598" t="s">
        <v>932</v>
      </c>
      <c r="B430" s="409"/>
      <c r="C430" s="410" t="s">
        <v>905</v>
      </c>
      <c r="D430" s="411" t="s">
        <v>582</v>
      </c>
      <c r="E430" s="411" t="s">
        <v>935</v>
      </c>
      <c r="F430" s="461" t="s">
        <v>908</v>
      </c>
      <c r="G430" s="412" t="str">
        <f t="shared" si="741"/>
        <v>1906039</v>
      </c>
      <c r="H430" s="408" t="s">
        <v>548</v>
      </c>
      <c r="I430" s="462">
        <f t="shared" si="742"/>
        <v>0</v>
      </c>
      <c r="J430" s="601" t="s">
        <v>549</v>
      </c>
      <c r="K430" s="313"/>
      <c r="L430" s="601"/>
      <c r="M430" s="670" t="s">
        <v>936</v>
      </c>
      <c r="N430" s="601" t="s">
        <v>937</v>
      </c>
      <c r="O430" s="601" t="s">
        <v>911</v>
      </c>
      <c r="P430" s="417" t="str">
        <f t="shared" si="751"/>
        <v>O230117</v>
      </c>
      <c r="Q430" s="417" t="str">
        <f t="shared" si="752"/>
        <v>1906</v>
      </c>
      <c r="R430" s="417" t="str">
        <f t="shared" si="753"/>
        <v>20240141</v>
      </c>
      <c r="S430" s="417" t="str">
        <f t="shared" si="754"/>
        <v>26</v>
      </c>
      <c r="T430" s="417" t="str">
        <f t="shared" si="755"/>
        <v>039</v>
      </c>
      <c r="U430" s="414" t="str">
        <f t="shared" si="756"/>
        <v>O23011719062024014126039</v>
      </c>
      <c r="V430" s="418" t="s">
        <v>345</v>
      </c>
      <c r="W430" s="411" t="s">
        <v>863</v>
      </c>
      <c r="X430" s="419" t="s">
        <v>864</v>
      </c>
      <c r="Y430" s="420" t="s">
        <v>347</v>
      </c>
      <c r="Z430" s="393">
        <v>0</v>
      </c>
      <c r="AA430" s="393">
        <v>0</v>
      </c>
      <c r="AB430" s="393">
        <v>0</v>
      </c>
      <c r="AC430" s="393">
        <v>0</v>
      </c>
      <c r="AD430" s="393">
        <v>0</v>
      </c>
      <c r="AE430" s="319">
        <v>0</v>
      </c>
      <c r="AF430" s="393">
        <v>0</v>
      </c>
      <c r="AG430" s="393">
        <v>0</v>
      </c>
      <c r="AH430" s="393">
        <v>0</v>
      </c>
      <c r="AI430" s="393">
        <v>0</v>
      </c>
      <c r="AJ430" s="393">
        <v>0</v>
      </c>
      <c r="AK430" s="393">
        <v>0</v>
      </c>
      <c r="AL430" s="393">
        <v>0</v>
      </c>
      <c r="AM430" s="393">
        <v>0</v>
      </c>
      <c r="AN430" s="393">
        <v>0</v>
      </c>
      <c r="AO430" s="393">
        <v>0</v>
      </c>
      <c r="AP430" s="393">
        <v>0</v>
      </c>
      <c r="AQ430" s="393">
        <v>0</v>
      </c>
      <c r="AR430" s="393">
        <v>0</v>
      </c>
      <c r="AS430" s="393">
        <v>0</v>
      </c>
      <c r="AT430" s="393">
        <v>0</v>
      </c>
      <c r="AU430" s="393">
        <v>0</v>
      </c>
      <c r="AV430" s="393">
        <v>0</v>
      </c>
      <c r="AW430" s="320">
        <v>0</v>
      </c>
      <c r="AX430" s="321">
        <v>0</v>
      </c>
      <c r="AY430" s="321">
        <v>0</v>
      </c>
      <c r="AZ430" s="318">
        <f t="shared" si="757"/>
        <v>0</v>
      </c>
      <c r="BA430" s="393">
        <v>0</v>
      </c>
      <c r="BB430" s="393">
        <v>0</v>
      </c>
      <c r="BC430" s="393">
        <v>0</v>
      </c>
      <c r="BD430" s="393">
        <v>0</v>
      </c>
      <c r="BE430" s="393">
        <v>0</v>
      </c>
      <c r="BF430" s="393">
        <v>0</v>
      </c>
      <c r="BG430" s="393">
        <v>0</v>
      </c>
      <c r="BH430" s="393">
        <v>0</v>
      </c>
      <c r="BI430" s="393">
        <v>0</v>
      </c>
      <c r="BJ430" s="393">
        <v>0</v>
      </c>
      <c r="BK430" s="393">
        <v>0</v>
      </c>
      <c r="BL430" s="320">
        <v>0</v>
      </c>
      <c r="BM430" s="393">
        <v>0</v>
      </c>
      <c r="BN430" s="320">
        <v>0</v>
      </c>
      <c r="BO430" s="393">
        <v>0</v>
      </c>
      <c r="BP430" s="393">
        <v>0</v>
      </c>
      <c r="BQ430" s="393">
        <v>0</v>
      </c>
      <c r="BR430" s="393">
        <v>0</v>
      </c>
      <c r="BS430" s="393">
        <v>0</v>
      </c>
      <c r="BT430" s="393">
        <v>0</v>
      </c>
      <c r="BU430" s="318">
        <f t="shared" si="758"/>
        <v>0</v>
      </c>
      <c r="BV430" s="318">
        <f t="shared" si="759"/>
        <v>0</v>
      </c>
      <c r="BW430" s="878">
        <v>100000000</v>
      </c>
      <c r="BX430" s="393">
        <v>0</v>
      </c>
      <c r="BY430" s="393">
        <v>0</v>
      </c>
      <c r="BZ430" s="393">
        <v>0</v>
      </c>
      <c r="CA430" s="393">
        <v>0</v>
      </c>
      <c r="CB430" s="393">
        <v>0</v>
      </c>
      <c r="CC430" s="393">
        <v>0</v>
      </c>
      <c r="CD430" s="393">
        <v>0</v>
      </c>
      <c r="CE430" s="393">
        <v>0</v>
      </c>
      <c r="CF430" s="393">
        <v>0</v>
      </c>
      <c r="CG430" s="393">
        <v>0</v>
      </c>
      <c r="CH430" s="393">
        <v>0</v>
      </c>
      <c r="CI430" s="393">
        <v>0</v>
      </c>
      <c r="CJ430" s="393">
        <v>0</v>
      </c>
      <c r="CK430" s="393">
        <v>0</v>
      </c>
      <c r="CL430" s="393">
        <v>0</v>
      </c>
      <c r="CM430" s="393">
        <v>0</v>
      </c>
      <c r="CN430" s="393">
        <v>0</v>
      </c>
      <c r="CO430" s="393">
        <v>0</v>
      </c>
      <c r="CP430" s="393">
        <v>0</v>
      </c>
      <c r="CQ430" s="393">
        <v>0</v>
      </c>
      <c r="CR430" s="393">
        <v>0</v>
      </c>
      <c r="CS430" s="393">
        <v>0</v>
      </c>
      <c r="CT430" s="393">
        <v>0</v>
      </c>
      <c r="CU430" s="393">
        <v>0</v>
      </c>
      <c r="CV430" s="393">
        <v>0</v>
      </c>
      <c r="CW430" s="393">
        <f t="shared" si="760"/>
        <v>100000000</v>
      </c>
      <c r="CX430" s="393">
        <v>0</v>
      </c>
      <c r="CY430" s="393">
        <v>0</v>
      </c>
      <c r="CZ430" s="393">
        <v>0</v>
      </c>
      <c r="DA430" s="393">
        <v>0</v>
      </c>
      <c r="DB430" s="318">
        <f t="shared" si="761"/>
        <v>0</v>
      </c>
      <c r="DC430" s="318">
        <f t="shared" si="762"/>
        <v>100000000</v>
      </c>
      <c r="DD430" s="318">
        <f t="shared" si="763"/>
        <v>100000000</v>
      </c>
      <c r="DE430" s="424"/>
      <c r="DF430" s="424"/>
      <c r="DG430" s="223"/>
      <c r="DH430" s="324"/>
      <c r="DI430" s="167"/>
      <c r="DJ430" s="196">
        <f t="shared" si="668"/>
        <v>100000000</v>
      </c>
      <c r="DK430" s="196">
        <f t="shared" si="764"/>
        <v>0</v>
      </c>
      <c r="DL430" s="196">
        <f t="shared" si="765"/>
        <v>0</v>
      </c>
      <c r="DM430" s="196">
        <f t="shared" si="765"/>
        <v>0</v>
      </c>
      <c r="DN430" s="196">
        <f t="shared" si="765"/>
        <v>0</v>
      </c>
      <c r="DO430" s="196">
        <f t="shared" si="766"/>
        <v>0</v>
      </c>
      <c r="DP430" s="196">
        <f t="shared" si="767"/>
        <v>0</v>
      </c>
      <c r="DQ430" s="196">
        <f t="shared" si="768"/>
        <v>0</v>
      </c>
      <c r="DR430" s="196">
        <v>0</v>
      </c>
      <c r="DS430" s="196">
        <f t="shared" si="769"/>
        <v>0</v>
      </c>
      <c r="DT430" s="196">
        <f t="shared" si="770"/>
        <v>0</v>
      </c>
      <c r="DU430" s="196">
        <f t="shared" si="770"/>
        <v>0</v>
      </c>
      <c r="DV430" s="196">
        <f t="shared" si="770"/>
        <v>0</v>
      </c>
      <c r="DW430" s="196">
        <f t="shared" si="771"/>
        <v>100000000</v>
      </c>
      <c r="DX430" s="196">
        <f t="shared" si="772"/>
        <v>0</v>
      </c>
      <c r="DY430" s="196">
        <f t="shared" si="773"/>
        <v>0</v>
      </c>
      <c r="DZ430" s="196">
        <f t="shared" si="774"/>
        <v>0</v>
      </c>
      <c r="EA430" s="196">
        <f t="shared" si="774"/>
        <v>0</v>
      </c>
      <c r="EB430" s="196">
        <f t="shared" si="775"/>
        <v>0</v>
      </c>
      <c r="EC430" s="196">
        <f t="shared" si="776"/>
        <v>0</v>
      </c>
      <c r="ED430" s="196">
        <f t="shared" si="777"/>
        <v>0</v>
      </c>
      <c r="EE430" s="196">
        <f t="shared" si="777"/>
        <v>0</v>
      </c>
      <c r="EF430" s="196">
        <f t="shared" si="778"/>
        <v>0</v>
      </c>
      <c r="EG430" s="196">
        <f t="shared" si="779"/>
        <v>0</v>
      </c>
      <c r="EH430" s="196">
        <f t="shared" si="780"/>
        <v>0</v>
      </c>
      <c r="EI430" s="196">
        <f t="shared" si="780"/>
        <v>0</v>
      </c>
      <c r="EJ430" s="196">
        <f t="shared" si="781"/>
        <v>0</v>
      </c>
      <c r="EK430" s="196">
        <f t="shared" si="701"/>
        <v>0</v>
      </c>
      <c r="EL430" s="196">
        <f t="shared" si="782"/>
        <v>0</v>
      </c>
      <c r="EM430" s="169">
        <f t="shared" si="783"/>
        <v>100000000</v>
      </c>
      <c r="EN430" s="425"/>
    </row>
    <row r="431" spans="1:144" s="421" customFormat="1" ht="24.75" hidden="1" customHeight="1">
      <c r="A431" s="598" t="s">
        <v>932</v>
      </c>
      <c r="B431" s="409"/>
      <c r="C431" s="410" t="s">
        <v>905</v>
      </c>
      <c r="D431" s="411" t="s">
        <v>316</v>
      </c>
      <c r="E431" s="411" t="s">
        <v>938</v>
      </c>
      <c r="F431" s="461" t="s">
        <v>908</v>
      </c>
      <c r="G431" s="412" t="str">
        <f t="shared" si="741"/>
        <v>1906039</v>
      </c>
      <c r="H431" s="408" t="s">
        <v>548</v>
      </c>
      <c r="I431" s="462">
        <f t="shared" si="742"/>
        <v>0</v>
      </c>
      <c r="J431" s="601" t="s">
        <v>549</v>
      </c>
      <c r="K431" s="313"/>
      <c r="L431" s="601"/>
      <c r="M431" s="670" t="s">
        <v>939</v>
      </c>
      <c r="N431" s="601" t="s">
        <v>940</v>
      </c>
      <c r="O431" s="601" t="s">
        <v>911</v>
      </c>
      <c r="P431" s="417" t="str">
        <f t="shared" si="751"/>
        <v>O230117</v>
      </c>
      <c r="Q431" s="417" t="str">
        <f t="shared" si="752"/>
        <v>1906</v>
      </c>
      <c r="R431" s="417" t="str">
        <f t="shared" si="753"/>
        <v>20240141</v>
      </c>
      <c r="S431" s="417" t="str">
        <f t="shared" si="754"/>
        <v>26</v>
      </c>
      <c r="T431" s="417" t="str">
        <f t="shared" si="755"/>
        <v>039</v>
      </c>
      <c r="U431" s="414" t="str">
        <f t="shared" si="756"/>
        <v>O23011719062024014126039</v>
      </c>
      <c r="V431" s="418" t="s">
        <v>345</v>
      </c>
      <c r="W431" s="411" t="s">
        <v>863</v>
      </c>
      <c r="X431" s="419" t="s">
        <v>864</v>
      </c>
      <c r="Y431" s="420" t="s">
        <v>347</v>
      </c>
      <c r="Z431" s="393">
        <v>0</v>
      </c>
      <c r="AA431" s="393">
        <v>0</v>
      </c>
      <c r="AB431" s="393">
        <v>0</v>
      </c>
      <c r="AC431" s="393">
        <v>0</v>
      </c>
      <c r="AD431" s="393">
        <v>0</v>
      </c>
      <c r="AE431" s="319">
        <v>0</v>
      </c>
      <c r="AF431" s="393">
        <v>0</v>
      </c>
      <c r="AG431" s="393">
        <v>0</v>
      </c>
      <c r="AH431" s="393">
        <v>0</v>
      </c>
      <c r="AI431" s="393">
        <v>0</v>
      </c>
      <c r="AJ431" s="393">
        <v>0</v>
      </c>
      <c r="AK431" s="393">
        <v>0</v>
      </c>
      <c r="AL431" s="393">
        <v>0</v>
      </c>
      <c r="AM431" s="393">
        <v>0</v>
      </c>
      <c r="AN431" s="393">
        <v>0</v>
      </c>
      <c r="AO431" s="393">
        <v>0</v>
      </c>
      <c r="AP431" s="393">
        <v>0</v>
      </c>
      <c r="AQ431" s="393">
        <v>0</v>
      </c>
      <c r="AR431" s="393">
        <v>0</v>
      </c>
      <c r="AS431" s="393">
        <v>0</v>
      </c>
      <c r="AT431" s="393">
        <v>0</v>
      </c>
      <c r="AU431" s="393">
        <v>0</v>
      </c>
      <c r="AV431" s="393">
        <v>0</v>
      </c>
      <c r="AW431" s="320">
        <v>0</v>
      </c>
      <c r="AX431" s="321">
        <v>0</v>
      </c>
      <c r="AY431" s="321">
        <v>0</v>
      </c>
      <c r="AZ431" s="318">
        <f t="shared" si="757"/>
        <v>0</v>
      </c>
      <c r="BA431" s="393">
        <v>0</v>
      </c>
      <c r="BB431" s="393">
        <v>0</v>
      </c>
      <c r="BC431" s="393">
        <v>0</v>
      </c>
      <c r="BD431" s="393">
        <v>0</v>
      </c>
      <c r="BE431" s="393">
        <v>0</v>
      </c>
      <c r="BF431" s="393">
        <v>0</v>
      </c>
      <c r="BG431" s="393">
        <v>0</v>
      </c>
      <c r="BH431" s="393">
        <v>0</v>
      </c>
      <c r="BI431" s="393">
        <v>0</v>
      </c>
      <c r="BJ431" s="393">
        <v>0</v>
      </c>
      <c r="BK431" s="393">
        <v>0</v>
      </c>
      <c r="BL431" s="320">
        <v>0</v>
      </c>
      <c r="BM431" s="393">
        <v>0</v>
      </c>
      <c r="BN431" s="320">
        <v>0</v>
      </c>
      <c r="BO431" s="393">
        <v>0</v>
      </c>
      <c r="BP431" s="393">
        <v>0</v>
      </c>
      <c r="BQ431" s="393">
        <v>0</v>
      </c>
      <c r="BR431" s="393">
        <v>0</v>
      </c>
      <c r="BS431" s="393">
        <v>0</v>
      </c>
      <c r="BT431" s="393">
        <v>0</v>
      </c>
      <c r="BU431" s="318">
        <f t="shared" si="758"/>
        <v>0</v>
      </c>
      <c r="BV431" s="318">
        <f t="shared" si="759"/>
        <v>0</v>
      </c>
      <c r="BW431" s="878">
        <v>100000000</v>
      </c>
      <c r="BX431" s="393">
        <v>0</v>
      </c>
      <c r="BY431" s="393">
        <v>0</v>
      </c>
      <c r="BZ431" s="393">
        <v>0</v>
      </c>
      <c r="CA431" s="393">
        <v>0</v>
      </c>
      <c r="CB431" s="393">
        <v>0</v>
      </c>
      <c r="CC431" s="393">
        <v>0</v>
      </c>
      <c r="CD431" s="393">
        <v>0</v>
      </c>
      <c r="CE431" s="393">
        <v>0</v>
      </c>
      <c r="CF431" s="393">
        <v>0</v>
      </c>
      <c r="CG431" s="393">
        <v>0</v>
      </c>
      <c r="CH431" s="393">
        <v>0</v>
      </c>
      <c r="CI431" s="393">
        <v>0</v>
      </c>
      <c r="CJ431" s="393">
        <v>0</v>
      </c>
      <c r="CK431" s="393">
        <v>0</v>
      </c>
      <c r="CL431" s="393">
        <v>0</v>
      </c>
      <c r="CM431" s="393">
        <v>0</v>
      </c>
      <c r="CN431" s="393">
        <v>0</v>
      </c>
      <c r="CO431" s="393">
        <v>0</v>
      </c>
      <c r="CP431" s="393">
        <v>0</v>
      </c>
      <c r="CQ431" s="393">
        <v>0</v>
      </c>
      <c r="CR431" s="393">
        <v>0</v>
      </c>
      <c r="CS431" s="393">
        <v>0</v>
      </c>
      <c r="CT431" s="393">
        <v>0</v>
      </c>
      <c r="CU431" s="393">
        <v>0</v>
      </c>
      <c r="CV431" s="393">
        <v>0</v>
      </c>
      <c r="CW431" s="393">
        <f t="shared" si="760"/>
        <v>100000000</v>
      </c>
      <c r="CX431" s="393">
        <v>0</v>
      </c>
      <c r="CY431" s="393">
        <v>0</v>
      </c>
      <c r="CZ431" s="393">
        <v>0</v>
      </c>
      <c r="DA431" s="393">
        <v>0</v>
      </c>
      <c r="DB431" s="318">
        <f t="shared" si="761"/>
        <v>0</v>
      </c>
      <c r="DC431" s="318">
        <f t="shared" si="762"/>
        <v>100000000</v>
      </c>
      <c r="DD431" s="318">
        <f t="shared" si="763"/>
        <v>100000000</v>
      </c>
      <c r="DE431" s="424"/>
      <c r="DF431" s="424"/>
      <c r="DG431" s="223"/>
      <c r="DH431" s="324"/>
      <c r="DI431" s="167"/>
      <c r="DJ431" s="196">
        <f t="shared" si="668"/>
        <v>100000000</v>
      </c>
      <c r="DK431" s="196">
        <f t="shared" si="764"/>
        <v>0</v>
      </c>
      <c r="DL431" s="196">
        <f t="shared" si="765"/>
        <v>0</v>
      </c>
      <c r="DM431" s="196">
        <f t="shared" si="765"/>
        <v>0</v>
      </c>
      <c r="DN431" s="196">
        <f t="shared" si="765"/>
        <v>0</v>
      </c>
      <c r="DO431" s="196">
        <f t="shared" si="766"/>
        <v>0</v>
      </c>
      <c r="DP431" s="196">
        <f t="shared" si="767"/>
        <v>0</v>
      </c>
      <c r="DQ431" s="196">
        <f t="shared" si="768"/>
        <v>0</v>
      </c>
      <c r="DR431" s="196">
        <v>0</v>
      </c>
      <c r="DS431" s="196">
        <f t="shared" si="769"/>
        <v>0</v>
      </c>
      <c r="DT431" s="196">
        <f t="shared" si="770"/>
        <v>0</v>
      </c>
      <c r="DU431" s="196">
        <f t="shared" si="770"/>
        <v>0</v>
      </c>
      <c r="DV431" s="196">
        <f t="shared" si="770"/>
        <v>0</v>
      </c>
      <c r="DW431" s="196">
        <f t="shared" si="771"/>
        <v>100000000</v>
      </c>
      <c r="DX431" s="196">
        <f t="shared" si="772"/>
        <v>0</v>
      </c>
      <c r="DY431" s="196">
        <f t="shared" si="773"/>
        <v>0</v>
      </c>
      <c r="DZ431" s="196">
        <f t="shared" si="774"/>
        <v>0</v>
      </c>
      <c r="EA431" s="196">
        <f t="shared" si="774"/>
        <v>0</v>
      </c>
      <c r="EB431" s="196">
        <f t="shared" si="775"/>
        <v>0</v>
      </c>
      <c r="EC431" s="196">
        <f t="shared" si="776"/>
        <v>0</v>
      </c>
      <c r="ED431" s="196">
        <f t="shared" si="777"/>
        <v>0</v>
      </c>
      <c r="EE431" s="196">
        <f t="shared" si="777"/>
        <v>0</v>
      </c>
      <c r="EF431" s="196">
        <f t="shared" si="778"/>
        <v>0</v>
      </c>
      <c r="EG431" s="196">
        <f t="shared" si="779"/>
        <v>0</v>
      </c>
      <c r="EH431" s="196">
        <f t="shared" si="780"/>
        <v>0</v>
      </c>
      <c r="EI431" s="196">
        <f t="shared" si="780"/>
        <v>0</v>
      </c>
      <c r="EJ431" s="196">
        <f t="shared" si="781"/>
        <v>0</v>
      </c>
      <c r="EK431" s="196">
        <f t="shared" si="701"/>
        <v>0</v>
      </c>
      <c r="EL431" s="196">
        <f t="shared" si="782"/>
        <v>0</v>
      </c>
      <c r="EM431" s="169">
        <f t="shared" si="783"/>
        <v>100000000</v>
      </c>
      <c r="EN431" s="425"/>
    </row>
    <row r="432" spans="1:144" s="421" customFormat="1" ht="24.75" hidden="1" customHeight="1">
      <c r="A432" s="598" t="s">
        <v>932</v>
      </c>
      <c r="B432" s="409"/>
      <c r="C432" s="410" t="s">
        <v>905</v>
      </c>
      <c r="D432" s="411" t="s">
        <v>582</v>
      </c>
      <c r="E432" s="411" t="s">
        <v>941</v>
      </c>
      <c r="F432" s="461" t="s">
        <v>908</v>
      </c>
      <c r="G432" s="412" t="str">
        <f t="shared" si="741"/>
        <v>1906039</v>
      </c>
      <c r="H432" s="408" t="s">
        <v>548</v>
      </c>
      <c r="I432" s="462">
        <f t="shared" si="742"/>
        <v>0</v>
      </c>
      <c r="J432" s="601" t="s">
        <v>549</v>
      </c>
      <c r="K432" s="313"/>
      <c r="L432" s="601"/>
      <c r="M432" s="670" t="s">
        <v>942</v>
      </c>
      <c r="N432" s="601" t="s">
        <v>943</v>
      </c>
      <c r="O432" s="601" t="s">
        <v>911</v>
      </c>
      <c r="P432" s="417" t="str">
        <f t="shared" si="751"/>
        <v>O230117</v>
      </c>
      <c r="Q432" s="417" t="str">
        <f t="shared" si="752"/>
        <v>1906</v>
      </c>
      <c r="R432" s="417" t="str">
        <f t="shared" si="753"/>
        <v>20240141</v>
      </c>
      <c r="S432" s="417" t="str">
        <f t="shared" si="754"/>
        <v>26</v>
      </c>
      <c r="T432" s="417" t="str">
        <f t="shared" si="755"/>
        <v>039</v>
      </c>
      <c r="U432" s="414" t="str">
        <f t="shared" si="756"/>
        <v>O23011719062024014126039</v>
      </c>
      <c r="V432" s="418" t="s">
        <v>345</v>
      </c>
      <c r="W432" s="411" t="s">
        <v>863</v>
      </c>
      <c r="X432" s="419" t="s">
        <v>864</v>
      </c>
      <c r="Y432" s="420" t="s">
        <v>347</v>
      </c>
      <c r="Z432" s="393">
        <v>0</v>
      </c>
      <c r="AA432" s="393">
        <v>0</v>
      </c>
      <c r="AB432" s="393">
        <v>0</v>
      </c>
      <c r="AC432" s="393">
        <v>0</v>
      </c>
      <c r="AD432" s="393">
        <v>0</v>
      </c>
      <c r="AE432" s="319">
        <v>0</v>
      </c>
      <c r="AF432" s="393">
        <v>0</v>
      </c>
      <c r="AG432" s="393">
        <v>0</v>
      </c>
      <c r="AH432" s="393">
        <v>0</v>
      </c>
      <c r="AI432" s="393">
        <v>0</v>
      </c>
      <c r="AJ432" s="393">
        <v>0</v>
      </c>
      <c r="AK432" s="393">
        <v>0</v>
      </c>
      <c r="AL432" s="393">
        <v>0</v>
      </c>
      <c r="AM432" s="393">
        <v>0</v>
      </c>
      <c r="AN432" s="393">
        <v>0</v>
      </c>
      <c r="AO432" s="393">
        <v>0</v>
      </c>
      <c r="AP432" s="393">
        <v>0</v>
      </c>
      <c r="AQ432" s="393">
        <v>0</v>
      </c>
      <c r="AR432" s="393">
        <v>0</v>
      </c>
      <c r="AS432" s="393">
        <v>0</v>
      </c>
      <c r="AT432" s="393">
        <v>0</v>
      </c>
      <c r="AU432" s="393">
        <v>0</v>
      </c>
      <c r="AV432" s="393">
        <v>0</v>
      </c>
      <c r="AW432" s="320">
        <v>0</v>
      </c>
      <c r="AX432" s="321">
        <v>0</v>
      </c>
      <c r="AY432" s="321">
        <v>0</v>
      </c>
      <c r="AZ432" s="318">
        <f t="shared" si="757"/>
        <v>0</v>
      </c>
      <c r="BA432" s="393">
        <v>0</v>
      </c>
      <c r="BB432" s="393">
        <v>0</v>
      </c>
      <c r="BC432" s="393">
        <v>0</v>
      </c>
      <c r="BD432" s="393">
        <v>0</v>
      </c>
      <c r="BE432" s="393">
        <v>0</v>
      </c>
      <c r="BF432" s="393">
        <v>0</v>
      </c>
      <c r="BG432" s="393">
        <v>0</v>
      </c>
      <c r="BH432" s="393">
        <v>0</v>
      </c>
      <c r="BI432" s="393">
        <v>0</v>
      </c>
      <c r="BJ432" s="393">
        <v>0</v>
      </c>
      <c r="BK432" s="393">
        <v>0</v>
      </c>
      <c r="BL432" s="320">
        <v>0</v>
      </c>
      <c r="BM432" s="393">
        <v>0</v>
      </c>
      <c r="BN432" s="320">
        <v>0</v>
      </c>
      <c r="BO432" s="393">
        <v>0</v>
      </c>
      <c r="BP432" s="393">
        <v>0</v>
      </c>
      <c r="BQ432" s="393">
        <v>0</v>
      </c>
      <c r="BR432" s="393">
        <v>0</v>
      </c>
      <c r="BS432" s="393">
        <v>0</v>
      </c>
      <c r="BT432" s="393">
        <v>0</v>
      </c>
      <c r="BU432" s="318">
        <f t="shared" si="758"/>
        <v>0</v>
      </c>
      <c r="BV432" s="318">
        <f t="shared" si="759"/>
        <v>0</v>
      </c>
      <c r="BW432" s="878">
        <v>200000000</v>
      </c>
      <c r="BX432" s="393">
        <v>0</v>
      </c>
      <c r="BY432" s="393">
        <v>0</v>
      </c>
      <c r="BZ432" s="393">
        <v>0</v>
      </c>
      <c r="CA432" s="393">
        <v>0</v>
      </c>
      <c r="CB432" s="393">
        <v>0</v>
      </c>
      <c r="CC432" s="393">
        <v>0</v>
      </c>
      <c r="CD432" s="393">
        <v>0</v>
      </c>
      <c r="CE432" s="393">
        <v>0</v>
      </c>
      <c r="CF432" s="393">
        <v>0</v>
      </c>
      <c r="CG432" s="393">
        <v>0</v>
      </c>
      <c r="CH432" s="393">
        <v>0</v>
      </c>
      <c r="CI432" s="393">
        <v>0</v>
      </c>
      <c r="CJ432" s="393">
        <v>0</v>
      </c>
      <c r="CK432" s="393">
        <v>0</v>
      </c>
      <c r="CL432" s="393">
        <v>0</v>
      </c>
      <c r="CM432" s="393">
        <v>0</v>
      </c>
      <c r="CN432" s="393">
        <v>0</v>
      </c>
      <c r="CO432" s="393">
        <v>0</v>
      </c>
      <c r="CP432" s="393">
        <v>0</v>
      </c>
      <c r="CQ432" s="393">
        <v>0</v>
      </c>
      <c r="CR432" s="393">
        <v>0</v>
      </c>
      <c r="CS432" s="393">
        <v>0</v>
      </c>
      <c r="CT432" s="393">
        <v>0</v>
      </c>
      <c r="CU432" s="393">
        <v>0</v>
      </c>
      <c r="CV432" s="393">
        <v>0</v>
      </c>
      <c r="CW432" s="393">
        <f t="shared" si="760"/>
        <v>200000000</v>
      </c>
      <c r="CX432" s="393">
        <v>0</v>
      </c>
      <c r="CY432" s="393">
        <v>0</v>
      </c>
      <c r="CZ432" s="393">
        <v>0</v>
      </c>
      <c r="DA432" s="393">
        <v>0</v>
      </c>
      <c r="DB432" s="318">
        <f t="shared" si="761"/>
        <v>0</v>
      </c>
      <c r="DC432" s="318">
        <f t="shared" si="762"/>
        <v>200000000</v>
      </c>
      <c r="DD432" s="318">
        <f t="shared" si="763"/>
        <v>200000000</v>
      </c>
      <c r="DE432" s="424"/>
      <c r="DF432" s="424"/>
      <c r="DG432" s="223"/>
      <c r="DH432" s="324"/>
      <c r="DI432" s="167"/>
      <c r="DJ432" s="196">
        <f t="shared" si="668"/>
        <v>200000000</v>
      </c>
      <c r="DK432" s="196">
        <f t="shared" si="764"/>
        <v>0</v>
      </c>
      <c r="DL432" s="196">
        <f t="shared" si="765"/>
        <v>0</v>
      </c>
      <c r="DM432" s="196">
        <f t="shared" si="765"/>
        <v>0</v>
      </c>
      <c r="DN432" s="196">
        <f t="shared" si="765"/>
        <v>0</v>
      </c>
      <c r="DO432" s="196">
        <f t="shared" si="766"/>
        <v>0</v>
      </c>
      <c r="DP432" s="196">
        <f t="shared" si="767"/>
        <v>0</v>
      </c>
      <c r="DQ432" s="196">
        <f t="shared" si="768"/>
        <v>0</v>
      </c>
      <c r="DR432" s="196">
        <v>0</v>
      </c>
      <c r="DS432" s="196">
        <f t="shared" si="769"/>
        <v>0</v>
      </c>
      <c r="DT432" s="196">
        <f t="shared" si="770"/>
        <v>0</v>
      </c>
      <c r="DU432" s="196">
        <f t="shared" si="770"/>
        <v>0</v>
      </c>
      <c r="DV432" s="196">
        <f t="shared" si="770"/>
        <v>0</v>
      </c>
      <c r="DW432" s="196">
        <f t="shared" si="771"/>
        <v>200000000</v>
      </c>
      <c r="DX432" s="196">
        <f t="shared" si="772"/>
        <v>0</v>
      </c>
      <c r="DY432" s="196">
        <f t="shared" si="773"/>
        <v>0</v>
      </c>
      <c r="DZ432" s="196">
        <f t="shared" si="774"/>
        <v>0</v>
      </c>
      <c r="EA432" s="196">
        <f t="shared" si="774"/>
        <v>0</v>
      </c>
      <c r="EB432" s="196">
        <f t="shared" si="775"/>
        <v>0</v>
      </c>
      <c r="EC432" s="196">
        <f t="shared" si="776"/>
        <v>0</v>
      </c>
      <c r="ED432" s="196">
        <f t="shared" si="777"/>
        <v>0</v>
      </c>
      <c r="EE432" s="196">
        <f t="shared" si="777"/>
        <v>0</v>
      </c>
      <c r="EF432" s="196">
        <f t="shared" si="778"/>
        <v>0</v>
      </c>
      <c r="EG432" s="196">
        <f t="shared" si="779"/>
        <v>0</v>
      </c>
      <c r="EH432" s="196">
        <f t="shared" si="780"/>
        <v>0</v>
      </c>
      <c r="EI432" s="196">
        <f t="shared" si="780"/>
        <v>0</v>
      </c>
      <c r="EJ432" s="196">
        <f t="shared" si="781"/>
        <v>0</v>
      </c>
      <c r="EK432" s="196">
        <f t="shared" si="701"/>
        <v>0</v>
      </c>
      <c r="EL432" s="196">
        <f t="shared" si="782"/>
        <v>0</v>
      </c>
      <c r="EM432" s="169">
        <f>+EL432+DW432</f>
        <v>200000000</v>
      </c>
      <c r="EN432" s="425"/>
    </row>
    <row r="433" spans="1:144" s="421" customFormat="1" ht="24.75" hidden="1" customHeight="1">
      <c r="A433" s="598" t="s">
        <v>932</v>
      </c>
      <c r="B433" s="409"/>
      <c r="C433" s="410" t="s">
        <v>905</v>
      </c>
      <c r="D433" s="411" t="s">
        <v>582</v>
      </c>
      <c r="E433" s="411" t="s">
        <v>944</v>
      </c>
      <c r="F433" s="461" t="s">
        <v>908</v>
      </c>
      <c r="G433" s="412" t="str">
        <f t="shared" si="741"/>
        <v>1906039</v>
      </c>
      <c r="H433" s="408" t="s">
        <v>548</v>
      </c>
      <c r="I433" s="462">
        <f t="shared" si="742"/>
        <v>0</v>
      </c>
      <c r="J433" s="601" t="s">
        <v>549</v>
      </c>
      <c r="K433" s="313"/>
      <c r="L433" s="601"/>
      <c r="M433" s="670" t="s">
        <v>945</v>
      </c>
      <c r="N433" s="601" t="s">
        <v>946</v>
      </c>
      <c r="O433" s="601" t="s">
        <v>911</v>
      </c>
      <c r="P433" s="417" t="str">
        <f t="shared" si="751"/>
        <v>O230117</v>
      </c>
      <c r="Q433" s="417" t="str">
        <f t="shared" si="752"/>
        <v>1906</v>
      </c>
      <c r="R433" s="417" t="str">
        <f t="shared" si="753"/>
        <v>20240141</v>
      </c>
      <c r="S433" s="417" t="str">
        <f t="shared" si="754"/>
        <v>26</v>
      </c>
      <c r="T433" s="417" t="str">
        <f t="shared" si="755"/>
        <v>039</v>
      </c>
      <c r="U433" s="414" t="str">
        <f t="shared" si="756"/>
        <v>O23011719062024014126039</v>
      </c>
      <c r="V433" s="418" t="s">
        <v>345</v>
      </c>
      <c r="W433" s="411" t="s">
        <v>863</v>
      </c>
      <c r="X433" s="419" t="s">
        <v>864</v>
      </c>
      <c r="Y433" s="420" t="s">
        <v>347</v>
      </c>
      <c r="Z433" s="393">
        <v>0</v>
      </c>
      <c r="AA433" s="393">
        <v>0</v>
      </c>
      <c r="AB433" s="393">
        <v>0</v>
      </c>
      <c r="AC433" s="393">
        <v>0</v>
      </c>
      <c r="AD433" s="393">
        <v>0</v>
      </c>
      <c r="AE433" s="319">
        <v>0</v>
      </c>
      <c r="AF433" s="393">
        <v>0</v>
      </c>
      <c r="AG433" s="393">
        <v>0</v>
      </c>
      <c r="AH433" s="393">
        <v>0</v>
      </c>
      <c r="AI433" s="393">
        <v>0</v>
      </c>
      <c r="AJ433" s="393">
        <v>0</v>
      </c>
      <c r="AK433" s="393">
        <v>0</v>
      </c>
      <c r="AL433" s="393">
        <v>0</v>
      </c>
      <c r="AM433" s="393">
        <v>0</v>
      </c>
      <c r="AN433" s="393">
        <v>0</v>
      </c>
      <c r="AO433" s="393">
        <v>0</v>
      </c>
      <c r="AP433" s="393">
        <v>0</v>
      </c>
      <c r="AQ433" s="393">
        <v>0</v>
      </c>
      <c r="AR433" s="393">
        <v>0</v>
      </c>
      <c r="AS433" s="393">
        <v>0</v>
      </c>
      <c r="AT433" s="393">
        <v>0</v>
      </c>
      <c r="AU433" s="393">
        <v>0</v>
      </c>
      <c r="AV433" s="393">
        <v>0</v>
      </c>
      <c r="AW433" s="320">
        <v>0</v>
      </c>
      <c r="AX433" s="321">
        <v>0</v>
      </c>
      <c r="AY433" s="321">
        <v>0</v>
      </c>
      <c r="AZ433" s="318">
        <f t="shared" si="757"/>
        <v>0</v>
      </c>
      <c r="BA433" s="393">
        <v>0</v>
      </c>
      <c r="BB433" s="393">
        <v>0</v>
      </c>
      <c r="BC433" s="393">
        <v>0</v>
      </c>
      <c r="BD433" s="393">
        <v>0</v>
      </c>
      <c r="BE433" s="393">
        <v>0</v>
      </c>
      <c r="BF433" s="393">
        <v>0</v>
      </c>
      <c r="BG433" s="393">
        <v>0</v>
      </c>
      <c r="BH433" s="393">
        <v>0</v>
      </c>
      <c r="BI433" s="393">
        <v>0</v>
      </c>
      <c r="BJ433" s="393">
        <v>0</v>
      </c>
      <c r="BK433" s="393">
        <v>0</v>
      </c>
      <c r="BL433" s="320">
        <v>0</v>
      </c>
      <c r="BM433" s="393">
        <v>0</v>
      </c>
      <c r="BN433" s="320">
        <v>0</v>
      </c>
      <c r="BO433" s="393">
        <v>0</v>
      </c>
      <c r="BP433" s="393">
        <v>0</v>
      </c>
      <c r="BQ433" s="393">
        <v>0</v>
      </c>
      <c r="BR433" s="393">
        <v>0</v>
      </c>
      <c r="BS433" s="393">
        <v>0</v>
      </c>
      <c r="BT433" s="393">
        <v>0</v>
      </c>
      <c r="BU433" s="318">
        <f t="shared" si="758"/>
        <v>0</v>
      </c>
      <c r="BV433" s="318">
        <f t="shared" si="759"/>
        <v>0</v>
      </c>
      <c r="BW433" s="878">
        <v>100000000</v>
      </c>
      <c r="BX433" s="393">
        <v>0</v>
      </c>
      <c r="BY433" s="393">
        <v>0</v>
      </c>
      <c r="BZ433" s="393">
        <v>0</v>
      </c>
      <c r="CA433" s="393">
        <v>0</v>
      </c>
      <c r="CB433" s="393">
        <v>0</v>
      </c>
      <c r="CC433" s="393">
        <v>0</v>
      </c>
      <c r="CD433" s="393">
        <v>0</v>
      </c>
      <c r="CE433" s="393">
        <v>0</v>
      </c>
      <c r="CF433" s="393">
        <v>0</v>
      </c>
      <c r="CG433" s="393">
        <v>0</v>
      </c>
      <c r="CH433" s="393">
        <v>0</v>
      </c>
      <c r="CI433" s="393">
        <v>0</v>
      </c>
      <c r="CJ433" s="393">
        <v>0</v>
      </c>
      <c r="CK433" s="393">
        <v>0</v>
      </c>
      <c r="CL433" s="393">
        <v>0</v>
      </c>
      <c r="CM433" s="393">
        <v>0</v>
      </c>
      <c r="CN433" s="393">
        <v>0</v>
      </c>
      <c r="CO433" s="393">
        <v>0</v>
      </c>
      <c r="CP433" s="393">
        <v>0</v>
      </c>
      <c r="CQ433" s="393">
        <v>0</v>
      </c>
      <c r="CR433" s="393">
        <v>0</v>
      </c>
      <c r="CS433" s="393">
        <v>0</v>
      </c>
      <c r="CT433" s="393">
        <v>0</v>
      </c>
      <c r="CU433" s="393">
        <v>0</v>
      </c>
      <c r="CV433" s="393">
        <v>0</v>
      </c>
      <c r="CW433" s="393">
        <f t="shared" si="760"/>
        <v>100000000</v>
      </c>
      <c r="CX433" s="393">
        <v>0</v>
      </c>
      <c r="CY433" s="393">
        <v>0</v>
      </c>
      <c r="CZ433" s="393">
        <v>0</v>
      </c>
      <c r="DA433" s="393">
        <v>0</v>
      </c>
      <c r="DB433" s="318">
        <f t="shared" si="761"/>
        <v>0</v>
      </c>
      <c r="DC433" s="318">
        <f t="shared" si="762"/>
        <v>100000000</v>
      </c>
      <c r="DD433" s="318">
        <f t="shared" si="763"/>
        <v>100000000</v>
      </c>
      <c r="DE433" s="424"/>
      <c r="DF433" s="424"/>
      <c r="DG433" s="223"/>
      <c r="DH433" s="324"/>
      <c r="DI433" s="167"/>
      <c r="DJ433" s="196">
        <f t="shared" si="668"/>
        <v>100000000</v>
      </c>
      <c r="DK433" s="196">
        <f t="shared" si="764"/>
        <v>0</v>
      </c>
      <c r="DL433" s="196">
        <f t="shared" si="765"/>
        <v>0</v>
      </c>
      <c r="DM433" s="196">
        <f t="shared" si="765"/>
        <v>0</v>
      </c>
      <c r="DN433" s="196">
        <f t="shared" si="765"/>
        <v>0</v>
      </c>
      <c r="DO433" s="196">
        <f t="shared" si="766"/>
        <v>0</v>
      </c>
      <c r="DP433" s="196">
        <f t="shared" si="767"/>
        <v>0</v>
      </c>
      <c r="DQ433" s="196">
        <f t="shared" si="768"/>
        <v>0</v>
      </c>
      <c r="DR433" s="196">
        <v>0</v>
      </c>
      <c r="DS433" s="196">
        <f t="shared" si="769"/>
        <v>0</v>
      </c>
      <c r="DT433" s="196">
        <f t="shared" si="770"/>
        <v>0</v>
      </c>
      <c r="DU433" s="196">
        <f t="shared" si="770"/>
        <v>0</v>
      </c>
      <c r="DV433" s="196">
        <f t="shared" si="770"/>
        <v>0</v>
      </c>
      <c r="DW433" s="196">
        <f t="shared" si="771"/>
        <v>100000000</v>
      </c>
      <c r="DX433" s="196">
        <f t="shared" si="772"/>
        <v>0</v>
      </c>
      <c r="DY433" s="196">
        <f t="shared" si="773"/>
        <v>0</v>
      </c>
      <c r="DZ433" s="196">
        <f t="shared" si="774"/>
        <v>0</v>
      </c>
      <c r="EA433" s="196">
        <f t="shared" si="774"/>
        <v>0</v>
      </c>
      <c r="EB433" s="196">
        <f t="shared" si="775"/>
        <v>0</v>
      </c>
      <c r="EC433" s="196">
        <f t="shared" si="776"/>
        <v>0</v>
      </c>
      <c r="ED433" s="196">
        <f t="shared" si="777"/>
        <v>0</v>
      </c>
      <c r="EE433" s="196">
        <f t="shared" si="777"/>
        <v>0</v>
      </c>
      <c r="EF433" s="196">
        <f t="shared" si="778"/>
        <v>0</v>
      </c>
      <c r="EG433" s="196">
        <f t="shared" si="779"/>
        <v>0</v>
      </c>
      <c r="EH433" s="196">
        <f t="shared" si="780"/>
        <v>0</v>
      </c>
      <c r="EI433" s="196">
        <f t="shared" si="780"/>
        <v>0</v>
      </c>
      <c r="EJ433" s="196">
        <f t="shared" si="781"/>
        <v>0</v>
      </c>
      <c r="EK433" s="196">
        <f t="shared" si="701"/>
        <v>0</v>
      </c>
      <c r="EL433" s="196">
        <f t="shared" si="782"/>
        <v>0</v>
      </c>
      <c r="EM433" s="169">
        <f t="shared" si="783"/>
        <v>100000000</v>
      </c>
      <c r="EN433" s="425"/>
    </row>
    <row r="434" spans="1:144" s="421" customFormat="1" ht="24.75" hidden="1" customHeight="1">
      <c r="A434" s="598" t="s">
        <v>932</v>
      </c>
      <c r="B434" s="409"/>
      <c r="C434" s="410" t="s">
        <v>905</v>
      </c>
      <c r="D434" s="411" t="s">
        <v>947</v>
      </c>
      <c r="E434" s="411" t="s">
        <v>948</v>
      </c>
      <c r="F434" s="461" t="s">
        <v>908</v>
      </c>
      <c r="G434" s="412" t="str">
        <f t="shared" si="741"/>
        <v>1906039</v>
      </c>
      <c r="H434" s="408" t="s">
        <v>548</v>
      </c>
      <c r="I434" s="462">
        <f t="shared" si="742"/>
        <v>0</v>
      </c>
      <c r="J434" s="601" t="s">
        <v>549</v>
      </c>
      <c r="K434" s="313"/>
      <c r="L434" s="601"/>
      <c r="M434" s="670" t="s">
        <v>949</v>
      </c>
      <c r="N434" s="601" t="s">
        <v>950</v>
      </c>
      <c r="O434" s="601" t="s">
        <v>911</v>
      </c>
      <c r="P434" s="417" t="str">
        <f t="shared" si="751"/>
        <v>O230117</v>
      </c>
      <c r="Q434" s="417" t="str">
        <f t="shared" si="752"/>
        <v>1906</v>
      </c>
      <c r="R434" s="417" t="str">
        <f t="shared" si="753"/>
        <v>20240141</v>
      </c>
      <c r="S434" s="417" t="str">
        <f t="shared" si="754"/>
        <v>26</v>
      </c>
      <c r="T434" s="417" t="str">
        <f t="shared" si="755"/>
        <v>039</v>
      </c>
      <c r="U434" s="414" t="str">
        <f t="shared" si="756"/>
        <v>O23011719062024014126039</v>
      </c>
      <c r="V434" s="418" t="s">
        <v>345</v>
      </c>
      <c r="W434" s="411" t="s">
        <v>863</v>
      </c>
      <c r="X434" s="419" t="s">
        <v>864</v>
      </c>
      <c r="Y434" s="420" t="s">
        <v>347</v>
      </c>
      <c r="Z434" s="393">
        <v>0</v>
      </c>
      <c r="AA434" s="393">
        <v>0</v>
      </c>
      <c r="AB434" s="393">
        <v>0</v>
      </c>
      <c r="AC434" s="393">
        <v>0</v>
      </c>
      <c r="AD434" s="393">
        <v>0</v>
      </c>
      <c r="AE434" s="319">
        <v>0</v>
      </c>
      <c r="AF434" s="393">
        <v>0</v>
      </c>
      <c r="AG434" s="393">
        <v>0</v>
      </c>
      <c r="AH434" s="393">
        <v>0</v>
      </c>
      <c r="AI434" s="393">
        <v>0</v>
      </c>
      <c r="AJ434" s="393">
        <v>0</v>
      </c>
      <c r="AK434" s="393">
        <v>0</v>
      </c>
      <c r="AL434" s="393">
        <v>0</v>
      </c>
      <c r="AM434" s="393">
        <v>0</v>
      </c>
      <c r="AN434" s="393">
        <v>0</v>
      </c>
      <c r="AO434" s="393">
        <v>0</v>
      </c>
      <c r="AP434" s="393">
        <v>0</v>
      </c>
      <c r="AQ434" s="393">
        <v>0</v>
      </c>
      <c r="AR434" s="393">
        <v>0</v>
      </c>
      <c r="AS434" s="393">
        <v>0</v>
      </c>
      <c r="AT434" s="393">
        <v>0</v>
      </c>
      <c r="AU434" s="393">
        <v>0</v>
      </c>
      <c r="AV434" s="393">
        <v>0</v>
      </c>
      <c r="AW434" s="320">
        <v>0</v>
      </c>
      <c r="AX434" s="321">
        <v>0</v>
      </c>
      <c r="AY434" s="321">
        <v>0</v>
      </c>
      <c r="AZ434" s="318">
        <f t="shared" si="757"/>
        <v>0</v>
      </c>
      <c r="BA434" s="393">
        <v>0</v>
      </c>
      <c r="BB434" s="393">
        <v>0</v>
      </c>
      <c r="BC434" s="393">
        <v>0</v>
      </c>
      <c r="BD434" s="393">
        <v>0</v>
      </c>
      <c r="BE434" s="393">
        <v>0</v>
      </c>
      <c r="BF434" s="393">
        <v>0</v>
      </c>
      <c r="BG434" s="393">
        <v>0</v>
      </c>
      <c r="BH434" s="393">
        <v>0</v>
      </c>
      <c r="BI434" s="393">
        <v>0</v>
      </c>
      <c r="BJ434" s="393">
        <v>0</v>
      </c>
      <c r="BK434" s="393">
        <v>0</v>
      </c>
      <c r="BL434" s="320">
        <v>0</v>
      </c>
      <c r="BM434" s="393">
        <v>0</v>
      </c>
      <c r="BN434" s="320">
        <v>0</v>
      </c>
      <c r="BO434" s="393">
        <v>0</v>
      </c>
      <c r="BP434" s="393">
        <v>0</v>
      </c>
      <c r="BQ434" s="393">
        <v>0</v>
      </c>
      <c r="BR434" s="393">
        <v>0</v>
      </c>
      <c r="BS434" s="393">
        <v>0</v>
      </c>
      <c r="BT434" s="393">
        <v>0</v>
      </c>
      <c r="BU434" s="318">
        <f t="shared" si="758"/>
        <v>0</v>
      </c>
      <c r="BV434" s="318">
        <f t="shared" si="759"/>
        <v>0</v>
      </c>
      <c r="BW434" s="878">
        <v>1000000000</v>
      </c>
      <c r="BX434" s="393">
        <v>0</v>
      </c>
      <c r="BY434" s="393">
        <v>0</v>
      </c>
      <c r="BZ434" s="393">
        <v>0</v>
      </c>
      <c r="CA434" s="393">
        <v>0</v>
      </c>
      <c r="CB434" s="393">
        <v>0</v>
      </c>
      <c r="CC434" s="393">
        <v>0</v>
      </c>
      <c r="CD434" s="393">
        <v>0</v>
      </c>
      <c r="CE434" s="393">
        <v>0</v>
      </c>
      <c r="CF434" s="393">
        <v>0</v>
      </c>
      <c r="CG434" s="393">
        <v>0</v>
      </c>
      <c r="CH434" s="393">
        <v>0</v>
      </c>
      <c r="CI434" s="393">
        <v>0</v>
      </c>
      <c r="CJ434" s="393">
        <v>0</v>
      </c>
      <c r="CK434" s="393">
        <v>0</v>
      </c>
      <c r="CL434" s="393">
        <v>0</v>
      </c>
      <c r="CM434" s="393">
        <v>0</v>
      </c>
      <c r="CN434" s="393">
        <v>0</v>
      </c>
      <c r="CO434" s="393">
        <v>0</v>
      </c>
      <c r="CP434" s="393">
        <v>0</v>
      </c>
      <c r="CQ434" s="393">
        <v>0</v>
      </c>
      <c r="CR434" s="393">
        <v>0</v>
      </c>
      <c r="CS434" s="393">
        <v>0</v>
      </c>
      <c r="CT434" s="393">
        <v>0</v>
      </c>
      <c r="CU434" s="393">
        <v>0</v>
      </c>
      <c r="CV434" s="393">
        <v>0</v>
      </c>
      <c r="CW434" s="393">
        <f t="shared" si="760"/>
        <v>1000000000</v>
      </c>
      <c r="CX434" s="393">
        <v>0</v>
      </c>
      <c r="CY434" s="393">
        <v>0</v>
      </c>
      <c r="CZ434" s="393">
        <v>0</v>
      </c>
      <c r="DA434" s="393">
        <v>0</v>
      </c>
      <c r="DB434" s="318">
        <f t="shared" si="761"/>
        <v>0</v>
      </c>
      <c r="DC434" s="318">
        <f t="shared" si="762"/>
        <v>1000000000</v>
      </c>
      <c r="DD434" s="318">
        <f t="shared" si="763"/>
        <v>1000000000</v>
      </c>
      <c r="DE434" s="424"/>
      <c r="DF434" s="424"/>
      <c r="DG434" s="223"/>
      <c r="DH434" s="324"/>
      <c r="DI434" s="167"/>
      <c r="DJ434" s="196">
        <f t="shared" si="668"/>
        <v>1000000000</v>
      </c>
      <c r="DK434" s="196">
        <f t="shared" si="764"/>
        <v>0</v>
      </c>
      <c r="DL434" s="196">
        <f t="shared" si="765"/>
        <v>0</v>
      </c>
      <c r="DM434" s="196">
        <f t="shared" si="765"/>
        <v>0</v>
      </c>
      <c r="DN434" s="196">
        <f t="shared" si="765"/>
        <v>0</v>
      </c>
      <c r="DO434" s="196">
        <f t="shared" si="766"/>
        <v>0</v>
      </c>
      <c r="DP434" s="196">
        <f t="shared" si="767"/>
        <v>0</v>
      </c>
      <c r="DQ434" s="196">
        <f t="shared" si="768"/>
        <v>0</v>
      </c>
      <c r="DR434" s="196">
        <v>0</v>
      </c>
      <c r="DS434" s="196">
        <f t="shared" si="769"/>
        <v>0</v>
      </c>
      <c r="DT434" s="196">
        <f t="shared" si="770"/>
        <v>0</v>
      </c>
      <c r="DU434" s="196">
        <f t="shared" si="770"/>
        <v>0</v>
      </c>
      <c r="DV434" s="196">
        <f t="shared" si="770"/>
        <v>0</v>
      </c>
      <c r="DW434" s="196">
        <f t="shared" si="771"/>
        <v>1000000000</v>
      </c>
      <c r="DX434" s="196">
        <f t="shared" si="772"/>
        <v>0</v>
      </c>
      <c r="DY434" s="196">
        <f t="shared" si="773"/>
        <v>0</v>
      </c>
      <c r="DZ434" s="196">
        <f t="shared" si="774"/>
        <v>0</v>
      </c>
      <c r="EA434" s="196">
        <f t="shared" si="774"/>
        <v>0</v>
      </c>
      <c r="EB434" s="196">
        <f t="shared" si="775"/>
        <v>0</v>
      </c>
      <c r="EC434" s="196">
        <f t="shared" si="776"/>
        <v>0</v>
      </c>
      <c r="ED434" s="196">
        <f t="shared" si="777"/>
        <v>0</v>
      </c>
      <c r="EE434" s="196">
        <f t="shared" si="777"/>
        <v>0</v>
      </c>
      <c r="EF434" s="196">
        <f t="shared" si="778"/>
        <v>0</v>
      </c>
      <c r="EG434" s="196">
        <f t="shared" si="779"/>
        <v>0</v>
      </c>
      <c r="EH434" s="196">
        <f t="shared" si="780"/>
        <v>0</v>
      </c>
      <c r="EI434" s="196">
        <f t="shared" si="780"/>
        <v>0</v>
      </c>
      <c r="EJ434" s="196">
        <f t="shared" si="781"/>
        <v>0</v>
      </c>
      <c r="EK434" s="196">
        <f t="shared" si="701"/>
        <v>0</v>
      </c>
      <c r="EL434" s="196">
        <f t="shared" si="782"/>
        <v>0</v>
      </c>
      <c r="EM434" s="169">
        <f t="shared" si="783"/>
        <v>1000000000</v>
      </c>
      <c r="EN434" s="425"/>
    </row>
    <row r="435" spans="1:144" s="326" customFormat="1" ht="24.75" hidden="1" customHeight="1">
      <c r="A435" s="305" t="s">
        <v>951</v>
      </c>
      <c r="B435" s="306" t="s">
        <v>901</v>
      </c>
      <c r="C435" s="307" t="s">
        <v>905</v>
      </c>
      <c r="D435" s="308" t="s">
        <v>316</v>
      </c>
      <c r="E435" s="308" t="s">
        <v>318</v>
      </c>
      <c r="F435" s="309" t="s">
        <v>908</v>
      </c>
      <c r="G435" s="310" t="str">
        <f>MID(F435,14,7)</f>
        <v>1906039</v>
      </c>
      <c r="H435" s="305" t="s">
        <v>548</v>
      </c>
      <c r="I435" s="311">
        <f>+G435-H435</f>
        <v>0</v>
      </c>
      <c r="J435" s="312" t="s">
        <v>549</v>
      </c>
      <c r="K435" s="313" t="s">
        <v>920</v>
      </c>
      <c r="L435" s="312" t="s">
        <v>909</v>
      </c>
      <c r="M435" s="305" t="s">
        <v>951</v>
      </c>
      <c r="N435" s="312" t="s">
        <v>952</v>
      </c>
      <c r="O435" s="312" t="s">
        <v>911</v>
      </c>
      <c r="P435" s="314" t="str">
        <f>MID(C435,1,7)</f>
        <v>O230117</v>
      </c>
      <c r="Q435" s="314" t="str">
        <f>MID(H435,1,4)</f>
        <v>1906</v>
      </c>
      <c r="R435" s="314" t="str">
        <f>MID(C435,14,8)</f>
        <v>20240141</v>
      </c>
      <c r="S435" s="314" t="str">
        <f>MID(O435,1,2)</f>
        <v>26</v>
      </c>
      <c r="T435" s="314" t="str">
        <f>MID(H435,5,3)</f>
        <v>039</v>
      </c>
      <c r="U435" s="312" t="str">
        <f>CONCATENATE(P435,Q435,R435,S435,T435)</f>
        <v>O23011719062024014126039</v>
      </c>
      <c r="V435" s="315" t="s">
        <v>345</v>
      </c>
      <c r="W435" s="308" t="s">
        <v>863</v>
      </c>
      <c r="X435" s="316" t="s">
        <v>864</v>
      </c>
      <c r="Y435" s="317" t="s">
        <v>347</v>
      </c>
      <c r="Z435" s="318">
        <v>0</v>
      </c>
      <c r="AA435" s="318">
        <v>0</v>
      </c>
      <c r="AB435" s="318">
        <v>0</v>
      </c>
      <c r="AC435" s="318">
        <v>0</v>
      </c>
      <c r="AD435" s="318">
        <v>0</v>
      </c>
      <c r="AE435" s="319">
        <v>0</v>
      </c>
      <c r="AF435" s="318">
        <v>0</v>
      </c>
      <c r="AG435" s="318">
        <v>0</v>
      </c>
      <c r="AH435" s="318">
        <v>0</v>
      </c>
      <c r="AI435" s="318">
        <v>0</v>
      </c>
      <c r="AJ435" s="318">
        <v>0</v>
      </c>
      <c r="AK435" s="318">
        <v>0</v>
      </c>
      <c r="AL435" s="318">
        <v>0</v>
      </c>
      <c r="AM435" s="318">
        <v>0</v>
      </c>
      <c r="AN435" s="318">
        <v>0</v>
      </c>
      <c r="AO435" s="318">
        <v>0</v>
      </c>
      <c r="AP435" s="318">
        <v>0</v>
      </c>
      <c r="AQ435" s="318">
        <v>0</v>
      </c>
      <c r="AR435" s="318">
        <v>0</v>
      </c>
      <c r="AS435" s="318">
        <v>0</v>
      </c>
      <c r="AT435" s="318">
        <v>0</v>
      </c>
      <c r="AU435" s="318">
        <v>0</v>
      </c>
      <c r="AV435" s="318">
        <v>0</v>
      </c>
      <c r="AW435" s="320">
        <v>0</v>
      </c>
      <c r="AX435" s="321">
        <v>0</v>
      </c>
      <c r="AY435" s="321">
        <v>0</v>
      </c>
      <c r="AZ435" s="318">
        <f t="shared" si="757"/>
        <v>0</v>
      </c>
      <c r="BA435" s="318">
        <v>0</v>
      </c>
      <c r="BB435" s="318">
        <v>0</v>
      </c>
      <c r="BC435" s="318">
        <v>0</v>
      </c>
      <c r="BD435" s="318">
        <v>0</v>
      </c>
      <c r="BE435" s="318">
        <v>0</v>
      </c>
      <c r="BF435" s="318">
        <v>0</v>
      </c>
      <c r="BG435" s="318">
        <v>0</v>
      </c>
      <c r="BH435" s="318">
        <v>0</v>
      </c>
      <c r="BI435" s="318">
        <v>0</v>
      </c>
      <c r="BJ435" s="318">
        <v>0</v>
      </c>
      <c r="BK435" s="318">
        <v>0</v>
      </c>
      <c r="BL435" s="320">
        <v>0</v>
      </c>
      <c r="BM435" s="318">
        <v>0</v>
      </c>
      <c r="BN435" s="320">
        <v>0</v>
      </c>
      <c r="BO435" s="318">
        <v>0</v>
      </c>
      <c r="BP435" s="318">
        <v>0</v>
      </c>
      <c r="BQ435" s="318">
        <v>0</v>
      </c>
      <c r="BR435" s="318">
        <v>0</v>
      </c>
      <c r="BS435" s="318">
        <v>0</v>
      </c>
      <c r="BT435" s="318">
        <v>0</v>
      </c>
      <c r="BU435" s="318">
        <f t="shared" si="758"/>
        <v>0</v>
      </c>
      <c r="BV435" s="318">
        <f t="shared" si="759"/>
        <v>0</v>
      </c>
      <c r="BW435" s="855">
        <v>743530351.30999994</v>
      </c>
      <c r="BX435" s="318">
        <v>0</v>
      </c>
      <c r="BY435" s="318">
        <v>0</v>
      </c>
      <c r="BZ435" s="318">
        <v>0</v>
      </c>
      <c r="CA435" s="318">
        <v>0</v>
      </c>
      <c r="CB435" s="318">
        <v>0</v>
      </c>
      <c r="CC435" s="318">
        <v>0</v>
      </c>
      <c r="CD435" s="318">
        <v>0</v>
      </c>
      <c r="CE435" s="318">
        <v>0</v>
      </c>
      <c r="CF435" s="318">
        <v>0</v>
      </c>
      <c r="CG435" s="318">
        <v>0</v>
      </c>
      <c r="CH435" s="318">
        <v>36737523</v>
      </c>
      <c r="CI435" s="318">
        <v>1102125.69</v>
      </c>
      <c r="CJ435" s="318">
        <v>0</v>
      </c>
      <c r="CK435" s="318">
        <v>0</v>
      </c>
      <c r="CL435" s="318">
        <v>0</v>
      </c>
      <c r="CM435" s="318">
        <v>0</v>
      </c>
      <c r="CN435" s="318">
        <v>0</v>
      </c>
      <c r="CO435" s="318">
        <v>0</v>
      </c>
      <c r="CP435" s="318">
        <v>0</v>
      </c>
      <c r="CQ435" s="318">
        <v>0</v>
      </c>
      <c r="CR435" s="318">
        <v>0</v>
      </c>
      <c r="CS435" s="318">
        <v>0</v>
      </c>
      <c r="CT435" s="318">
        <v>0</v>
      </c>
      <c r="CU435" s="318">
        <v>0</v>
      </c>
      <c r="CV435" s="318">
        <v>0</v>
      </c>
      <c r="CW435" s="318">
        <f>SUM(BW435:CV435)</f>
        <v>781370000</v>
      </c>
      <c r="CX435" s="318">
        <v>0</v>
      </c>
      <c r="CY435" s="318">
        <v>0</v>
      </c>
      <c r="CZ435" s="318">
        <v>0</v>
      </c>
      <c r="DA435" s="318">
        <v>0</v>
      </c>
      <c r="DB435" s="318">
        <f t="shared" si="761"/>
        <v>0</v>
      </c>
      <c r="DC435" s="318">
        <f t="shared" si="762"/>
        <v>781370000</v>
      </c>
      <c r="DD435" s="318">
        <f t="shared" si="763"/>
        <v>781370000</v>
      </c>
      <c r="DE435" s="322">
        <f>ROUND(SUM(DD435),-3)</f>
        <v>781370000</v>
      </c>
      <c r="DF435" s="322">
        <f>+DE435-DD435</f>
        <v>0</v>
      </c>
      <c r="DG435" s="223"/>
      <c r="DH435" s="324"/>
      <c r="DI435" s="167"/>
      <c r="DJ435" s="196">
        <f t="shared" si="668"/>
        <v>781370000</v>
      </c>
      <c r="DK435" s="196">
        <f t="shared" si="764"/>
        <v>0</v>
      </c>
      <c r="DL435" s="196">
        <f t="shared" si="765"/>
        <v>0</v>
      </c>
      <c r="DM435" s="196">
        <f t="shared" si="765"/>
        <v>0</v>
      </c>
      <c r="DN435" s="196">
        <f t="shared" si="765"/>
        <v>0</v>
      </c>
      <c r="DO435" s="196">
        <f t="shared" si="766"/>
        <v>0</v>
      </c>
      <c r="DP435" s="196">
        <f t="shared" si="767"/>
        <v>0</v>
      </c>
      <c r="DQ435" s="196">
        <f t="shared" si="768"/>
        <v>0</v>
      </c>
      <c r="DR435" s="196">
        <v>0</v>
      </c>
      <c r="DS435" s="196">
        <f t="shared" si="769"/>
        <v>0</v>
      </c>
      <c r="DT435" s="196">
        <f t="shared" si="770"/>
        <v>0</v>
      </c>
      <c r="DU435" s="196">
        <f t="shared" si="770"/>
        <v>0</v>
      </c>
      <c r="DV435" s="196">
        <f t="shared" si="770"/>
        <v>0</v>
      </c>
      <c r="DW435" s="196">
        <f t="shared" si="771"/>
        <v>781370000</v>
      </c>
      <c r="DX435" s="196">
        <f t="shared" si="772"/>
        <v>0</v>
      </c>
      <c r="DY435" s="196">
        <f t="shared" si="773"/>
        <v>0</v>
      </c>
      <c r="DZ435" s="196">
        <f t="shared" si="774"/>
        <v>0</v>
      </c>
      <c r="EA435" s="196">
        <f t="shared" si="774"/>
        <v>0</v>
      </c>
      <c r="EB435" s="196">
        <f t="shared" si="775"/>
        <v>0</v>
      </c>
      <c r="EC435" s="196">
        <f t="shared" si="776"/>
        <v>0</v>
      </c>
      <c r="ED435" s="196">
        <f t="shared" si="777"/>
        <v>0</v>
      </c>
      <c r="EE435" s="196">
        <f t="shared" si="777"/>
        <v>0</v>
      </c>
      <c r="EF435" s="196">
        <f t="shared" si="778"/>
        <v>0</v>
      </c>
      <c r="EG435" s="196">
        <f t="shared" si="779"/>
        <v>0</v>
      </c>
      <c r="EH435" s="196">
        <f t="shared" si="780"/>
        <v>0</v>
      </c>
      <c r="EI435" s="196">
        <f t="shared" si="780"/>
        <v>0</v>
      </c>
      <c r="EJ435" s="196">
        <f t="shared" si="781"/>
        <v>0</v>
      </c>
      <c r="EK435" s="196">
        <f t="shared" si="701"/>
        <v>0</v>
      </c>
      <c r="EL435" s="196">
        <f t="shared" si="782"/>
        <v>0</v>
      </c>
      <c r="EM435" s="169">
        <f t="shared" si="783"/>
        <v>781370000</v>
      </c>
      <c r="EN435" s="325">
        <f>+EM435-DD435</f>
        <v>0</v>
      </c>
    </row>
    <row r="436" spans="1:144" ht="24.75" hidden="1" customHeight="1">
      <c r="A436" s="147">
        <v>0</v>
      </c>
      <c r="B436" s="66"/>
      <c r="C436" s="66"/>
      <c r="D436" s="67"/>
      <c r="E436" s="68"/>
      <c r="F436" s="69"/>
      <c r="G436" s="70"/>
      <c r="H436" s="71"/>
      <c r="I436" s="327"/>
      <c r="J436" s="189"/>
      <c r="K436" s="71"/>
      <c r="L436" s="189"/>
      <c r="M436" s="190"/>
      <c r="N436" s="189"/>
      <c r="O436" s="189"/>
      <c r="P436" s="190"/>
      <c r="Q436" s="190"/>
      <c r="R436" s="190"/>
      <c r="S436" s="190"/>
      <c r="T436" s="190"/>
      <c r="U436" s="191"/>
      <c r="V436" s="190"/>
      <c r="W436" s="192"/>
      <c r="X436" s="193"/>
      <c r="Y436" s="75"/>
      <c r="Z436" s="75"/>
      <c r="AA436" s="75"/>
      <c r="AB436" s="75"/>
      <c r="AC436" s="75"/>
      <c r="AD436" s="75"/>
      <c r="AE436" s="194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5"/>
      <c r="AQ436" s="75"/>
      <c r="AR436" s="75"/>
      <c r="AS436" s="75"/>
      <c r="AT436" s="75"/>
      <c r="AU436" s="75"/>
      <c r="AV436" s="75"/>
      <c r="AW436" s="75"/>
      <c r="AX436" s="87"/>
      <c r="AY436" s="87"/>
      <c r="AZ436" s="75"/>
      <c r="BA436" s="75"/>
      <c r="BB436" s="75"/>
      <c r="BC436" s="75"/>
      <c r="BD436" s="75"/>
      <c r="BE436" s="75"/>
      <c r="BF436" s="75"/>
      <c r="BG436" s="75"/>
      <c r="BH436" s="75"/>
      <c r="BI436" s="75"/>
      <c r="BJ436" s="75"/>
      <c r="BK436" s="75"/>
      <c r="BL436" s="76"/>
      <c r="BM436" s="75"/>
      <c r="BN436" s="76"/>
      <c r="BO436" s="75"/>
      <c r="BP436" s="75"/>
      <c r="BQ436" s="75"/>
      <c r="BR436" s="75"/>
      <c r="BS436" s="75"/>
      <c r="BT436" s="75"/>
      <c r="BU436" s="75"/>
      <c r="BV436" s="75"/>
      <c r="BW436" s="846"/>
      <c r="BX436" s="75"/>
      <c r="BY436" s="75"/>
      <c r="BZ436" s="75"/>
      <c r="CA436" s="75"/>
      <c r="CB436" s="75"/>
      <c r="CC436" s="75"/>
      <c r="CD436" s="75"/>
      <c r="CE436" s="75"/>
      <c r="CF436" s="75"/>
      <c r="CG436" s="75"/>
      <c r="CH436" s="75"/>
      <c r="CI436" s="75"/>
      <c r="CJ436" s="75"/>
      <c r="CK436" s="78"/>
      <c r="CL436" s="75"/>
      <c r="CM436" s="75"/>
      <c r="CN436" s="75"/>
      <c r="CO436" s="75"/>
      <c r="CP436" s="75"/>
      <c r="CQ436" s="75"/>
      <c r="CR436" s="75"/>
      <c r="CS436" s="75"/>
      <c r="CT436" s="75"/>
      <c r="CU436" s="75"/>
      <c r="CV436" s="75"/>
      <c r="CW436" s="75"/>
      <c r="CX436" s="75"/>
      <c r="CY436" s="75"/>
      <c r="CZ436" s="75"/>
      <c r="DA436" s="75"/>
      <c r="DB436" s="75"/>
      <c r="DC436" s="75"/>
      <c r="DD436" s="75"/>
      <c r="DE436" s="96"/>
      <c r="DF436" s="96"/>
      <c r="DG436" s="223"/>
      <c r="DH436" s="195"/>
      <c r="DI436" s="88"/>
      <c r="DJ436" s="75">
        <f t="shared" si="668"/>
        <v>0</v>
      </c>
      <c r="DK436" s="75"/>
      <c r="DL436" s="75">
        <f t="shared" ref="DL436:DN441" si="784">+CN436+CO436</f>
        <v>0</v>
      </c>
      <c r="DM436" s="75">
        <f t="shared" si="784"/>
        <v>0</v>
      </c>
      <c r="DN436" s="75">
        <f t="shared" si="784"/>
        <v>0</v>
      </c>
      <c r="DO436" s="75"/>
      <c r="DP436" s="75"/>
      <c r="DQ436" s="75"/>
      <c r="DR436" s="75"/>
      <c r="DS436" s="75"/>
      <c r="DT436" s="75"/>
      <c r="DU436" s="75"/>
      <c r="DV436" s="75"/>
      <c r="DW436" s="75"/>
      <c r="DX436" s="75">
        <f>+Z436+AA436+AB436+AC436+AD436+AF436+AJ436+AK436+AL436+AM436+AN436+AO436+AP436+AQ436+AR436+AS436+AT436+AU436+AV436+BF436+BG436+BH436+BI436+BT436</f>
        <v>0</v>
      </c>
      <c r="DY436" s="75"/>
      <c r="DZ436" s="75"/>
      <c r="EA436" s="75"/>
      <c r="EB436" s="75"/>
      <c r="EC436" s="75"/>
      <c r="ED436" s="75"/>
      <c r="EE436" s="75"/>
      <c r="EF436" s="75"/>
      <c r="EG436" s="75"/>
      <c r="EH436" s="75"/>
      <c r="EI436" s="75"/>
      <c r="EJ436" s="75"/>
      <c r="EK436" s="75">
        <f t="shared" si="701"/>
        <v>0</v>
      </c>
      <c r="EL436" s="75"/>
      <c r="EM436" s="75"/>
      <c r="EN436" s="75">
        <f>+EM436-DD436</f>
        <v>0</v>
      </c>
    </row>
    <row r="437" spans="1:144" s="687" customFormat="1" ht="24.75" hidden="1" customHeight="1">
      <c r="A437" s="671" t="s">
        <v>922</v>
      </c>
      <c r="B437" s="672"/>
      <c r="C437" s="673"/>
      <c r="D437" s="674"/>
      <c r="E437" s="674"/>
      <c r="F437" s="675" t="s">
        <v>953</v>
      </c>
      <c r="G437" s="676"/>
      <c r="H437" s="671"/>
      <c r="I437" s="671"/>
      <c r="J437" s="677"/>
      <c r="K437" s="671"/>
      <c r="L437" s="677"/>
      <c r="M437" s="671"/>
      <c r="N437" s="677"/>
      <c r="O437" s="677"/>
      <c r="P437" s="677"/>
      <c r="Q437" s="677"/>
      <c r="R437" s="677"/>
      <c r="S437" s="677"/>
      <c r="T437" s="677"/>
      <c r="U437" s="312"/>
      <c r="V437" s="678"/>
      <c r="W437" s="674"/>
      <c r="X437" s="679"/>
      <c r="Y437" s="680"/>
      <c r="Z437" s="681">
        <v>0</v>
      </c>
      <c r="AA437" s="681">
        <v>0</v>
      </c>
      <c r="AB437" s="681">
        <v>0</v>
      </c>
      <c r="AC437" s="681">
        <v>0</v>
      </c>
      <c r="AD437" s="681">
        <v>0</v>
      </c>
      <c r="AE437" s="682"/>
      <c r="AF437" s="681">
        <v>0</v>
      </c>
      <c r="AG437" s="681">
        <v>0</v>
      </c>
      <c r="AH437" s="681">
        <v>0</v>
      </c>
      <c r="AI437" s="681">
        <v>0</v>
      </c>
      <c r="AJ437" s="681">
        <v>0</v>
      </c>
      <c r="AK437" s="681">
        <v>0</v>
      </c>
      <c r="AL437" s="681">
        <v>0</v>
      </c>
      <c r="AM437" s="681">
        <v>0</v>
      </c>
      <c r="AN437" s="681">
        <v>0</v>
      </c>
      <c r="AO437" s="681">
        <v>0</v>
      </c>
      <c r="AP437" s="681">
        <v>0</v>
      </c>
      <c r="AQ437" s="681">
        <v>0</v>
      </c>
      <c r="AR437" s="681">
        <v>0</v>
      </c>
      <c r="AS437" s="681">
        <v>0</v>
      </c>
      <c r="AT437" s="681">
        <v>0</v>
      </c>
      <c r="AU437" s="681">
        <v>0</v>
      </c>
      <c r="AV437" s="681">
        <v>0</v>
      </c>
      <c r="AW437" s="681"/>
      <c r="AX437" s="321">
        <v>0</v>
      </c>
      <c r="AY437" s="321">
        <v>0</v>
      </c>
      <c r="AZ437" s="681">
        <f>SUM(Z437:AV437)</f>
        <v>0</v>
      </c>
      <c r="BA437" s="681">
        <v>0</v>
      </c>
      <c r="BB437" s="681">
        <v>0</v>
      </c>
      <c r="BC437" s="681">
        <v>0</v>
      </c>
      <c r="BD437" s="681">
        <v>0</v>
      </c>
      <c r="BE437" s="681">
        <v>0</v>
      </c>
      <c r="BF437" s="681">
        <v>0</v>
      </c>
      <c r="BG437" s="681">
        <v>0</v>
      </c>
      <c r="BH437" s="681">
        <v>0</v>
      </c>
      <c r="BI437" s="681">
        <v>0</v>
      </c>
      <c r="BJ437" s="681">
        <v>0</v>
      </c>
      <c r="BK437" s="681">
        <v>0</v>
      </c>
      <c r="BL437" s="320">
        <v>0</v>
      </c>
      <c r="BM437" s="681">
        <v>0</v>
      </c>
      <c r="BN437" s="320">
        <v>0</v>
      </c>
      <c r="BO437" s="681">
        <v>0</v>
      </c>
      <c r="BP437" s="681">
        <v>0</v>
      </c>
      <c r="BQ437" s="681">
        <v>0</v>
      </c>
      <c r="BR437" s="681">
        <v>0</v>
      </c>
      <c r="BS437" s="681">
        <v>0</v>
      </c>
      <c r="BT437" s="681">
        <v>0</v>
      </c>
      <c r="BU437" s="681">
        <f>SUM(BA437:BT437)</f>
        <v>0</v>
      </c>
      <c r="BV437" s="681">
        <f>+BU437+AZ437</f>
        <v>0</v>
      </c>
      <c r="BW437" s="880">
        <v>0</v>
      </c>
      <c r="BX437" s="681">
        <v>0</v>
      </c>
      <c r="BY437" s="681">
        <v>0</v>
      </c>
      <c r="BZ437" s="681">
        <v>0</v>
      </c>
      <c r="CA437" s="681">
        <v>0</v>
      </c>
      <c r="CB437" s="681">
        <v>0</v>
      </c>
      <c r="CC437" s="681">
        <v>0</v>
      </c>
      <c r="CD437" s="681">
        <v>0</v>
      </c>
      <c r="CE437" s="681">
        <v>0</v>
      </c>
      <c r="CF437" s="681">
        <v>0</v>
      </c>
      <c r="CG437" s="681">
        <v>0</v>
      </c>
      <c r="CH437" s="681"/>
      <c r="CI437" s="681"/>
      <c r="CJ437" s="681">
        <v>0</v>
      </c>
      <c r="CK437" s="681">
        <v>0</v>
      </c>
      <c r="CL437" s="681">
        <v>0</v>
      </c>
      <c r="CM437" s="681">
        <v>0</v>
      </c>
      <c r="CN437" s="681">
        <v>0</v>
      </c>
      <c r="CO437" s="681">
        <v>0</v>
      </c>
      <c r="CP437" s="681">
        <v>0</v>
      </c>
      <c r="CQ437" s="681">
        <v>0</v>
      </c>
      <c r="CR437" s="681">
        <v>0</v>
      </c>
      <c r="CS437" s="681">
        <v>0</v>
      </c>
      <c r="CT437" s="681">
        <v>0</v>
      </c>
      <c r="CU437" s="681">
        <v>0</v>
      </c>
      <c r="CV437" s="681">
        <v>0</v>
      </c>
      <c r="CW437" s="681">
        <f>SUM(BW437:CV437)</f>
        <v>0</v>
      </c>
      <c r="CX437" s="681">
        <v>0</v>
      </c>
      <c r="CY437" s="681"/>
      <c r="CZ437" s="681"/>
      <c r="DA437" s="681"/>
      <c r="DB437" s="681">
        <f>SUM(CX437:CY437)</f>
        <v>0</v>
      </c>
      <c r="DC437" s="681">
        <f>+DB437+CW437</f>
        <v>0</v>
      </c>
      <c r="DD437" s="681">
        <f>+DC437+BV437</f>
        <v>0</v>
      </c>
      <c r="DE437" s="683"/>
      <c r="DF437" s="683"/>
      <c r="DG437" s="223"/>
      <c r="DH437" s="324"/>
      <c r="DI437" s="684"/>
      <c r="DJ437" s="685">
        <f t="shared" si="668"/>
        <v>0</v>
      </c>
      <c r="DK437" s="685">
        <f>+CK437+CL437+CM437+CN437</f>
        <v>0</v>
      </c>
      <c r="DL437" s="685">
        <f t="shared" si="784"/>
        <v>0</v>
      </c>
      <c r="DM437" s="685">
        <f t="shared" si="784"/>
        <v>0</v>
      </c>
      <c r="DN437" s="685">
        <f t="shared" si="784"/>
        <v>0</v>
      </c>
      <c r="DO437" s="685">
        <f>+CX437</f>
        <v>0</v>
      </c>
      <c r="DP437" s="685">
        <f>+CY437</f>
        <v>0</v>
      </c>
      <c r="DQ437" s="685">
        <f>+CS437</f>
        <v>0</v>
      </c>
      <c r="DR437" s="685">
        <v>0</v>
      </c>
      <c r="DS437" s="685">
        <f>+CR437</f>
        <v>0</v>
      </c>
      <c r="DT437" s="685">
        <f>+CT437</f>
        <v>0</v>
      </c>
      <c r="DU437" s="685">
        <f>+CU437</f>
        <v>0</v>
      </c>
      <c r="DV437" s="685">
        <f>+CV437</f>
        <v>0</v>
      </c>
      <c r="DW437" s="685">
        <f>SUM(DJ437:DV437)</f>
        <v>0</v>
      </c>
      <c r="DX437" s="685">
        <f>+Z437+AA437+AB437+AC437+AD437+AF437+AJ437+AK437+AL437+AM437+AN437+AO437+AP437+AQ437+AR437+AS437+AT437+AU437+AV437+BF437+BG437+BH437+BI437+BT437</f>
        <v>0</v>
      </c>
      <c r="DY437" s="685">
        <f>+AG437</f>
        <v>0</v>
      </c>
      <c r="DZ437" s="685">
        <f>+AH437</f>
        <v>0</v>
      </c>
      <c r="EA437" s="685">
        <f>+AI437</f>
        <v>0</v>
      </c>
      <c r="EB437" s="685">
        <f>+BA437</f>
        <v>0</v>
      </c>
      <c r="EC437" s="685">
        <f>+BJ437+BK437+BN437</f>
        <v>0</v>
      </c>
      <c r="ED437" s="685">
        <f>+BP437</f>
        <v>0</v>
      </c>
      <c r="EE437" s="685">
        <f>+BQ437</f>
        <v>0</v>
      </c>
      <c r="EF437" s="685">
        <f>+BO437</f>
        <v>0</v>
      </c>
      <c r="EG437" s="685">
        <f>+BB437+BC437</f>
        <v>0</v>
      </c>
      <c r="EH437" s="685">
        <f>+BD437</f>
        <v>0</v>
      </c>
      <c r="EI437" s="685">
        <f>+BE437</f>
        <v>0</v>
      </c>
      <c r="EJ437" s="685">
        <f>+BR437</f>
        <v>0</v>
      </c>
      <c r="EK437" s="685">
        <f t="shared" si="701"/>
        <v>0</v>
      </c>
      <c r="EL437" s="685">
        <f>SUM(DX437:EK437)</f>
        <v>0</v>
      </c>
      <c r="EM437" s="685">
        <f>+EL437+DW437</f>
        <v>0</v>
      </c>
      <c r="EN437" s="686">
        <f>+EM437-DD437</f>
        <v>0</v>
      </c>
    </row>
    <row r="438" spans="1:144" ht="24.75" hidden="1" customHeight="1">
      <c r="A438" s="249" t="s">
        <v>221</v>
      </c>
      <c r="B438" s="250" t="s">
        <v>901</v>
      </c>
      <c r="C438" s="250" t="s">
        <v>954</v>
      </c>
      <c r="D438" s="251"/>
      <c r="E438" s="252"/>
      <c r="F438" s="178"/>
      <c r="G438" s="253"/>
      <c r="H438" s="254"/>
      <c r="I438" s="254"/>
      <c r="J438" s="255"/>
      <c r="K438" s="254"/>
      <c r="L438" s="255" t="s">
        <v>955</v>
      </c>
      <c r="M438" s="254"/>
      <c r="N438" s="255"/>
      <c r="O438" s="255"/>
      <c r="P438" s="255"/>
      <c r="Q438" s="255"/>
      <c r="R438" s="255"/>
      <c r="S438" s="255"/>
      <c r="T438" s="255"/>
      <c r="U438" s="329"/>
      <c r="V438" s="255"/>
      <c r="W438" s="256"/>
      <c r="X438" s="257"/>
      <c r="Y438" s="257"/>
      <c r="Z438" s="258">
        <f>+Z439</f>
        <v>0</v>
      </c>
      <c r="AA438" s="258">
        <f t="shared" ref="AA438:CX438" si="785">+AA439</f>
        <v>0</v>
      </c>
      <c r="AB438" s="258">
        <f t="shared" si="785"/>
        <v>0</v>
      </c>
      <c r="AC438" s="258">
        <f t="shared" si="785"/>
        <v>0</v>
      </c>
      <c r="AD438" s="258">
        <f t="shared" si="785"/>
        <v>0</v>
      </c>
      <c r="AE438" s="259"/>
      <c r="AF438" s="258">
        <f t="shared" si="785"/>
        <v>0</v>
      </c>
      <c r="AG438" s="258">
        <f t="shared" si="785"/>
        <v>0</v>
      </c>
      <c r="AH438" s="258">
        <f t="shared" si="785"/>
        <v>0</v>
      </c>
      <c r="AI438" s="258">
        <f t="shared" si="785"/>
        <v>0</v>
      </c>
      <c r="AJ438" s="258">
        <f t="shared" si="785"/>
        <v>0</v>
      </c>
      <c r="AK438" s="258">
        <f t="shared" si="785"/>
        <v>0</v>
      </c>
      <c r="AL438" s="258">
        <f t="shared" si="785"/>
        <v>0</v>
      </c>
      <c r="AM438" s="258">
        <f t="shared" si="785"/>
        <v>0</v>
      </c>
      <c r="AN438" s="258">
        <f t="shared" si="785"/>
        <v>0</v>
      </c>
      <c r="AO438" s="258">
        <f t="shared" si="785"/>
        <v>0</v>
      </c>
      <c r="AP438" s="258">
        <f t="shared" si="785"/>
        <v>0</v>
      </c>
      <c r="AQ438" s="258">
        <f t="shared" si="785"/>
        <v>0</v>
      </c>
      <c r="AR438" s="258">
        <f t="shared" si="785"/>
        <v>0</v>
      </c>
      <c r="AS438" s="258">
        <f t="shared" si="785"/>
        <v>0</v>
      </c>
      <c r="AT438" s="258">
        <f t="shared" si="785"/>
        <v>0</v>
      </c>
      <c r="AU438" s="258">
        <f t="shared" si="785"/>
        <v>0</v>
      </c>
      <c r="AV438" s="258">
        <f t="shared" si="785"/>
        <v>0</v>
      </c>
      <c r="AW438" s="258"/>
      <c r="AX438" s="186">
        <f t="shared" si="785"/>
        <v>0</v>
      </c>
      <c r="AY438" s="186">
        <f t="shared" si="785"/>
        <v>0</v>
      </c>
      <c r="AZ438" s="258">
        <f t="shared" si="785"/>
        <v>0</v>
      </c>
      <c r="BA438" s="258">
        <f t="shared" si="785"/>
        <v>0</v>
      </c>
      <c r="BB438" s="258">
        <f t="shared" si="785"/>
        <v>0</v>
      </c>
      <c r="BC438" s="258">
        <f t="shared" si="785"/>
        <v>0</v>
      </c>
      <c r="BD438" s="258">
        <f t="shared" si="785"/>
        <v>0</v>
      </c>
      <c r="BE438" s="258">
        <f t="shared" si="785"/>
        <v>0</v>
      </c>
      <c r="BF438" s="258">
        <f t="shared" si="785"/>
        <v>0</v>
      </c>
      <c r="BG438" s="258">
        <f t="shared" si="785"/>
        <v>0</v>
      </c>
      <c r="BH438" s="258">
        <f t="shared" si="785"/>
        <v>0</v>
      </c>
      <c r="BI438" s="258">
        <f t="shared" si="785"/>
        <v>0</v>
      </c>
      <c r="BJ438" s="258">
        <f t="shared" si="785"/>
        <v>0</v>
      </c>
      <c r="BK438" s="258">
        <f t="shared" si="785"/>
        <v>0</v>
      </c>
      <c r="BL438" s="185">
        <f t="shared" si="785"/>
        <v>0</v>
      </c>
      <c r="BM438" s="258">
        <f t="shared" si="785"/>
        <v>0</v>
      </c>
      <c r="BN438" s="185">
        <f t="shared" si="785"/>
        <v>0</v>
      </c>
      <c r="BO438" s="258">
        <f t="shared" si="785"/>
        <v>0</v>
      </c>
      <c r="BP438" s="258">
        <f t="shared" si="785"/>
        <v>0</v>
      </c>
      <c r="BQ438" s="258">
        <f t="shared" si="785"/>
        <v>0</v>
      </c>
      <c r="BR438" s="258">
        <f t="shared" si="785"/>
        <v>0</v>
      </c>
      <c r="BS438" s="258">
        <f t="shared" si="785"/>
        <v>0</v>
      </c>
      <c r="BT438" s="258">
        <f t="shared" si="785"/>
        <v>0</v>
      </c>
      <c r="BU438" s="258">
        <f t="shared" si="785"/>
        <v>0</v>
      </c>
      <c r="BV438" s="258">
        <f t="shared" si="785"/>
        <v>0</v>
      </c>
      <c r="BW438" s="851">
        <f t="shared" si="785"/>
        <v>30334339329</v>
      </c>
      <c r="BX438" s="258">
        <f t="shared" si="785"/>
        <v>0</v>
      </c>
      <c r="BY438" s="258">
        <f t="shared" si="785"/>
        <v>0</v>
      </c>
      <c r="BZ438" s="258">
        <f t="shared" si="785"/>
        <v>0</v>
      </c>
      <c r="CA438" s="258">
        <f t="shared" si="785"/>
        <v>0</v>
      </c>
      <c r="CB438" s="258">
        <f t="shared" si="785"/>
        <v>0</v>
      </c>
      <c r="CC438" s="258">
        <f t="shared" si="785"/>
        <v>0</v>
      </c>
      <c r="CD438" s="258">
        <f t="shared" si="785"/>
        <v>0</v>
      </c>
      <c r="CE438" s="258">
        <f t="shared" si="785"/>
        <v>0</v>
      </c>
      <c r="CF438" s="258">
        <f t="shared" si="785"/>
        <v>0</v>
      </c>
      <c r="CG438" s="258">
        <f t="shared" si="785"/>
        <v>0</v>
      </c>
      <c r="CH438" s="258">
        <f t="shared" si="785"/>
        <v>17168704487</v>
      </c>
      <c r="CI438" s="258">
        <f t="shared" si="785"/>
        <v>535611184</v>
      </c>
      <c r="CJ438" s="258">
        <f>+CJ439</f>
        <v>0</v>
      </c>
      <c r="CK438" s="258">
        <f t="shared" si="785"/>
        <v>0</v>
      </c>
      <c r="CL438" s="258">
        <f t="shared" si="785"/>
        <v>0</v>
      </c>
      <c r="CM438" s="258">
        <f t="shared" si="785"/>
        <v>0</v>
      </c>
      <c r="CN438" s="258">
        <f t="shared" si="785"/>
        <v>0</v>
      </c>
      <c r="CO438" s="258">
        <f t="shared" si="785"/>
        <v>0</v>
      </c>
      <c r="CP438" s="258">
        <f t="shared" si="785"/>
        <v>0</v>
      </c>
      <c r="CQ438" s="258">
        <f t="shared" si="785"/>
        <v>0</v>
      </c>
      <c r="CR438" s="258">
        <f t="shared" si="785"/>
        <v>0</v>
      </c>
      <c r="CS438" s="258">
        <f t="shared" si="785"/>
        <v>0</v>
      </c>
      <c r="CT438" s="258">
        <f t="shared" si="785"/>
        <v>0</v>
      </c>
      <c r="CU438" s="258">
        <f t="shared" si="785"/>
        <v>0</v>
      </c>
      <c r="CV438" s="258">
        <f t="shared" si="785"/>
        <v>0</v>
      </c>
      <c r="CW438" s="258">
        <f t="shared" si="785"/>
        <v>48038655000</v>
      </c>
      <c r="CX438" s="258">
        <f t="shared" si="785"/>
        <v>0</v>
      </c>
      <c r="CY438" s="258">
        <f t="shared" ref="CY438:EN438" si="786">+CY439</f>
        <v>0</v>
      </c>
      <c r="CZ438" s="258">
        <f t="shared" si="786"/>
        <v>0</v>
      </c>
      <c r="DA438" s="258">
        <f t="shared" si="786"/>
        <v>0</v>
      </c>
      <c r="DB438" s="258">
        <f t="shared" si="786"/>
        <v>0</v>
      </c>
      <c r="DC438" s="258">
        <f t="shared" si="786"/>
        <v>48038655000</v>
      </c>
      <c r="DD438" s="258">
        <f t="shared" si="786"/>
        <v>48038655000</v>
      </c>
      <c r="DE438" s="187"/>
      <c r="DF438" s="187"/>
      <c r="DG438" s="223"/>
      <c r="DH438" s="166"/>
      <c r="DI438" s="235"/>
      <c r="DJ438" s="258">
        <f t="shared" si="668"/>
        <v>48038655000</v>
      </c>
      <c r="DK438" s="258">
        <f t="shared" si="786"/>
        <v>0</v>
      </c>
      <c r="DL438" s="258">
        <f t="shared" si="784"/>
        <v>0</v>
      </c>
      <c r="DM438" s="258">
        <f t="shared" si="784"/>
        <v>0</v>
      </c>
      <c r="DN438" s="258">
        <f t="shared" si="784"/>
        <v>0</v>
      </c>
      <c r="DO438" s="258">
        <f t="shared" si="786"/>
        <v>0</v>
      </c>
      <c r="DP438" s="258">
        <f t="shared" si="786"/>
        <v>0</v>
      </c>
      <c r="DQ438" s="258">
        <f t="shared" si="786"/>
        <v>0</v>
      </c>
      <c r="DR438" s="258">
        <f t="shared" si="786"/>
        <v>0</v>
      </c>
      <c r="DS438" s="258">
        <f t="shared" si="786"/>
        <v>0</v>
      </c>
      <c r="DT438" s="258">
        <f t="shared" si="786"/>
        <v>0</v>
      </c>
      <c r="DU438" s="258">
        <f t="shared" si="786"/>
        <v>0</v>
      </c>
      <c r="DV438" s="258">
        <f t="shared" si="786"/>
        <v>0</v>
      </c>
      <c r="DW438" s="258">
        <f t="shared" si="786"/>
        <v>48038655000</v>
      </c>
      <c r="DX438" s="258">
        <f t="shared" si="786"/>
        <v>0</v>
      </c>
      <c r="DY438" s="258">
        <f t="shared" si="786"/>
        <v>0</v>
      </c>
      <c r="DZ438" s="258">
        <f t="shared" si="786"/>
        <v>0</v>
      </c>
      <c r="EA438" s="258">
        <f t="shared" si="786"/>
        <v>0</v>
      </c>
      <c r="EB438" s="258">
        <f t="shared" si="786"/>
        <v>0</v>
      </c>
      <c r="EC438" s="258">
        <f t="shared" si="786"/>
        <v>0</v>
      </c>
      <c r="ED438" s="258">
        <f t="shared" si="786"/>
        <v>0</v>
      </c>
      <c r="EE438" s="258">
        <f t="shared" si="786"/>
        <v>0</v>
      </c>
      <c r="EF438" s="258">
        <f t="shared" si="786"/>
        <v>0</v>
      </c>
      <c r="EG438" s="258">
        <f t="shared" si="786"/>
        <v>0</v>
      </c>
      <c r="EH438" s="258">
        <f t="shared" si="786"/>
        <v>0</v>
      </c>
      <c r="EI438" s="258">
        <f t="shared" si="786"/>
        <v>0</v>
      </c>
      <c r="EJ438" s="258">
        <f t="shared" si="786"/>
        <v>0</v>
      </c>
      <c r="EK438" s="258">
        <f t="shared" si="786"/>
        <v>0</v>
      </c>
      <c r="EL438" s="258">
        <f t="shared" si="786"/>
        <v>0</v>
      </c>
      <c r="EM438" s="258">
        <f t="shared" si="786"/>
        <v>48038655000</v>
      </c>
      <c r="EN438" s="258">
        <f t="shared" si="786"/>
        <v>0</v>
      </c>
    </row>
    <row r="439" spans="1:144" s="275" customFormat="1" ht="24.75" hidden="1" customHeight="1">
      <c r="A439" s="261" t="s">
        <v>221</v>
      </c>
      <c r="B439" s="261">
        <v>5</v>
      </c>
      <c r="C439" s="262" t="s">
        <v>956</v>
      </c>
      <c r="D439" s="330"/>
      <c r="E439" s="330"/>
      <c r="F439" s="331"/>
      <c r="G439" s="332"/>
      <c r="H439" s="271"/>
      <c r="I439" s="271"/>
      <c r="J439" s="333"/>
      <c r="K439" s="271"/>
      <c r="L439" s="333" t="s">
        <v>957</v>
      </c>
      <c r="M439" s="271"/>
      <c r="N439" s="333"/>
      <c r="O439" s="333"/>
      <c r="P439" s="333"/>
      <c r="Q439" s="333"/>
      <c r="R439" s="333"/>
      <c r="S439" s="333"/>
      <c r="T439" s="333"/>
      <c r="U439" s="334"/>
      <c r="V439" s="271"/>
      <c r="W439" s="330"/>
      <c r="X439" s="335"/>
      <c r="Y439" s="335"/>
      <c r="Z439" s="271">
        <f>+Z444+Z440+Z448+Z454</f>
        <v>0</v>
      </c>
      <c r="AA439" s="271">
        <f t="shared" ref="AA439:CX439" si="787">+AA444+AA440+AA448+AA454</f>
        <v>0</v>
      </c>
      <c r="AB439" s="271">
        <f t="shared" si="787"/>
        <v>0</v>
      </c>
      <c r="AC439" s="271">
        <f t="shared" si="787"/>
        <v>0</v>
      </c>
      <c r="AD439" s="271">
        <f t="shared" si="787"/>
        <v>0</v>
      </c>
      <c r="AE439" s="336"/>
      <c r="AF439" s="271">
        <f t="shared" si="787"/>
        <v>0</v>
      </c>
      <c r="AG439" s="271">
        <f t="shared" si="787"/>
        <v>0</v>
      </c>
      <c r="AH439" s="271">
        <f t="shared" si="787"/>
        <v>0</v>
      </c>
      <c r="AI439" s="271">
        <f t="shared" si="787"/>
        <v>0</v>
      </c>
      <c r="AJ439" s="271">
        <f t="shared" si="787"/>
        <v>0</v>
      </c>
      <c r="AK439" s="271">
        <f t="shared" si="787"/>
        <v>0</v>
      </c>
      <c r="AL439" s="271">
        <f t="shared" si="787"/>
        <v>0</v>
      </c>
      <c r="AM439" s="271">
        <f t="shared" si="787"/>
        <v>0</v>
      </c>
      <c r="AN439" s="271">
        <f t="shared" si="787"/>
        <v>0</v>
      </c>
      <c r="AO439" s="271">
        <f t="shared" si="787"/>
        <v>0</v>
      </c>
      <c r="AP439" s="271">
        <f t="shared" si="787"/>
        <v>0</v>
      </c>
      <c r="AQ439" s="271">
        <f t="shared" si="787"/>
        <v>0</v>
      </c>
      <c r="AR439" s="271">
        <f t="shared" si="787"/>
        <v>0</v>
      </c>
      <c r="AS439" s="271">
        <f t="shared" si="787"/>
        <v>0</v>
      </c>
      <c r="AT439" s="271">
        <f t="shared" si="787"/>
        <v>0</v>
      </c>
      <c r="AU439" s="271">
        <f t="shared" si="787"/>
        <v>0</v>
      </c>
      <c r="AV439" s="271">
        <f t="shared" si="787"/>
        <v>0</v>
      </c>
      <c r="AW439" s="271"/>
      <c r="AX439" s="220">
        <f t="shared" ref="AX439" si="788">+AX444+AX440+AX448+AX454</f>
        <v>0</v>
      </c>
      <c r="AY439" s="220">
        <f t="shared" ref="AY439" si="789">+AY444+AY440+AY448+AY454</f>
        <v>0</v>
      </c>
      <c r="AZ439" s="271">
        <f t="shared" si="787"/>
        <v>0</v>
      </c>
      <c r="BA439" s="271">
        <f t="shared" si="787"/>
        <v>0</v>
      </c>
      <c r="BB439" s="271">
        <f t="shared" si="787"/>
        <v>0</v>
      </c>
      <c r="BC439" s="271">
        <f t="shared" si="787"/>
        <v>0</v>
      </c>
      <c r="BD439" s="271">
        <f t="shared" si="787"/>
        <v>0</v>
      </c>
      <c r="BE439" s="271">
        <f t="shared" si="787"/>
        <v>0</v>
      </c>
      <c r="BF439" s="271">
        <f t="shared" si="787"/>
        <v>0</v>
      </c>
      <c r="BG439" s="271">
        <f t="shared" si="787"/>
        <v>0</v>
      </c>
      <c r="BH439" s="271">
        <f t="shared" si="787"/>
        <v>0</v>
      </c>
      <c r="BI439" s="271">
        <f t="shared" si="787"/>
        <v>0</v>
      </c>
      <c r="BJ439" s="271">
        <f t="shared" si="787"/>
        <v>0</v>
      </c>
      <c r="BK439" s="271">
        <f t="shared" si="787"/>
        <v>0</v>
      </c>
      <c r="BL439" s="221">
        <f t="shared" ref="BL439:BM439" si="790">+BL444+BL440+BL448+BL454</f>
        <v>0</v>
      </c>
      <c r="BM439" s="271">
        <f t="shared" si="790"/>
        <v>0</v>
      </c>
      <c r="BN439" s="221">
        <f t="shared" si="787"/>
        <v>0</v>
      </c>
      <c r="BO439" s="271">
        <f t="shared" si="787"/>
        <v>0</v>
      </c>
      <c r="BP439" s="271">
        <f t="shared" si="787"/>
        <v>0</v>
      </c>
      <c r="BQ439" s="271">
        <f t="shared" si="787"/>
        <v>0</v>
      </c>
      <c r="BR439" s="271">
        <f t="shared" si="787"/>
        <v>0</v>
      </c>
      <c r="BS439" s="271">
        <f t="shared" si="787"/>
        <v>0</v>
      </c>
      <c r="BT439" s="271">
        <f t="shared" si="787"/>
        <v>0</v>
      </c>
      <c r="BU439" s="271">
        <f t="shared" si="787"/>
        <v>0</v>
      </c>
      <c r="BV439" s="271">
        <f t="shared" si="787"/>
        <v>0</v>
      </c>
      <c r="BW439" s="852">
        <f t="shared" si="787"/>
        <v>30334339329</v>
      </c>
      <c r="BX439" s="271">
        <f t="shared" si="787"/>
        <v>0</v>
      </c>
      <c r="BY439" s="271">
        <f t="shared" si="787"/>
        <v>0</v>
      </c>
      <c r="BZ439" s="271">
        <f t="shared" si="787"/>
        <v>0</v>
      </c>
      <c r="CA439" s="271">
        <f t="shared" si="787"/>
        <v>0</v>
      </c>
      <c r="CB439" s="271">
        <f>+CB444+CB440+CB448+CB454</f>
        <v>0</v>
      </c>
      <c r="CC439" s="271">
        <f t="shared" si="787"/>
        <v>0</v>
      </c>
      <c r="CD439" s="271">
        <f>+CD444+CD440+CD448+CD454</f>
        <v>0</v>
      </c>
      <c r="CE439" s="271">
        <f>+CE444+CE440+CE448+CE454</f>
        <v>0</v>
      </c>
      <c r="CF439" s="271">
        <f>+CF444+CF440+CF448+CF454</f>
        <v>0</v>
      </c>
      <c r="CG439" s="271">
        <f>+CG444+CG440+CG448+CG454</f>
        <v>0</v>
      </c>
      <c r="CH439" s="271">
        <f t="shared" si="787"/>
        <v>17168704487</v>
      </c>
      <c r="CI439" s="271">
        <f t="shared" si="787"/>
        <v>535611184</v>
      </c>
      <c r="CJ439" s="271">
        <f>+CJ444+CJ440+CJ448+CJ454</f>
        <v>0</v>
      </c>
      <c r="CK439" s="271">
        <f t="shared" si="787"/>
        <v>0</v>
      </c>
      <c r="CL439" s="271">
        <f t="shared" si="787"/>
        <v>0</v>
      </c>
      <c r="CM439" s="271">
        <f t="shared" si="787"/>
        <v>0</v>
      </c>
      <c r="CN439" s="271">
        <f t="shared" si="787"/>
        <v>0</v>
      </c>
      <c r="CO439" s="271">
        <f t="shared" ref="CO439:CP439" si="791">+CO444+CO440+CO448+CO454</f>
        <v>0</v>
      </c>
      <c r="CP439" s="271">
        <f t="shared" si="791"/>
        <v>0</v>
      </c>
      <c r="CQ439" s="271">
        <f t="shared" si="787"/>
        <v>0</v>
      </c>
      <c r="CR439" s="271">
        <f t="shared" si="787"/>
        <v>0</v>
      </c>
      <c r="CS439" s="271">
        <f t="shared" si="787"/>
        <v>0</v>
      </c>
      <c r="CT439" s="271">
        <f t="shared" si="787"/>
        <v>0</v>
      </c>
      <c r="CU439" s="272">
        <f t="shared" si="787"/>
        <v>0</v>
      </c>
      <c r="CV439" s="272">
        <f t="shared" si="787"/>
        <v>0</v>
      </c>
      <c r="CW439" s="271">
        <f t="shared" si="787"/>
        <v>48038655000</v>
      </c>
      <c r="CX439" s="271">
        <f t="shared" si="787"/>
        <v>0</v>
      </c>
      <c r="CY439" s="271">
        <f t="shared" ref="CY439:EN439" si="792">+CY444+CY440+CY448+CY454</f>
        <v>0</v>
      </c>
      <c r="CZ439" s="271">
        <f>+CZ444+CZ440+CZ448+CZ454</f>
        <v>0</v>
      </c>
      <c r="DA439" s="271">
        <f>+DA444+DA440+DA448+DA454</f>
        <v>0</v>
      </c>
      <c r="DB439" s="271">
        <f t="shared" si="792"/>
        <v>0</v>
      </c>
      <c r="DC439" s="271">
        <f t="shared" si="792"/>
        <v>48038655000</v>
      </c>
      <c r="DD439" s="271">
        <f t="shared" si="792"/>
        <v>48038655000</v>
      </c>
      <c r="DE439" s="273"/>
      <c r="DF439" s="273"/>
      <c r="DG439" s="223">
        <v>39118345000</v>
      </c>
      <c r="DH439" s="166">
        <f>+DG439-DD439</f>
        <v>-8920310000</v>
      </c>
      <c r="DI439" s="274"/>
      <c r="DJ439" s="271">
        <f t="shared" si="668"/>
        <v>48038655000</v>
      </c>
      <c r="DK439" s="271">
        <f t="shared" si="792"/>
        <v>0</v>
      </c>
      <c r="DL439" s="271">
        <f t="shared" si="784"/>
        <v>0</v>
      </c>
      <c r="DM439" s="271">
        <f t="shared" si="784"/>
        <v>0</v>
      </c>
      <c r="DN439" s="271">
        <f t="shared" si="784"/>
        <v>0</v>
      </c>
      <c r="DO439" s="271">
        <f t="shared" si="792"/>
        <v>0</v>
      </c>
      <c r="DP439" s="271">
        <f t="shared" si="792"/>
        <v>0</v>
      </c>
      <c r="DQ439" s="271">
        <f t="shared" si="792"/>
        <v>0</v>
      </c>
      <c r="DR439" s="271">
        <f t="shared" si="792"/>
        <v>0</v>
      </c>
      <c r="DS439" s="271">
        <f t="shared" si="792"/>
        <v>0</v>
      </c>
      <c r="DT439" s="271">
        <f t="shared" si="792"/>
        <v>0</v>
      </c>
      <c r="DU439" s="271">
        <f t="shared" si="792"/>
        <v>0</v>
      </c>
      <c r="DV439" s="271">
        <f t="shared" si="792"/>
        <v>0</v>
      </c>
      <c r="DW439" s="271">
        <f t="shared" si="792"/>
        <v>48038655000</v>
      </c>
      <c r="DX439" s="271">
        <f t="shared" si="792"/>
        <v>0</v>
      </c>
      <c r="DY439" s="271">
        <f t="shared" si="792"/>
        <v>0</v>
      </c>
      <c r="DZ439" s="271">
        <f t="shared" si="792"/>
        <v>0</v>
      </c>
      <c r="EA439" s="271">
        <f t="shared" si="792"/>
        <v>0</v>
      </c>
      <c r="EB439" s="271">
        <f t="shared" si="792"/>
        <v>0</v>
      </c>
      <c r="EC439" s="271">
        <f t="shared" si="792"/>
        <v>0</v>
      </c>
      <c r="ED439" s="271">
        <f t="shared" si="792"/>
        <v>0</v>
      </c>
      <c r="EE439" s="271">
        <f t="shared" si="792"/>
        <v>0</v>
      </c>
      <c r="EF439" s="271">
        <f t="shared" si="792"/>
        <v>0</v>
      </c>
      <c r="EG439" s="271">
        <f t="shared" si="792"/>
        <v>0</v>
      </c>
      <c r="EH439" s="271">
        <f t="shared" si="792"/>
        <v>0</v>
      </c>
      <c r="EI439" s="271">
        <f t="shared" si="792"/>
        <v>0</v>
      </c>
      <c r="EJ439" s="271">
        <f t="shared" si="792"/>
        <v>0</v>
      </c>
      <c r="EK439" s="271">
        <f t="shared" si="792"/>
        <v>0</v>
      </c>
      <c r="EL439" s="271">
        <f t="shared" si="792"/>
        <v>0</v>
      </c>
      <c r="EM439" s="271">
        <f t="shared" si="792"/>
        <v>48038655000</v>
      </c>
      <c r="EN439" s="271">
        <f t="shared" si="792"/>
        <v>0</v>
      </c>
    </row>
    <row r="440" spans="1:144" ht="24.75" hidden="1" customHeight="1">
      <c r="A440" s="276" t="s">
        <v>221</v>
      </c>
      <c r="B440" s="277" t="s">
        <v>901</v>
      </c>
      <c r="C440" s="277" t="s">
        <v>956</v>
      </c>
      <c r="D440" s="278" t="s">
        <v>531</v>
      </c>
      <c r="E440" s="279"/>
      <c r="F440" s="240"/>
      <c r="G440" s="280"/>
      <c r="H440" s="281"/>
      <c r="I440" s="281"/>
      <c r="J440" s="282"/>
      <c r="K440" s="281"/>
      <c r="L440" s="282" t="s">
        <v>958</v>
      </c>
      <c r="M440" s="281"/>
      <c r="N440" s="282"/>
      <c r="O440" s="282"/>
      <c r="P440" s="282"/>
      <c r="Q440" s="282"/>
      <c r="R440" s="282"/>
      <c r="S440" s="282"/>
      <c r="T440" s="282"/>
      <c r="U440" s="283"/>
      <c r="V440" s="284"/>
      <c r="W440" s="285"/>
      <c r="X440" s="286"/>
      <c r="Y440" s="286"/>
      <c r="Z440" s="284">
        <f>+Z441</f>
        <v>0</v>
      </c>
      <c r="AA440" s="284">
        <f>+AA441</f>
        <v>0</v>
      </c>
      <c r="AB440" s="284">
        <f t="shared" ref="AB440:DB441" si="793">+AB441</f>
        <v>0</v>
      </c>
      <c r="AC440" s="284">
        <f t="shared" si="793"/>
        <v>0</v>
      </c>
      <c r="AD440" s="284">
        <f t="shared" si="793"/>
        <v>0</v>
      </c>
      <c r="AE440" s="287"/>
      <c r="AF440" s="284">
        <f t="shared" si="793"/>
        <v>0</v>
      </c>
      <c r="AG440" s="284">
        <f t="shared" si="793"/>
        <v>0</v>
      </c>
      <c r="AH440" s="284">
        <f t="shared" si="793"/>
        <v>0</v>
      </c>
      <c r="AI440" s="284">
        <f t="shared" si="793"/>
        <v>0</v>
      </c>
      <c r="AJ440" s="284">
        <f t="shared" si="793"/>
        <v>0</v>
      </c>
      <c r="AK440" s="284">
        <f t="shared" si="793"/>
        <v>0</v>
      </c>
      <c r="AL440" s="284">
        <f t="shared" si="793"/>
        <v>0</v>
      </c>
      <c r="AM440" s="284">
        <f t="shared" si="793"/>
        <v>0</v>
      </c>
      <c r="AN440" s="284">
        <f t="shared" si="793"/>
        <v>0</v>
      </c>
      <c r="AO440" s="284">
        <f t="shared" si="793"/>
        <v>0</v>
      </c>
      <c r="AP440" s="284">
        <f t="shared" si="793"/>
        <v>0</v>
      </c>
      <c r="AQ440" s="284">
        <f t="shared" si="793"/>
        <v>0</v>
      </c>
      <c r="AR440" s="284">
        <f t="shared" si="793"/>
        <v>0</v>
      </c>
      <c r="AS440" s="284">
        <f t="shared" si="793"/>
        <v>0</v>
      </c>
      <c r="AT440" s="284">
        <f t="shared" si="793"/>
        <v>0</v>
      </c>
      <c r="AU440" s="284">
        <f t="shared" si="793"/>
        <v>0</v>
      </c>
      <c r="AV440" s="284">
        <f t="shared" si="793"/>
        <v>0</v>
      </c>
      <c r="AW440" s="284"/>
      <c r="AX440" s="220">
        <f t="shared" si="793"/>
        <v>0</v>
      </c>
      <c r="AY440" s="220">
        <f t="shared" si="793"/>
        <v>0</v>
      </c>
      <c r="AZ440" s="284">
        <f t="shared" si="793"/>
        <v>0</v>
      </c>
      <c r="BA440" s="284">
        <f t="shared" si="793"/>
        <v>0</v>
      </c>
      <c r="BB440" s="284">
        <f>+BB441</f>
        <v>0</v>
      </c>
      <c r="BC440" s="284">
        <f>+BC441</f>
        <v>0</v>
      </c>
      <c r="BD440" s="284">
        <f t="shared" si="793"/>
        <v>0</v>
      </c>
      <c r="BE440" s="284">
        <f>+BE441</f>
        <v>0</v>
      </c>
      <c r="BF440" s="284">
        <f t="shared" si="793"/>
        <v>0</v>
      </c>
      <c r="BG440" s="284">
        <f t="shared" si="793"/>
        <v>0</v>
      </c>
      <c r="BH440" s="284">
        <f t="shared" si="793"/>
        <v>0</v>
      </c>
      <c r="BI440" s="284">
        <f t="shared" si="793"/>
        <v>0</v>
      </c>
      <c r="BJ440" s="284">
        <f t="shared" si="793"/>
        <v>0</v>
      </c>
      <c r="BK440" s="284">
        <f t="shared" si="793"/>
        <v>0</v>
      </c>
      <c r="BL440" s="221"/>
      <c r="BM440" s="284">
        <f t="shared" si="793"/>
        <v>0</v>
      </c>
      <c r="BN440" s="221">
        <f t="shared" si="793"/>
        <v>0</v>
      </c>
      <c r="BO440" s="284">
        <f t="shared" si="793"/>
        <v>0</v>
      </c>
      <c r="BP440" s="284">
        <f t="shared" si="793"/>
        <v>0</v>
      </c>
      <c r="BQ440" s="284">
        <f t="shared" si="793"/>
        <v>0</v>
      </c>
      <c r="BR440" s="284">
        <f>+BR441</f>
        <v>0</v>
      </c>
      <c r="BS440" s="284">
        <f>+BS441</f>
        <v>0</v>
      </c>
      <c r="BT440" s="284">
        <f>+BT441</f>
        <v>0</v>
      </c>
      <c r="BU440" s="284">
        <f t="shared" si="793"/>
        <v>0</v>
      </c>
      <c r="BV440" s="284">
        <f t="shared" si="793"/>
        <v>0</v>
      </c>
      <c r="BW440" s="853">
        <f t="shared" si="793"/>
        <v>16841413882</v>
      </c>
      <c r="BX440" s="284">
        <f t="shared" si="793"/>
        <v>0</v>
      </c>
      <c r="BY440" s="284">
        <f t="shared" si="793"/>
        <v>0</v>
      </c>
      <c r="BZ440" s="284">
        <f t="shared" si="793"/>
        <v>0</v>
      </c>
      <c r="CA440" s="284">
        <f t="shared" si="793"/>
        <v>0</v>
      </c>
      <c r="CB440" s="284">
        <f t="shared" si="793"/>
        <v>0</v>
      </c>
      <c r="CC440" s="284">
        <f t="shared" si="793"/>
        <v>0</v>
      </c>
      <c r="CD440" s="284">
        <f t="shared" si="793"/>
        <v>0</v>
      </c>
      <c r="CE440" s="284">
        <f t="shared" si="793"/>
        <v>0</v>
      </c>
      <c r="CF440" s="284">
        <f t="shared" si="793"/>
        <v>0</v>
      </c>
      <c r="CG440" s="284">
        <f t="shared" si="793"/>
        <v>0</v>
      </c>
      <c r="CH440" s="284">
        <f t="shared" si="793"/>
        <v>0</v>
      </c>
      <c r="CI440" s="284">
        <f t="shared" si="793"/>
        <v>0</v>
      </c>
      <c r="CJ440" s="284">
        <f>+CJ441</f>
        <v>0</v>
      </c>
      <c r="CK440" s="284">
        <f t="shared" si="793"/>
        <v>0</v>
      </c>
      <c r="CL440" s="284">
        <f t="shared" si="793"/>
        <v>0</v>
      </c>
      <c r="CM440" s="284">
        <f t="shared" si="793"/>
        <v>0</v>
      </c>
      <c r="CN440" s="284">
        <f t="shared" si="793"/>
        <v>0</v>
      </c>
      <c r="CO440" s="284">
        <f t="shared" si="793"/>
        <v>0</v>
      </c>
      <c r="CP440" s="284">
        <f t="shared" si="793"/>
        <v>0</v>
      </c>
      <c r="CQ440" s="284">
        <f t="shared" si="793"/>
        <v>0</v>
      </c>
      <c r="CR440" s="284">
        <f t="shared" si="793"/>
        <v>0</v>
      </c>
      <c r="CS440" s="284">
        <f t="shared" si="793"/>
        <v>0</v>
      </c>
      <c r="CT440" s="284">
        <f>+CT441</f>
        <v>0</v>
      </c>
      <c r="CU440" s="284">
        <f t="shared" si="793"/>
        <v>0</v>
      </c>
      <c r="CV440" s="284">
        <f t="shared" si="793"/>
        <v>0</v>
      </c>
      <c r="CW440" s="284">
        <f t="shared" si="793"/>
        <v>16841413882</v>
      </c>
      <c r="CX440" s="284">
        <f t="shared" si="793"/>
        <v>0</v>
      </c>
      <c r="CY440" s="284">
        <f t="shared" si="793"/>
        <v>0</v>
      </c>
      <c r="CZ440" s="284">
        <f t="shared" si="793"/>
        <v>0</v>
      </c>
      <c r="DA440" s="284">
        <f t="shared" si="793"/>
        <v>0</v>
      </c>
      <c r="DB440" s="284">
        <f t="shared" si="793"/>
        <v>0</v>
      </c>
      <c r="DC440" s="284">
        <f>+DC441</f>
        <v>16841413882</v>
      </c>
      <c r="DD440" s="284">
        <f>+DD441</f>
        <v>16841413882</v>
      </c>
      <c r="DE440" s="222"/>
      <c r="DF440" s="222"/>
      <c r="DG440" s="223"/>
      <c r="DH440" s="223"/>
      <c r="DI440" s="224"/>
      <c r="DJ440" s="284">
        <f t="shared" si="668"/>
        <v>16841413882</v>
      </c>
      <c r="DK440" s="284">
        <f t="shared" ref="DK440:DX441" si="794">+DK441</f>
        <v>0</v>
      </c>
      <c r="DL440" s="284">
        <f t="shared" si="784"/>
        <v>0</v>
      </c>
      <c r="DM440" s="284">
        <f t="shared" si="784"/>
        <v>0</v>
      </c>
      <c r="DN440" s="284">
        <f t="shared" si="784"/>
        <v>0</v>
      </c>
      <c r="DO440" s="284">
        <f t="shared" si="794"/>
        <v>0</v>
      </c>
      <c r="DP440" s="284">
        <f t="shared" si="794"/>
        <v>0</v>
      </c>
      <c r="DQ440" s="284">
        <f t="shared" si="794"/>
        <v>0</v>
      </c>
      <c r="DR440" s="284">
        <f t="shared" si="794"/>
        <v>0</v>
      </c>
      <c r="DS440" s="284">
        <f t="shared" si="794"/>
        <v>0</v>
      </c>
      <c r="DT440" s="284">
        <f t="shared" si="794"/>
        <v>0</v>
      </c>
      <c r="DU440" s="284">
        <f t="shared" si="794"/>
        <v>0</v>
      </c>
      <c r="DV440" s="284">
        <f>+DV441</f>
        <v>0</v>
      </c>
      <c r="DW440" s="284">
        <f>+DW441</f>
        <v>16841413882</v>
      </c>
      <c r="DX440" s="284">
        <f>+Z440+AA440+AB440+AC440+AD440+AF440+AJ440+AK440+AL440+AM440+AN440+AO440+AP440+AQ440+AR440+AS440+AT440+AU440+AV440+BF440+BG440+BH440+BI440+BT440</f>
        <v>0</v>
      </c>
      <c r="DY440" s="284">
        <f t="shared" ref="DY440:EN441" si="795">+DY441</f>
        <v>0</v>
      </c>
      <c r="DZ440" s="284">
        <f t="shared" si="795"/>
        <v>0</v>
      </c>
      <c r="EA440" s="284">
        <f t="shared" si="795"/>
        <v>0</v>
      </c>
      <c r="EB440" s="284">
        <f t="shared" si="795"/>
        <v>0</v>
      </c>
      <c r="EC440" s="284">
        <f t="shared" si="795"/>
        <v>0</v>
      </c>
      <c r="ED440" s="284">
        <f t="shared" si="795"/>
        <v>0</v>
      </c>
      <c r="EE440" s="284">
        <f t="shared" si="795"/>
        <v>0</v>
      </c>
      <c r="EF440" s="284">
        <f t="shared" si="795"/>
        <v>0</v>
      </c>
      <c r="EG440" s="284">
        <f t="shared" si="795"/>
        <v>0</v>
      </c>
      <c r="EH440" s="284">
        <f t="shared" si="795"/>
        <v>0</v>
      </c>
      <c r="EI440" s="284">
        <f t="shared" si="795"/>
        <v>0</v>
      </c>
      <c r="EJ440" s="284">
        <f t="shared" si="795"/>
        <v>0</v>
      </c>
      <c r="EK440" s="284">
        <f>+BS440</f>
        <v>0</v>
      </c>
      <c r="EL440" s="284">
        <f>+EL441</f>
        <v>0</v>
      </c>
      <c r="EM440" s="284">
        <f>+EM441</f>
        <v>16841413882</v>
      </c>
      <c r="EN440" s="474">
        <f>+EM440-DD440</f>
        <v>0</v>
      </c>
    </row>
    <row r="441" spans="1:144" s="304" customFormat="1" ht="24.75" hidden="1" customHeight="1">
      <c r="A441" s="288" t="s">
        <v>221</v>
      </c>
      <c r="B441" s="289" t="s">
        <v>901</v>
      </c>
      <c r="C441" s="289" t="s">
        <v>956</v>
      </c>
      <c r="D441" s="290" t="s">
        <v>531</v>
      </c>
      <c r="E441" s="290" t="s">
        <v>959</v>
      </c>
      <c r="F441" s="291"/>
      <c r="G441" s="291"/>
      <c r="H441" s="292"/>
      <c r="I441" s="292"/>
      <c r="J441" s="293"/>
      <c r="K441" s="294"/>
      <c r="L441" s="293" t="s">
        <v>960</v>
      </c>
      <c r="M441" s="292"/>
      <c r="N441" s="293"/>
      <c r="O441" s="293"/>
      <c r="P441" s="293"/>
      <c r="Q441" s="293"/>
      <c r="R441" s="293"/>
      <c r="S441" s="293"/>
      <c r="T441" s="293"/>
      <c r="U441" s="293"/>
      <c r="V441" s="295"/>
      <c r="W441" s="296"/>
      <c r="X441" s="297"/>
      <c r="Y441" s="297"/>
      <c r="Z441" s="295">
        <f>+Z442</f>
        <v>0</v>
      </c>
      <c r="AA441" s="295">
        <f>+AA442</f>
        <v>0</v>
      </c>
      <c r="AB441" s="295">
        <f t="shared" si="793"/>
        <v>0</v>
      </c>
      <c r="AC441" s="295">
        <f t="shared" si="793"/>
        <v>0</v>
      </c>
      <c r="AD441" s="295">
        <f t="shared" si="793"/>
        <v>0</v>
      </c>
      <c r="AE441" s="298"/>
      <c r="AF441" s="295">
        <f t="shared" si="793"/>
        <v>0</v>
      </c>
      <c r="AG441" s="295">
        <f t="shared" si="793"/>
        <v>0</v>
      </c>
      <c r="AH441" s="295">
        <f t="shared" si="793"/>
        <v>0</v>
      </c>
      <c r="AI441" s="295">
        <f t="shared" si="793"/>
        <v>0</v>
      </c>
      <c r="AJ441" s="295">
        <f t="shared" si="793"/>
        <v>0</v>
      </c>
      <c r="AK441" s="295">
        <f t="shared" si="793"/>
        <v>0</v>
      </c>
      <c r="AL441" s="295">
        <f t="shared" si="793"/>
        <v>0</v>
      </c>
      <c r="AM441" s="295">
        <f t="shared" si="793"/>
        <v>0</v>
      </c>
      <c r="AN441" s="295">
        <f t="shared" si="793"/>
        <v>0</v>
      </c>
      <c r="AO441" s="295">
        <f t="shared" si="793"/>
        <v>0</v>
      </c>
      <c r="AP441" s="295">
        <f t="shared" si="793"/>
        <v>0</v>
      </c>
      <c r="AQ441" s="295">
        <f t="shared" si="793"/>
        <v>0</v>
      </c>
      <c r="AR441" s="295">
        <f t="shared" si="793"/>
        <v>0</v>
      </c>
      <c r="AS441" s="295">
        <f t="shared" si="793"/>
        <v>0</v>
      </c>
      <c r="AT441" s="295">
        <f t="shared" si="793"/>
        <v>0</v>
      </c>
      <c r="AU441" s="295">
        <f t="shared" si="793"/>
        <v>0</v>
      </c>
      <c r="AV441" s="295">
        <f t="shared" si="793"/>
        <v>0</v>
      </c>
      <c r="AW441" s="295"/>
      <c r="AX441" s="299">
        <f t="shared" si="793"/>
        <v>0</v>
      </c>
      <c r="AY441" s="299">
        <f t="shared" si="793"/>
        <v>0</v>
      </c>
      <c r="AZ441" s="295">
        <f t="shared" si="793"/>
        <v>0</v>
      </c>
      <c r="BA441" s="295">
        <f t="shared" si="793"/>
        <v>0</v>
      </c>
      <c r="BB441" s="295">
        <f t="shared" si="793"/>
        <v>0</v>
      </c>
      <c r="BC441" s="295">
        <f t="shared" si="793"/>
        <v>0</v>
      </c>
      <c r="BD441" s="295">
        <f t="shared" si="793"/>
        <v>0</v>
      </c>
      <c r="BE441" s="295">
        <f t="shared" si="793"/>
        <v>0</v>
      </c>
      <c r="BF441" s="295">
        <f t="shared" si="793"/>
        <v>0</v>
      </c>
      <c r="BG441" s="295">
        <f t="shared" si="793"/>
        <v>0</v>
      </c>
      <c r="BH441" s="295">
        <f t="shared" si="793"/>
        <v>0</v>
      </c>
      <c r="BI441" s="295">
        <f t="shared" si="793"/>
        <v>0</v>
      </c>
      <c r="BJ441" s="295">
        <f t="shared" si="793"/>
        <v>0</v>
      </c>
      <c r="BK441" s="295">
        <f t="shared" si="793"/>
        <v>0</v>
      </c>
      <c r="BL441" s="300"/>
      <c r="BM441" s="295">
        <f t="shared" si="793"/>
        <v>0</v>
      </c>
      <c r="BN441" s="300">
        <f t="shared" si="793"/>
        <v>0</v>
      </c>
      <c r="BO441" s="295">
        <f t="shared" si="793"/>
        <v>0</v>
      </c>
      <c r="BP441" s="295">
        <f t="shared" si="793"/>
        <v>0</v>
      </c>
      <c r="BQ441" s="295">
        <f t="shared" si="793"/>
        <v>0</v>
      </c>
      <c r="BR441" s="295">
        <f t="shared" si="793"/>
        <v>0</v>
      </c>
      <c r="BS441" s="295">
        <f t="shared" si="793"/>
        <v>0</v>
      </c>
      <c r="BT441" s="295">
        <f t="shared" si="793"/>
        <v>0</v>
      </c>
      <c r="BU441" s="295">
        <f t="shared" si="793"/>
        <v>0</v>
      </c>
      <c r="BV441" s="295">
        <f t="shared" si="793"/>
        <v>0</v>
      </c>
      <c r="BW441" s="854">
        <f t="shared" si="793"/>
        <v>16841413882</v>
      </c>
      <c r="BX441" s="295">
        <f t="shared" si="793"/>
        <v>0</v>
      </c>
      <c r="BY441" s="295">
        <f t="shared" si="793"/>
        <v>0</v>
      </c>
      <c r="BZ441" s="295">
        <f t="shared" si="793"/>
        <v>0</v>
      </c>
      <c r="CA441" s="295">
        <f t="shared" si="793"/>
        <v>0</v>
      </c>
      <c r="CB441" s="295">
        <f t="shared" si="793"/>
        <v>0</v>
      </c>
      <c r="CC441" s="295">
        <f t="shared" si="793"/>
        <v>0</v>
      </c>
      <c r="CD441" s="295">
        <f t="shared" si="793"/>
        <v>0</v>
      </c>
      <c r="CE441" s="295">
        <f t="shared" si="793"/>
        <v>0</v>
      </c>
      <c r="CF441" s="295">
        <f t="shared" si="793"/>
        <v>0</v>
      </c>
      <c r="CG441" s="295">
        <f t="shared" si="793"/>
        <v>0</v>
      </c>
      <c r="CH441" s="295">
        <f t="shared" si="793"/>
        <v>0</v>
      </c>
      <c r="CI441" s="295">
        <f t="shared" si="793"/>
        <v>0</v>
      </c>
      <c r="CJ441" s="295">
        <f>+CJ442</f>
        <v>0</v>
      </c>
      <c r="CK441" s="295">
        <f t="shared" si="793"/>
        <v>0</v>
      </c>
      <c r="CL441" s="295">
        <f t="shared" si="793"/>
        <v>0</v>
      </c>
      <c r="CM441" s="295">
        <f t="shared" si="793"/>
        <v>0</v>
      </c>
      <c r="CN441" s="295">
        <f t="shared" si="793"/>
        <v>0</v>
      </c>
      <c r="CO441" s="295">
        <f t="shared" si="793"/>
        <v>0</v>
      </c>
      <c r="CP441" s="295">
        <f t="shared" si="793"/>
        <v>0</v>
      </c>
      <c r="CQ441" s="295">
        <f t="shared" si="793"/>
        <v>0</v>
      </c>
      <c r="CR441" s="295">
        <f t="shared" si="793"/>
        <v>0</v>
      </c>
      <c r="CS441" s="295">
        <f t="shared" si="793"/>
        <v>0</v>
      </c>
      <c r="CT441" s="295">
        <f t="shared" si="793"/>
        <v>0</v>
      </c>
      <c r="CU441" s="295">
        <f t="shared" si="793"/>
        <v>0</v>
      </c>
      <c r="CV441" s="295">
        <f t="shared" si="793"/>
        <v>0</v>
      </c>
      <c r="CW441" s="295">
        <f t="shared" si="793"/>
        <v>16841413882</v>
      </c>
      <c r="CX441" s="295">
        <f t="shared" si="793"/>
        <v>0</v>
      </c>
      <c r="CY441" s="295">
        <f t="shared" si="793"/>
        <v>0</v>
      </c>
      <c r="CZ441" s="295">
        <f t="shared" si="793"/>
        <v>0</v>
      </c>
      <c r="DA441" s="295">
        <f t="shared" si="793"/>
        <v>0</v>
      </c>
      <c r="DB441" s="295">
        <f t="shared" si="793"/>
        <v>0</v>
      </c>
      <c r="DC441" s="295">
        <f>+DC442</f>
        <v>16841413882</v>
      </c>
      <c r="DD441" s="295">
        <f>+DD442</f>
        <v>16841413882</v>
      </c>
      <c r="DE441" s="301"/>
      <c r="DF441" s="301"/>
      <c r="DG441" s="223"/>
      <c r="DH441" s="302"/>
      <c r="DI441" s="303"/>
      <c r="DJ441" s="295">
        <f t="shared" si="668"/>
        <v>16841413882</v>
      </c>
      <c r="DK441" s="295">
        <f t="shared" si="794"/>
        <v>0</v>
      </c>
      <c r="DL441" s="295">
        <f t="shared" si="784"/>
        <v>0</v>
      </c>
      <c r="DM441" s="295">
        <f t="shared" si="784"/>
        <v>0</v>
      </c>
      <c r="DN441" s="295">
        <f t="shared" si="784"/>
        <v>0</v>
      </c>
      <c r="DO441" s="295">
        <f t="shared" si="794"/>
        <v>0</v>
      </c>
      <c r="DP441" s="295">
        <f t="shared" si="794"/>
        <v>0</v>
      </c>
      <c r="DQ441" s="295">
        <f t="shared" si="794"/>
        <v>0</v>
      </c>
      <c r="DR441" s="295">
        <f t="shared" si="794"/>
        <v>0</v>
      </c>
      <c r="DS441" s="295">
        <f t="shared" si="794"/>
        <v>0</v>
      </c>
      <c r="DT441" s="295">
        <f t="shared" si="794"/>
        <v>0</v>
      </c>
      <c r="DU441" s="295">
        <f t="shared" si="794"/>
        <v>0</v>
      </c>
      <c r="DV441" s="295">
        <f t="shared" si="794"/>
        <v>0</v>
      </c>
      <c r="DW441" s="295">
        <f t="shared" si="794"/>
        <v>16841413882</v>
      </c>
      <c r="DX441" s="295">
        <f t="shared" si="794"/>
        <v>0</v>
      </c>
      <c r="DY441" s="295">
        <f t="shared" si="795"/>
        <v>0</v>
      </c>
      <c r="DZ441" s="295">
        <f t="shared" si="795"/>
        <v>0</v>
      </c>
      <c r="EA441" s="295">
        <f t="shared" si="795"/>
        <v>0</v>
      </c>
      <c r="EB441" s="295">
        <f t="shared" si="795"/>
        <v>0</v>
      </c>
      <c r="EC441" s="295">
        <f t="shared" si="795"/>
        <v>0</v>
      </c>
      <c r="ED441" s="295">
        <f t="shared" si="795"/>
        <v>0</v>
      </c>
      <c r="EE441" s="295">
        <f t="shared" si="795"/>
        <v>0</v>
      </c>
      <c r="EF441" s="295">
        <f t="shared" si="795"/>
        <v>0</v>
      </c>
      <c r="EG441" s="295">
        <f t="shared" si="795"/>
        <v>0</v>
      </c>
      <c r="EH441" s="295">
        <f t="shared" si="795"/>
        <v>0</v>
      </c>
      <c r="EI441" s="295">
        <f t="shared" si="795"/>
        <v>0</v>
      </c>
      <c r="EJ441" s="295">
        <f t="shared" si="795"/>
        <v>0</v>
      </c>
      <c r="EK441" s="295">
        <f t="shared" si="795"/>
        <v>0</v>
      </c>
      <c r="EL441" s="295">
        <f t="shared" si="795"/>
        <v>0</v>
      </c>
      <c r="EM441" s="295">
        <f t="shared" si="795"/>
        <v>16841413882</v>
      </c>
      <c r="EN441" s="295">
        <f t="shared" si="795"/>
        <v>0</v>
      </c>
    </row>
    <row r="442" spans="1:144" s="326" customFormat="1" ht="24.75" hidden="1" customHeight="1">
      <c r="A442" s="305" t="s">
        <v>961</v>
      </c>
      <c r="B442" s="338" t="s">
        <v>901</v>
      </c>
      <c r="C442" s="338" t="s">
        <v>956</v>
      </c>
      <c r="D442" s="473" t="s">
        <v>531</v>
      </c>
      <c r="E442" s="308" t="s">
        <v>959</v>
      </c>
      <c r="F442" s="309" t="s">
        <v>962</v>
      </c>
      <c r="G442" s="310" t="str">
        <f>MID(F442,14,7)</f>
        <v>1906042</v>
      </c>
      <c r="H442" s="305" t="s">
        <v>963</v>
      </c>
      <c r="I442" s="311">
        <f>+G442-H442</f>
        <v>0</v>
      </c>
      <c r="J442" s="312" t="s">
        <v>439</v>
      </c>
      <c r="K442" s="313" t="s">
        <v>342</v>
      </c>
      <c r="L442" s="312" t="s">
        <v>580</v>
      </c>
      <c r="M442" s="305" t="s">
        <v>961</v>
      </c>
      <c r="N442" s="312" t="s">
        <v>964</v>
      </c>
      <c r="O442" s="312" t="s">
        <v>575</v>
      </c>
      <c r="P442" s="314" t="str">
        <f>MID(C442,1,7)</f>
        <v>O230117</v>
      </c>
      <c r="Q442" s="314" t="str">
        <f>MID(H442,1,4)</f>
        <v>1906</v>
      </c>
      <c r="R442" s="314" t="str">
        <f>MID(C442,14,8)</f>
        <v>20240154</v>
      </c>
      <c r="S442" s="314" t="str">
        <f>MID(O442,1,2)</f>
        <v>30</v>
      </c>
      <c r="T442" s="314" t="str">
        <f>MID(H442,5,3)</f>
        <v>042</v>
      </c>
      <c r="U442" s="312" t="str">
        <f>CONCATENATE(P442,Q442,R442,S442,T442)</f>
        <v>O23011719062024015430042</v>
      </c>
      <c r="V442" s="315" t="s">
        <v>345</v>
      </c>
      <c r="W442" s="339" t="s">
        <v>346</v>
      </c>
      <c r="X442" s="316">
        <v>10</v>
      </c>
      <c r="Y442" s="317" t="s">
        <v>347</v>
      </c>
      <c r="Z442" s="318">
        <v>0</v>
      </c>
      <c r="AA442" s="318">
        <v>0</v>
      </c>
      <c r="AB442" s="318">
        <v>0</v>
      </c>
      <c r="AC442" s="318">
        <v>0</v>
      </c>
      <c r="AD442" s="318">
        <v>0</v>
      </c>
      <c r="AE442" s="319">
        <v>0</v>
      </c>
      <c r="AF442" s="318">
        <v>0</v>
      </c>
      <c r="AG442" s="318">
        <v>0</v>
      </c>
      <c r="AH442" s="318">
        <v>0</v>
      </c>
      <c r="AI442" s="318">
        <v>0</v>
      </c>
      <c r="AJ442" s="318">
        <v>0</v>
      </c>
      <c r="AK442" s="318">
        <v>0</v>
      </c>
      <c r="AL442" s="318">
        <v>0</v>
      </c>
      <c r="AM442" s="318">
        <v>0</v>
      </c>
      <c r="AN442" s="318">
        <v>0</v>
      </c>
      <c r="AO442" s="318">
        <v>0</v>
      </c>
      <c r="AP442" s="318">
        <v>0</v>
      </c>
      <c r="AQ442" s="318">
        <v>0</v>
      </c>
      <c r="AR442" s="318">
        <v>0</v>
      </c>
      <c r="AS442" s="318">
        <v>0</v>
      </c>
      <c r="AT442" s="318">
        <v>0</v>
      </c>
      <c r="AU442" s="318">
        <v>0</v>
      </c>
      <c r="AV442" s="318">
        <v>0</v>
      </c>
      <c r="AW442" s="320">
        <v>0</v>
      </c>
      <c r="AX442" s="321">
        <v>0</v>
      </c>
      <c r="AY442" s="321">
        <v>0</v>
      </c>
      <c r="AZ442" s="318">
        <f>SUM(Z442:AY443)</f>
        <v>0</v>
      </c>
      <c r="BA442" s="318">
        <v>0</v>
      </c>
      <c r="BB442" s="318">
        <v>0</v>
      </c>
      <c r="BC442" s="318">
        <v>0</v>
      </c>
      <c r="BD442" s="318">
        <v>0</v>
      </c>
      <c r="BE442" s="318">
        <v>0</v>
      </c>
      <c r="BF442" s="318">
        <v>0</v>
      </c>
      <c r="BG442" s="318">
        <v>0</v>
      </c>
      <c r="BH442" s="318">
        <v>0</v>
      </c>
      <c r="BI442" s="318">
        <v>0</v>
      </c>
      <c r="BJ442" s="318">
        <v>0</v>
      </c>
      <c r="BK442" s="318">
        <v>0</v>
      </c>
      <c r="BL442" s="320">
        <v>0</v>
      </c>
      <c r="BM442" s="318">
        <v>0</v>
      </c>
      <c r="BN442" s="320">
        <v>0</v>
      </c>
      <c r="BO442" s="318">
        <v>0</v>
      </c>
      <c r="BP442" s="318">
        <v>0</v>
      </c>
      <c r="BQ442" s="318">
        <v>0</v>
      </c>
      <c r="BR442" s="318">
        <v>0</v>
      </c>
      <c r="BS442" s="318">
        <v>0</v>
      </c>
      <c r="BT442" s="318">
        <v>0</v>
      </c>
      <c r="BU442" s="318">
        <f>SUM(BA442:BT442)</f>
        <v>0</v>
      </c>
      <c r="BV442" s="318">
        <f>+BU442+AZ442</f>
        <v>0</v>
      </c>
      <c r="BW442" s="855">
        <f>8302824882+8538589000</f>
        <v>16841413882</v>
      </c>
      <c r="BX442" s="318">
        <v>0</v>
      </c>
      <c r="BY442" s="318">
        <v>0</v>
      </c>
      <c r="BZ442" s="318">
        <v>0</v>
      </c>
      <c r="CA442" s="318">
        <v>0</v>
      </c>
      <c r="CB442" s="318">
        <v>0</v>
      </c>
      <c r="CC442" s="318">
        <v>0</v>
      </c>
      <c r="CD442" s="318">
        <v>0</v>
      </c>
      <c r="CE442" s="318">
        <v>0</v>
      </c>
      <c r="CF442" s="318">
        <v>0</v>
      </c>
      <c r="CG442" s="318">
        <v>0</v>
      </c>
      <c r="CH442" s="318">
        <v>0</v>
      </c>
      <c r="CI442" s="318">
        <v>0</v>
      </c>
      <c r="CJ442" s="318">
        <v>0</v>
      </c>
      <c r="CK442" s="318">
        <v>0</v>
      </c>
      <c r="CL442" s="318">
        <v>0</v>
      </c>
      <c r="CM442" s="318">
        <v>0</v>
      </c>
      <c r="CN442" s="318">
        <v>0</v>
      </c>
      <c r="CO442" s="318">
        <v>0</v>
      </c>
      <c r="CP442" s="318">
        <v>0</v>
      </c>
      <c r="CQ442" s="318">
        <v>0</v>
      </c>
      <c r="CR442" s="318">
        <v>0</v>
      </c>
      <c r="CS442" s="318">
        <v>0</v>
      </c>
      <c r="CT442" s="318">
        <v>0</v>
      </c>
      <c r="CU442" s="318">
        <v>0</v>
      </c>
      <c r="CV442" s="318">
        <v>0</v>
      </c>
      <c r="CW442" s="318">
        <f>SUM(BW442:CV442)</f>
        <v>16841413882</v>
      </c>
      <c r="CX442" s="318">
        <v>0</v>
      </c>
      <c r="CY442" s="318">
        <v>0</v>
      </c>
      <c r="CZ442" s="318">
        <v>0</v>
      </c>
      <c r="DA442" s="318">
        <v>0</v>
      </c>
      <c r="DB442" s="318">
        <f>SUM(CX442:DA442)</f>
        <v>0</v>
      </c>
      <c r="DC442" s="318">
        <f>+DB442+CW442</f>
        <v>16841413882</v>
      </c>
      <c r="DD442" s="318">
        <f>+DC442+BV442</f>
        <v>16841413882</v>
      </c>
      <c r="DE442" s="322">
        <f>ROUND(SUM(DD442),-3)</f>
        <v>16841414000</v>
      </c>
      <c r="DF442" s="322">
        <f>+DE442-DD442</f>
        <v>118</v>
      </c>
      <c r="DG442" s="223"/>
      <c r="DH442" s="324"/>
      <c r="DI442" s="167"/>
      <c r="DJ442" s="196">
        <f t="shared" si="668"/>
        <v>16841413882</v>
      </c>
      <c r="DK442" s="196">
        <f>+CK442+CL442+CM442+CN442</f>
        <v>0</v>
      </c>
      <c r="DL442" s="196">
        <f>+CO442</f>
        <v>0</v>
      </c>
      <c r="DM442" s="196">
        <f>+CP442</f>
        <v>0</v>
      </c>
      <c r="DN442" s="196">
        <f>+CQ442</f>
        <v>0</v>
      </c>
      <c r="DO442" s="196">
        <f>+CX442</f>
        <v>0</v>
      </c>
      <c r="DP442" s="196">
        <f>+CY442+CZ442+DA442</f>
        <v>0</v>
      </c>
      <c r="DQ442" s="196">
        <f>+CS442</f>
        <v>0</v>
      </c>
      <c r="DR442" s="196">
        <v>0</v>
      </c>
      <c r="DS442" s="196">
        <f>+CR442</f>
        <v>0</v>
      </c>
      <c r="DT442" s="196">
        <f>+CT442</f>
        <v>0</v>
      </c>
      <c r="DU442" s="196">
        <f>+CU442</f>
        <v>0</v>
      </c>
      <c r="DV442" s="196">
        <f>+CV442</f>
        <v>0</v>
      </c>
      <c r="DW442" s="196">
        <f>SUM(DJ442:DV442)</f>
        <v>16841413882</v>
      </c>
      <c r="DX442" s="196">
        <f>+Z442+AA442+AB442+AC442+AD442+AE442+AF442+AJ442+AK442+AL442+AM442+AN442+AO442+AP442+AQ442+AR442+AS442+AT442+AU442+AV442+BF442+AW442+AX442+AY442+BG442+BH442+BI442</f>
        <v>0</v>
      </c>
      <c r="DY442" s="196">
        <f>+AG442+AH442</f>
        <v>0</v>
      </c>
      <c r="DZ442" s="196">
        <f>+AH442</f>
        <v>0</v>
      </c>
      <c r="EA442" s="196">
        <f>+AI442</f>
        <v>0</v>
      </c>
      <c r="EB442" s="196">
        <f>+BA442</f>
        <v>0</v>
      </c>
      <c r="EC442" s="196">
        <f>+BJ442+BK442+BL442+BN442+BM442+BT442</f>
        <v>0</v>
      </c>
      <c r="ED442" s="196">
        <f>+BP442</f>
        <v>0</v>
      </c>
      <c r="EE442" s="196">
        <f>+BQ442</f>
        <v>0</v>
      </c>
      <c r="EF442" s="196">
        <f>+BO442</f>
        <v>0</v>
      </c>
      <c r="EG442" s="196">
        <f>+BB442+BC442</f>
        <v>0</v>
      </c>
      <c r="EH442" s="196">
        <f>+BD442</f>
        <v>0</v>
      </c>
      <c r="EI442" s="196">
        <f>+BE442</f>
        <v>0</v>
      </c>
      <c r="EJ442" s="196">
        <f>+BR442</f>
        <v>0</v>
      </c>
      <c r="EK442" s="196">
        <f>+BS442</f>
        <v>0</v>
      </c>
      <c r="EL442" s="196">
        <f>SUM(DX442:EK442)</f>
        <v>0</v>
      </c>
      <c r="EM442" s="169">
        <f>+EL442+DW442</f>
        <v>16841413882</v>
      </c>
      <c r="EN442" s="325">
        <f t="shared" ref="EN442:EN447" si="796">+EM442-DD442</f>
        <v>0</v>
      </c>
    </row>
    <row r="443" spans="1:144" ht="24.75" hidden="1" customHeight="1">
      <c r="A443" s="147">
        <v>0</v>
      </c>
      <c r="B443" s="66"/>
      <c r="C443" s="66"/>
      <c r="D443" s="67"/>
      <c r="E443" s="68"/>
      <c r="F443" s="69"/>
      <c r="G443" s="70"/>
      <c r="H443" s="71"/>
      <c r="I443" s="327"/>
      <c r="J443" s="189"/>
      <c r="K443" s="71"/>
      <c r="L443" s="189"/>
      <c r="M443" s="190"/>
      <c r="N443" s="189"/>
      <c r="O443" s="189"/>
      <c r="P443" s="190"/>
      <c r="Q443" s="190"/>
      <c r="R443" s="190"/>
      <c r="S443" s="190"/>
      <c r="T443" s="190"/>
      <c r="U443" s="191"/>
      <c r="V443" s="190"/>
      <c r="W443" s="192"/>
      <c r="X443" s="193"/>
      <c r="Y443" s="75"/>
      <c r="Z443" s="75"/>
      <c r="AA443" s="75"/>
      <c r="AB443" s="75"/>
      <c r="AC443" s="75"/>
      <c r="AD443" s="75"/>
      <c r="AE443" s="194"/>
      <c r="AF443" s="75"/>
      <c r="AG443" s="75"/>
      <c r="AH443" s="75"/>
      <c r="AI443" s="75"/>
      <c r="AJ443" s="75"/>
      <c r="AK443" s="75"/>
      <c r="AL443" s="75"/>
      <c r="AM443" s="75"/>
      <c r="AN443" s="75"/>
      <c r="AO443" s="75"/>
      <c r="AP443" s="75"/>
      <c r="AQ443" s="75"/>
      <c r="AR443" s="75"/>
      <c r="AS443" s="75"/>
      <c r="AT443" s="75"/>
      <c r="AU443" s="75"/>
      <c r="AV443" s="75"/>
      <c r="AW443" s="75"/>
      <c r="AX443" s="87"/>
      <c r="AY443" s="87"/>
      <c r="AZ443" s="75"/>
      <c r="BA443" s="75"/>
      <c r="BB443" s="75"/>
      <c r="BC443" s="75"/>
      <c r="BD443" s="75"/>
      <c r="BE443" s="75"/>
      <c r="BF443" s="75"/>
      <c r="BG443" s="75"/>
      <c r="BH443" s="75"/>
      <c r="BI443" s="75"/>
      <c r="BJ443" s="75"/>
      <c r="BK443" s="75"/>
      <c r="BL443" s="76"/>
      <c r="BM443" s="75"/>
      <c r="BN443" s="76"/>
      <c r="BO443" s="75"/>
      <c r="BP443" s="75"/>
      <c r="BQ443" s="75"/>
      <c r="BR443" s="75"/>
      <c r="BS443" s="75"/>
      <c r="BT443" s="75"/>
      <c r="BU443" s="75"/>
      <c r="BV443" s="75"/>
      <c r="BW443" s="846"/>
      <c r="BX443" s="75"/>
      <c r="BY443" s="75"/>
      <c r="BZ443" s="75"/>
      <c r="CA443" s="75"/>
      <c r="CB443" s="75"/>
      <c r="CC443" s="75"/>
      <c r="CD443" s="75"/>
      <c r="CE443" s="75"/>
      <c r="CF443" s="75"/>
      <c r="CG443" s="75"/>
      <c r="CH443" s="75"/>
      <c r="CI443" s="75"/>
      <c r="CJ443" s="75"/>
      <c r="CK443" s="78"/>
      <c r="CL443" s="75"/>
      <c r="CM443" s="75"/>
      <c r="CN443" s="75"/>
      <c r="CO443" s="75"/>
      <c r="CP443" s="75"/>
      <c r="CQ443" s="75"/>
      <c r="CR443" s="75"/>
      <c r="CS443" s="75"/>
      <c r="CT443" s="75"/>
      <c r="CU443" s="75"/>
      <c r="CV443" s="75"/>
      <c r="CW443" s="75"/>
      <c r="CX443" s="75"/>
      <c r="CY443" s="75"/>
      <c r="CZ443" s="75"/>
      <c r="DA443" s="75"/>
      <c r="DB443" s="75"/>
      <c r="DC443" s="75"/>
      <c r="DD443" s="75"/>
      <c r="DE443" s="96"/>
      <c r="DF443" s="96"/>
      <c r="DG443" s="223"/>
      <c r="DH443" s="195"/>
      <c r="DI443" s="88"/>
      <c r="DJ443" s="75">
        <f t="shared" si="668"/>
        <v>0</v>
      </c>
      <c r="DK443" s="75"/>
      <c r="DL443" s="75">
        <f t="shared" ref="DL443:DN445" si="797">+CN443+CO443</f>
        <v>0</v>
      </c>
      <c r="DM443" s="75">
        <f t="shared" si="797"/>
        <v>0</v>
      </c>
      <c r="DN443" s="75">
        <f t="shared" si="797"/>
        <v>0</v>
      </c>
      <c r="DO443" s="75"/>
      <c r="DP443" s="75"/>
      <c r="DQ443" s="75"/>
      <c r="DR443" s="75"/>
      <c r="DS443" s="75"/>
      <c r="DT443" s="75"/>
      <c r="DU443" s="75"/>
      <c r="DV443" s="75"/>
      <c r="DW443" s="75"/>
      <c r="DX443" s="75">
        <f>+Z443+AA443+AB443+AC443+AD443+AF443+AJ443+AK443+AL443+AM443+AN443+AO443+AP443+AQ443+AR443+AS443+AT443+AU443+AV443+BF443+BG443+BH443+BI443+BT443</f>
        <v>0</v>
      </c>
      <c r="DY443" s="75"/>
      <c r="DZ443" s="75"/>
      <c r="EA443" s="75"/>
      <c r="EB443" s="75"/>
      <c r="EC443" s="75"/>
      <c r="ED443" s="75"/>
      <c r="EE443" s="75"/>
      <c r="EF443" s="75"/>
      <c r="EG443" s="75"/>
      <c r="EH443" s="75"/>
      <c r="EI443" s="75"/>
      <c r="EJ443" s="75"/>
      <c r="EK443" s="75">
        <f>+BS443</f>
        <v>0</v>
      </c>
      <c r="EL443" s="75"/>
      <c r="EM443" s="75"/>
      <c r="EN443" s="75">
        <f t="shared" si="796"/>
        <v>0</v>
      </c>
    </row>
    <row r="444" spans="1:144" ht="24.75" hidden="1" customHeight="1">
      <c r="A444" s="276" t="s">
        <v>221</v>
      </c>
      <c r="B444" s="277" t="s">
        <v>901</v>
      </c>
      <c r="C444" s="277" t="s">
        <v>956</v>
      </c>
      <c r="D444" s="278" t="s">
        <v>965</v>
      </c>
      <c r="E444" s="279"/>
      <c r="F444" s="240"/>
      <c r="G444" s="280"/>
      <c r="H444" s="281"/>
      <c r="I444" s="281"/>
      <c r="J444" s="282"/>
      <c r="K444" s="281"/>
      <c r="L444" s="282" t="s">
        <v>966</v>
      </c>
      <c r="M444" s="281"/>
      <c r="N444" s="282"/>
      <c r="O444" s="282"/>
      <c r="P444" s="282"/>
      <c r="Q444" s="282"/>
      <c r="R444" s="282"/>
      <c r="S444" s="282"/>
      <c r="T444" s="282"/>
      <c r="U444" s="283"/>
      <c r="V444" s="284"/>
      <c r="W444" s="285"/>
      <c r="X444" s="286"/>
      <c r="Y444" s="286"/>
      <c r="Z444" s="284">
        <f>+Z445</f>
        <v>0</v>
      </c>
      <c r="AA444" s="284">
        <f t="shared" ref="AA444:DB445" si="798">+AA445</f>
        <v>0</v>
      </c>
      <c r="AB444" s="284">
        <f t="shared" si="798"/>
        <v>0</v>
      </c>
      <c r="AC444" s="284">
        <f t="shared" si="798"/>
        <v>0</v>
      </c>
      <c r="AD444" s="284">
        <f t="shared" si="798"/>
        <v>0</v>
      </c>
      <c r="AE444" s="287"/>
      <c r="AF444" s="284">
        <f t="shared" si="798"/>
        <v>0</v>
      </c>
      <c r="AG444" s="284">
        <f t="shared" si="798"/>
        <v>0</v>
      </c>
      <c r="AH444" s="284">
        <f t="shared" si="798"/>
        <v>0</v>
      </c>
      <c r="AI444" s="284">
        <f t="shared" si="798"/>
        <v>0</v>
      </c>
      <c r="AJ444" s="284">
        <f t="shared" si="798"/>
        <v>0</v>
      </c>
      <c r="AK444" s="284">
        <f t="shared" si="798"/>
        <v>0</v>
      </c>
      <c r="AL444" s="284">
        <f t="shared" si="798"/>
        <v>0</v>
      </c>
      <c r="AM444" s="284">
        <f t="shared" si="798"/>
        <v>0</v>
      </c>
      <c r="AN444" s="284">
        <f t="shared" si="798"/>
        <v>0</v>
      </c>
      <c r="AO444" s="284">
        <f t="shared" si="798"/>
        <v>0</v>
      </c>
      <c r="AP444" s="284">
        <f t="shared" si="798"/>
        <v>0</v>
      </c>
      <c r="AQ444" s="284">
        <f t="shared" si="798"/>
        <v>0</v>
      </c>
      <c r="AR444" s="284">
        <f t="shared" si="798"/>
        <v>0</v>
      </c>
      <c r="AS444" s="284">
        <f t="shared" si="798"/>
        <v>0</v>
      </c>
      <c r="AT444" s="284">
        <f t="shared" si="798"/>
        <v>0</v>
      </c>
      <c r="AU444" s="284">
        <f t="shared" si="798"/>
        <v>0</v>
      </c>
      <c r="AV444" s="284">
        <f t="shared" si="798"/>
        <v>0</v>
      </c>
      <c r="AW444" s="284"/>
      <c r="AX444" s="220">
        <f t="shared" si="798"/>
        <v>0</v>
      </c>
      <c r="AY444" s="220">
        <f t="shared" si="798"/>
        <v>0</v>
      </c>
      <c r="AZ444" s="284">
        <f t="shared" si="798"/>
        <v>0</v>
      </c>
      <c r="BA444" s="284">
        <f t="shared" si="798"/>
        <v>0</v>
      </c>
      <c r="BB444" s="284">
        <f>+BB445</f>
        <v>0</v>
      </c>
      <c r="BC444" s="284">
        <f>+BC445</f>
        <v>0</v>
      </c>
      <c r="BD444" s="284">
        <f t="shared" si="798"/>
        <v>0</v>
      </c>
      <c r="BE444" s="284">
        <f>+BE445</f>
        <v>0</v>
      </c>
      <c r="BF444" s="284">
        <f t="shared" si="798"/>
        <v>0</v>
      </c>
      <c r="BG444" s="284">
        <f t="shared" si="798"/>
        <v>0</v>
      </c>
      <c r="BH444" s="284">
        <f t="shared" si="798"/>
        <v>0</v>
      </c>
      <c r="BI444" s="284">
        <f t="shared" si="798"/>
        <v>0</v>
      </c>
      <c r="BJ444" s="284">
        <f t="shared" si="798"/>
        <v>0</v>
      </c>
      <c r="BK444" s="284">
        <f t="shared" si="798"/>
        <v>0</v>
      </c>
      <c r="BL444" s="221"/>
      <c r="BM444" s="284">
        <f t="shared" si="798"/>
        <v>0</v>
      </c>
      <c r="BN444" s="221">
        <f t="shared" si="798"/>
        <v>0</v>
      </c>
      <c r="BO444" s="284">
        <f t="shared" si="798"/>
        <v>0</v>
      </c>
      <c r="BP444" s="284">
        <f t="shared" si="798"/>
        <v>0</v>
      </c>
      <c r="BQ444" s="284">
        <f t="shared" si="798"/>
        <v>0</v>
      </c>
      <c r="BR444" s="284">
        <f t="shared" si="798"/>
        <v>0</v>
      </c>
      <c r="BS444" s="284">
        <f t="shared" si="798"/>
        <v>0</v>
      </c>
      <c r="BT444" s="284">
        <f t="shared" si="798"/>
        <v>0</v>
      </c>
      <c r="BU444" s="284">
        <f t="shared" si="798"/>
        <v>0</v>
      </c>
      <c r="BV444" s="284">
        <f t="shared" si="798"/>
        <v>0</v>
      </c>
      <c r="BW444" s="853">
        <f t="shared" si="798"/>
        <v>0</v>
      </c>
      <c r="BX444" s="284">
        <f t="shared" si="798"/>
        <v>0</v>
      </c>
      <c r="BY444" s="284">
        <f t="shared" si="798"/>
        <v>0</v>
      </c>
      <c r="BZ444" s="284">
        <f t="shared" si="798"/>
        <v>0</v>
      </c>
      <c r="CA444" s="284">
        <f t="shared" si="798"/>
        <v>0</v>
      </c>
      <c r="CB444" s="284">
        <f t="shared" si="798"/>
        <v>0</v>
      </c>
      <c r="CC444" s="284">
        <f t="shared" si="798"/>
        <v>0</v>
      </c>
      <c r="CD444" s="284">
        <f t="shared" si="798"/>
        <v>0</v>
      </c>
      <c r="CE444" s="284">
        <f t="shared" si="798"/>
        <v>0</v>
      </c>
      <c r="CF444" s="284">
        <f t="shared" si="798"/>
        <v>0</v>
      </c>
      <c r="CG444" s="284">
        <f t="shared" si="798"/>
        <v>0</v>
      </c>
      <c r="CH444" s="284">
        <f t="shared" si="798"/>
        <v>0</v>
      </c>
      <c r="CI444" s="284">
        <f t="shared" si="798"/>
        <v>0</v>
      </c>
      <c r="CJ444" s="284">
        <f>+CJ445</f>
        <v>0</v>
      </c>
      <c r="CK444" s="284">
        <f t="shared" si="798"/>
        <v>0</v>
      </c>
      <c r="CL444" s="284">
        <f t="shared" si="798"/>
        <v>0</v>
      </c>
      <c r="CM444" s="284">
        <f t="shared" si="798"/>
        <v>0</v>
      </c>
      <c r="CN444" s="284">
        <f t="shared" si="798"/>
        <v>0</v>
      </c>
      <c r="CO444" s="284">
        <f t="shared" si="798"/>
        <v>0</v>
      </c>
      <c r="CP444" s="284">
        <f t="shared" si="798"/>
        <v>0</v>
      </c>
      <c r="CQ444" s="284">
        <f t="shared" si="798"/>
        <v>0</v>
      </c>
      <c r="CR444" s="284">
        <f t="shared" si="798"/>
        <v>0</v>
      </c>
      <c r="CS444" s="284">
        <f t="shared" si="798"/>
        <v>0</v>
      </c>
      <c r="CT444" s="284">
        <f>+CT445</f>
        <v>0</v>
      </c>
      <c r="CU444" s="284">
        <f t="shared" si="798"/>
        <v>0</v>
      </c>
      <c r="CV444" s="284">
        <f t="shared" si="798"/>
        <v>0</v>
      </c>
      <c r="CW444" s="284">
        <f t="shared" si="798"/>
        <v>0</v>
      </c>
      <c r="CX444" s="284">
        <f t="shared" si="798"/>
        <v>0</v>
      </c>
      <c r="CY444" s="284">
        <f t="shared" si="798"/>
        <v>0</v>
      </c>
      <c r="CZ444" s="284">
        <f t="shared" si="798"/>
        <v>0</v>
      </c>
      <c r="DA444" s="284">
        <f t="shared" si="798"/>
        <v>0</v>
      </c>
      <c r="DB444" s="284">
        <f t="shared" si="798"/>
        <v>0</v>
      </c>
      <c r="DC444" s="284">
        <f>+DC445</f>
        <v>0</v>
      </c>
      <c r="DD444" s="284">
        <f>+DD445</f>
        <v>0</v>
      </c>
      <c r="DE444" s="222"/>
      <c r="DF444" s="222"/>
      <c r="DG444" s="223"/>
      <c r="DH444" s="223"/>
      <c r="DI444" s="224"/>
      <c r="DJ444" s="284">
        <f t="shared" ref="DJ444:DJ467" si="799">+BW444+BX444+BY444+BZ444+CA444+CB444+CC444+CD444+CE444+CF444+CG444+CH444+CI444</f>
        <v>0</v>
      </c>
      <c r="DK444" s="284">
        <f t="shared" ref="DK444:DU445" si="800">+DK445</f>
        <v>0</v>
      </c>
      <c r="DL444" s="284">
        <f t="shared" si="797"/>
        <v>0</v>
      </c>
      <c r="DM444" s="284">
        <f t="shared" si="797"/>
        <v>0</v>
      </c>
      <c r="DN444" s="284">
        <f t="shared" si="797"/>
        <v>0</v>
      </c>
      <c r="DO444" s="284">
        <f t="shared" si="800"/>
        <v>0</v>
      </c>
      <c r="DP444" s="284">
        <f t="shared" si="800"/>
        <v>0</v>
      </c>
      <c r="DQ444" s="284">
        <f t="shared" si="800"/>
        <v>0</v>
      </c>
      <c r="DR444" s="284">
        <f t="shared" si="800"/>
        <v>0</v>
      </c>
      <c r="DS444" s="284">
        <f t="shared" si="800"/>
        <v>0</v>
      </c>
      <c r="DT444" s="284">
        <f t="shared" si="800"/>
        <v>0</v>
      </c>
      <c r="DU444" s="284">
        <f t="shared" si="800"/>
        <v>0</v>
      </c>
      <c r="DV444" s="284">
        <f>+DV445</f>
        <v>0</v>
      </c>
      <c r="DW444" s="284">
        <f>+DW445</f>
        <v>0</v>
      </c>
      <c r="DX444" s="284">
        <f>+Z444+AA444+AB444+AC444+AD444+AF444+AJ444+AK444+AL444+AM444+AN444+AO444+AP444+AQ444+AR444+AS444+AT444+AU444+AV444+BF444+BG444+BH444+BI444+BT444</f>
        <v>0</v>
      </c>
      <c r="DY444" s="284">
        <f t="shared" ref="DY444:EJ445" si="801">+DY445</f>
        <v>0</v>
      </c>
      <c r="DZ444" s="284">
        <f t="shared" si="801"/>
        <v>0</v>
      </c>
      <c r="EA444" s="284">
        <f t="shared" si="801"/>
        <v>0</v>
      </c>
      <c r="EB444" s="284">
        <f t="shared" si="801"/>
        <v>0</v>
      </c>
      <c r="EC444" s="284">
        <f t="shared" si="801"/>
        <v>0</v>
      </c>
      <c r="ED444" s="284">
        <f t="shared" si="801"/>
        <v>0</v>
      </c>
      <c r="EE444" s="284">
        <f t="shared" si="801"/>
        <v>0</v>
      </c>
      <c r="EF444" s="284">
        <f t="shared" si="801"/>
        <v>0</v>
      </c>
      <c r="EG444" s="284">
        <f t="shared" si="801"/>
        <v>0</v>
      </c>
      <c r="EH444" s="284">
        <f t="shared" si="801"/>
        <v>0</v>
      </c>
      <c r="EI444" s="284">
        <f t="shared" si="801"/>
        <v>0</v>
      </c>
      <c r="EJ444" s="284">
        <f t="shared" si="801"/>
        <v>0</v>
      </c>
      <c r="EK444" s="284">
        <f>+BS444</f>
        <v>0</v>
      </c>
      <c r="EL444" s="284">
        <f>+EL445</f>
        <v>0</v>
      </c>
      <c r="EM444" s="284">
        <f>+EM445</f>
        <v>0</v>
      </c>
      <c r="EN444" s="474">
        <f t="shared" si="796"/>
        <v>0</v>
      </c>
    </row>
    <row r="445" spans="1:144" s="304" customFormat="1" ht="24.75" hidden="1" customHeight="1">
      <c r="A445" s="288" t="s">
        <v>221</v>
      </c>
      <c r="B445" s="289" t="s">
        <v>901</v>
      </c>
      <c r="C445" s="289" t="s">
        <v>956</v>
      </c>
      <c r="D445" s="290" t="s">
        <v>965</v>
      </c>
      <c r="E445" s="290" t="s">
        <v>967</v>
      </c>
      <c r="F445" s="291"/>
      <c r="G445" s="291"/>
      <c r="H445" s="292"/>
      <c r="I445" s="292"/>
      <c r="J445" s="293"/>
      <c r="K445" s="294"/>
      <c r="L445" s="293" t="s">
        <v>968</v>
      </c>
      <c r="M445" s="292"/>
      <c r="N445" s="293"/>
      <c r="O445" s="293"/>
      <c r="P445" s="293"/>
      <c r="Q445" s="293"/>
      <c r="R445" s="293"/>
      <c r="S445" s="293"/>
      <c r="T445" s="293"/>
      <c r="U445" s="293"/>
      <c r="V445" s="295"/>
      <c r="W445" s="296"/>
      <c r="X445" s="297"/>
      <c r="Y445" s="297"/>
      <c r="Z445" s="295">
        <f>+Z446</f>
        <v>0</v>
      </c>
      <c r="AA445" s="295">
        <f t="shared" si="798"/>
        <v>0</v>
      </c>
      <c r="AB445" s="295">
        <f t="shared" si="798"/>
        <v>0</v>
      </c>
      <c r="AC445" s="295">
        <f t="shared" si="798"/>
        <v>0</v>
      </c>
      <c r="AD445" s="295">
        <f t="shared" si="798"/>
        <v>0</v>
      </c>
      <c r="AE445" s="298"/>
      <c r="AF445" s="295">
        <f t="shared" si="798"/>
        <v>0</v>
      </c>
      <c r="AG445" s="295">
        <f t="shared" si="798"/>
        <v>0</v>
      </c>
      <c r="AH445" s="295">
        <f t="shared" si="798"/>
        <v>0</v>
      </c>
      <c r="AI445" s="295">
        <f t="shared" si="798"/>
        <v>0</v>
      </c>
      <c r="AJ445" s="295">
        <f t="shared" si="798"/>
        <v>0</v>
      </c>
      <c r="AK445" s="295">
        <f t="shared" si="798"/>
        <v>0</v>
      </c>
      <c r="AL445" s="295">
        <f t="shared" si="798"/>
        <v>0</v>
      </c>
      <c r="AM445" s="295">
        <f t="shared" si="798"/>
        <v>0</v>
      </c>
      <c r="AN445" s="295">
        <f t="shared" si="798"/>
        <v>0</v>
      </c>
      <c r="AO445" s="295">
        <f t="shared" si="798"/>
        <v>0</v>
      </c>
      <c r="AP445" s="295">
        <f t="shared" si="798"/>
        <v>0</v>
      </c>
      <c r="AQ445" s="295">
        <f t="shared" si="798"/>
        <v>0</v>
      </c>
      <c r="AR445" s="295">
        <f t="shared" si="798"/>
        <v>0</v>
      </c>
      <c r="AS445" s="295">
        <f t="shared" si="798"/>
        <v>0</v>
      </c>
      <c r="AT445" s="295">
        <f t="shared" si="798"/>
        <v>0</v>
      </c>
      <c r="AU445" s="295">
        <f t="shared" si="798"/>
        <v>0</v>
      </c>
      <c r="AV445" s="295">
        <f t="shared" si="798"/>
        <v>0</v>
      </c>
      <c r="AW445" s="295"/>
      <c r="AX445" s="299">
        <f t="shared" si="798"/>
        <v>0</v>
      </c>
      <c r="AY445" s="299">
        <f t="shared" si="798"/>
        <v>0</v>
      </c>
      <c r="AZ445" s="295">
        <f t="shared" si="798"/>
        <v>0</v>
      </c>
      <c r="BA445" s="295">
        <f t="shared" si="798"/>
        <v>0</v>
      </c>
      <c r="BB445" s="295">
        <f>+BB446</f>
        <v>0</v>
      </c>
      <c r="BC445" s="295">
        <f>+BC446</f>
        <v>0</v>
      </c>
      <c r="BD445" s="295">
        <f t="shared" si="798"/>
        <v>0</v>
      </c>
      <c r="BE445" s="295">
        <f>+BE446</f>
        <v>0</v>
      </c>
      <c r="BF445" s="295">
        <f t="shared" si="798"/>
        <v>0</v>
      </c>
      <c r="BG445" s="295">
        <f t="shared" si="798"/>
        <v>0</v>
      </c>
      <c r="BH445" s="295">
        <f t="shared" si="798"/>
        <v>0</v>
      </c>
      <c r="BI445" s="295">
        <f t="shared" si="798"/>
        <v>0</v>
      </c>
      <c r="BJ445" s="295">
        <f t="shared" si="798"/>
        <v>0</v>
      </c>
      <c r="BK445" s="295">
        <f t="shared" si="798"/>
        <v>0</v>
      </c>
      <c r="BL445" s="300"/>
      <c r="BM445" s="295">
        <f t="shared" si="798"/>
        <v>0</v>
      </c>
      <c r="BN445" s="300">
        <f t="shared" si="798"/>
        <v>0</v>
      </c>
      <c r="BO445" s="295">
        <f t="shared" si="798"/>
        <v>0</v>
      </c>
      <c r="BP445" s="295">
        <f t="shared" si="798"/>
        <v>0</v>
      </c>
      <c r="BQ445" s="295">
        <f t="shared" si="798"/>
        <v>0</v>
      </c>
      <c r="BR445" s="295">
        <f t="shared" si="798"/>
        <v>0</v>
      </c>
      <c r="BS445" s="295">
        <f t="shared" si="798"/>
        <v>0</v>
      </c>
      <c r="BT445" s="295">
        <f t="shared" si="798"/>
        <v>0</v>
      </c>
      <c r="BU445" s="295">
        <f t="shared" si="798"/>
        <v>0</v>
      </c>
      <c r="BV445" s="295">
        <f t="shared" si="798"/>
        <v>0</v>
      </c>
      <c r="BW445" s="854">
        <f t="shared" si="798"/>
        <v>0</v>
      </c>
      <c r="BX445" s="295">
        <f t="shared" si="798"/>
        <v>0</v>
      </c>
      <c r="BY445" s="295">
        <f t="shared" si="798"/>
        <v>0</v>
      </c>
      <c r="BZ445" s="295">
        <f t="shared" si="798"/>
        <v>0</v>
      </c>
      <c r="CA445" s="295">
        <f t="shared" si="798"/>
        <v>0</v>
      </c>
      <c r="CB445" s="295">
        <f t="shared" si="798"/>
        <v>0</v>
      </c>
      <c r="CC445" s="295">
        <f t="shared" si="798"/>
        <v>0</v>
      </c>
      <c r="CD445" s="295">
        <f t="shared" si="798"/>
        <v>0</v>
      </c>
      <c r="CE445" s="295">
        <f t="shared" si="798"/>
        <v>0</v>
      </c>
      <c r="CF445" s="295">
        <f t="shared" si="798"/>
        <v>0</v>
      </c>
      <c r="CG445" s="295">
        <f t="shared" si="798"/>
        <v>0</v>
      </c>
      <c r="CH445" s="295">
        <f t="shared" si="798"/>
        <v>0</v>
      </c>
      <c r="CI445" s="295">
        <f t="shared" si="798"/>
        <v>0</v>
      </c>
      <c r="CJ445" s="295">
        <f>+CJ446</f>
        <v>0</v>
      </c>
      <c r="CK445" s="295">
        <f t="shared" si="798"/>
        <v>0</v>
      </c>
      <c r="CL445" s="295">
        <f t="shared" si="798"/>
        <v>0</v>
      </c>
      <c r="CM445" s="295">
        <f t="shared" si="798"/>
        <v>0</v>
      </c>
      <c r="CN445" s="295">
        <f t="shared" si="798"/>
        <v>0</v>
      </c>
      <c r="CO445" s="295">
        <f t="shared" si="798"/>
        <v>0</v>
      </c>
      <c r="CP445" s="295">
        <f t="shared" si="798"/>
        <v>0</v>
      </c>
      <c r="CQ445" s="295">
        <f t="shared" si="798"/>
        <v>0</v>
      </c>
      <c r="CR445" s="295">
        <f t="shared" si="798"/>
        <v>0</v>
      </c>
      <c r="CS445" s="295">
        <f t="shared" si="798"/>
        <v>0</v>
      </c>
      <c r="CT445" s="295">
        <f>+CT446</f>
        <v>0</v>
      </c>
      <c r="CU445" s="295">
        <f t="shared" si="798"/>
        <v>0</v>
      </c>
      <c r="CV445" s="295">
        <f t="shared" si="798"/>
        <v>0</v>
      </c>
      <c r="CW445" s="295">
        <f t="shared" si="798"/>
        <v>0</v>
      </c>
      <c r="CX445" s="295">
        <f t="shared" si="798"/>
        <v>0</v>
      </c>
      <c r="CY445" s="295">
        <f t="shared" si="798"/>
        <v>0</v>
      </c>
      <c r="CZ445" s="295">
        <f t="shared" si="798"/>
        <v>0</v>
      </c>
      <c r="DA445" s="295">
        <f t="shared" si="798"/>
        <v>0</v>
      </c>
      <c r="DB445" s="295">
        <f t="shared" si="798"/>
        <v>0</v>
      </c>
      <c r="DC445" s="295">
        <f>+DC446</f>
        <v>0</v>
      </c>
      <c r="DD445" s="295">
        <f>+DD446</f>
        <v>0</v>
      </c>
      <c r="DE445" s="301"/>
      <c r="DF445" s="301"/>
      <c r="DG445" s="223"/>
      <c r="DH445" s="302"/>
      <c r="DI445" s="303"/>
      <c r="DJ445" s="295">
        <f t="shared" si="799"/>
        <v>0</v>
      </c>
      <c r="DK445" s="295">
        <f t="shared" si="800"/>
        <v>0</v>
      </c>
      <c r="DL445" s="295">
        <f t="shared" si="797"/>
        <v>0</v>
      </c>
      <c r="DM445" s="295">
        <f t="shared" si="797"/>
        <v>0</v>
      </c>
      <c r="DN445" s="295">
        <f t="shared" si="797"/>
        <v>0</v>
      </c>
      <c r="DO445" s="295">
        <f t="shared" si="800"/>
        <v>0</v>
      </c>
      <c r="DP445" s="295">
        <f t="shared" si="800"/>
        <v>0</v>
      </c>
      <c r="DQ445" s="295">
        <f t="shared" si="800"/>
        <v>0</v>
      </c>
      <c r="DR445" s="295">
        <f t="shared" si="800"/>
        <v>0</v>
      </c>
      <c r="DS445" s="295">
        <f t="shared" si="800"/>
        <v>0</v>
      </c>
      <c r="DT445" s="295">
        <f t="shared" si="800"/>
        <v>0</v>
      </c>
      <c r="DU445" s="295">
        <f t="shared" si="800"/>
        <v>0</v>
      </c>
      <c r="DV445" s="295">
        <f>+DV446</f>
        <v>0</v>
      </c>
      <c r="DW445" s="295">
        <f>+DW446</f>
        <v>0</v>
      </c>
      <c r="DX445" s="295">
        <f>+Z445+AA445+AB445+AC445+AD445+AF445+AJ445+AK445+AL445+AM445+AN445+AO445+AP445+AQ445+AR445+AS445+AT445+AU445+AV445+BF445+BG445+BH445+BI445+BT445</f>
        <v>0</v>
      </c>
      <c r="DY445" s="295">
        <f t="shared" si="801"/>
        <v>0</v>
      </c>
      <c r="DZ445" s="295">
        <f t="shared" si="801"/>
        <v>0</v>
      </c>
      <c r="EA445" s="295">
        <f t="shared" si="801"/>
        <v>0</v>
      </c>
      <c r="EB445" s="295">
        <f t="shared" si="801"/>
        <v>0</v>
      </c>
      <c r="EC445" s="295">
        <f t="shared" si="801"/>
        <v>0</v>
      </c>
      <c r="ED445" s="295">
        <f t="shared" si="801"/>
        <v>0</v>
      </c>
      <c r="EE445" s="295">
        <f t="shared" si="801"/>
        <v>0</v>
      </c>
      <c r="EF445" s="295">
        <f t="shared" si="801"/>
        <v>0</v>
      </c>
      <c r="EG445" s="295">
        <f t="shared" si="801"/>
        <v>0</v>
      </c>
      <c r="EH445" s="295">
        <f t="shared" si="801"/>
        <v>0</v>
      </c>
      <c r="EI445" s="295">
        <f t="shared" si="801"/>
        <v>0</v>
      </c>
      <c r="EJ445" s="295">
        <f t="shared" si="801"/>
        <v>0</v>
      </c>
      <c r="EK445" s="295">
        <f>+BS445</f>
        <v>0</v>
      </c>
      <c r="EL445" s="295">
        <f>+EL446</f>
        <v>0</v>
      </c>
      <c r="EM445" s="295">
        <f>+EM446</f>
        <v>0</v>
      </c>
      <c r="EN445" s="448">
        <f t="shared" si="796"/>
        <v>0</v>
      </c>
    </row>
    <row r="446" spans="1:144" s="326" customFormat="1" ht="24.75" hidden="1" customHeight="1">
      <c r="A446" s="305" t="s">
        <v>969</v>
      </c>
      <c r="B446" s="338" t="s">
        <v>901</v>
      </c>
      <c r="C446" s="338" t="s">
        <v>956</v>
      </c>
      <c r="D446" s="473" t="s">
        <v>965</v>
      </c>
      <c r="E446" s="473" t="s">
        <v>967</v>
      </c>
      <c r="F446" s="309" t="s">
        <v>962</v>
      </c>
      <c r="G446" s="310" t="str">
        <f>MID(F446,14,7)</f>
        <v>1906042</v>
      </c>
      <c r="H446" s="305" t="s">
        <v>963</v>
      </c>
      <c r="I446" s="311">
        <f>+G446-H446</f>
        <v>0</v>
      </c>
      <c r="J446" s="312" t="s">
        <v>439</v>
      </c>
      <c r="K446" s="313" t="s">
        <v>342</v>
      </c>
      <c r="L446" s="312" t="s">
        <v>580</v>
      </c>
      <c r="M446" s="305" t="s">
        <v>969</v>
      </c>
      <c r="N446" s="312" t="s">
        <v>970</v>
      </c>
      <c r="O446" s="312" t="s">
        <v>575</v>
      </c>
      <c r="P446" s="314" t="str">
        <f>MID(C446,1,7)</f>
        <v>O230117</v>
      </c>
      <c r="Q446" s="314" t="str">
        <f>MID(H446,1,4)</f>
        <v>1906</v>
      </c>
      <c r="R446" s="314" t="str">
        <f>MID(C446,14,8)</f>
        <v>20240154</v>
      </c>
      <c r="S446" s="314" t="str">
        <f>MID(O446,1,2)</f>
        <v>30</v>
      </c>
      <c r="T446" s="314" t="str">
        <f>MID(H446,5,3)</f>
        <v>042</v>
      </c>
      <c r="U446" s="312" t="str">
        <f>CONCATENATE(P446,Q446,R446,S446,T446)</f>
        <v>O23011719062024015430042</v>
      </c>
      <c r="V446" s="315" t="s">
        <v>345</v>
      </c>
      <c r="W446" s="339" t="s">
        <v>346</v>
      </c>
      <c r="X446" s="316">
        <v>10</v>
      </c>
      <c r="Y446" s="317" t="s">
        <v>347</v>
      </c>
      <c r="Z446" s="318">
        <v>0</v>
      </c>
      <c r="AA446" s="318">
        <v>0</v>
      </c>
      <c r="AB446" s="318">
        <v>0</v>
      </c>
      <c r="AC446" s="318">
        <v>0</v>
      </c>
      <c r="AD446" s="318">
        <v>0</v>
      </c>
      <c r="AE446" s="319">
        <v>0</v>
      </c>
      <c r="AF446" s="318">
        <v>0</v>
      </c>
      <c r="AG446" s="318">
        <v>0</v>
      </c>
      <c r="AH446" s="318">
        <v>0</v>
      </c>
      <c r="AI446" s="318">
        <v>0</v>
      </c>
      <c r="AJ446" s="318">
        <v>0</v>
      </c>
      <c r="AK446" s="318">
        <v>0</v>
      </c>
      <c r="AL446" s="318">
        <v>0</v>
      </c>
      <c r="AM446" s="318">
        <v>0</v>
      </c>
      <c r="AN446" s="318">
        <v>0</v>
      </c>
      <c r="AO446" s="318">
        <v>0</v>
      </c>
      <c r="AP446" s="318">
        <v>0</v>
      </c>
      <c r="AQ446" s="318">
        <v>0</v>
      </c>
      <c r="AR446" s="318">
        <v>0</v>
      </c>
      <c r="AS446" s="318">
        <v>0</v>
      </c>
      <c r="AT446" s="318">
        <v>0</v>
      </c>
      <c r="AU446" s="318">
        <v>0</v>
      </c>
      <c r="AV446" s="318">
        <v>0</v>
      </c>
      <c r="AW446" s="320">
        <v>0</v>
      </c>
      <c r="AX446" s="321">
        <v>0</v>
      </c>
      <c r="AY446" s="321">
        <v>0</v>
      </c>
      <c r="AZ446" s="318">
        <f>SUM(Z446:AY447)</f>
        <v>0</v>
      </c>
      <c r="BA446" s="318">
        <v>0</v>
      </c>
      <c r="BB446" s="318">
        <v>0</v>
      </c>
      <c r="BC446" s="318">
        <v>0</v>
      </c>
      <c r="BD446" s="318">
        <v>0</v>
      </c>
      <c r="BE446" s="318">
        <v>0</v>
      </c>
      <c r="BF446" s="318">
        <v>0</v>
      </c>
      <c r="BG446" s="318">
        <v>0</v>
      </c>
      <c r="BH446" s="318">
        <v>0</v>
      </c>
      <c r="BI446" s="318">
        <v>0</v>
      </c>
      <c r="BJ446" s="318">
        <v>0</v>
      </c>
      <c r="BK446" s="318">
        <v>0</v>
      </c>
      <c r="BL446" s="320">
        <v>0</v>
      </c>
      <c r="BM446" s="318">
        <v>0</v>
      </c>
      <c r="BN446" s="320">
        <v>0</v>
      </c>
      <c r="BO446" s="318">
        <v>0</v>
      </c>
      <c r="BP446" s="318">
        <v>0</v>
      </c>
      <c r="BQ446" s="318">
        <v>0</v>
      </c>
      <c r="BR446" s="318">
        <v>0</v>
      </c>
      <c r="BS446" s="318">
        <v>0</v>
      </c>
      <c r="BT446" s="318">
        <v>0</v>
      </c>
      <c r="BU446" s="318">
        <f>SUM(BA446:BT446)</f>
        <v>0</v>
      </c>
      <c r="BV446" s="318">
        <f>+BU446+AZ446</f>
        <v>0</v>
      </c>
      <c r="BW446" s="855"/>
      <c r="BX446" s="318">
        <v>0</v>
      </c>
      <c r="BY446" s="318">
        <v>0</v>
      </c>
      <c r="BZ446" s="318">
        <v>0</v>
      </c>
      <c r="CA446" s="318">
        <v>0</v>
      </c>
      <c r="CB446" s="318">
        <v>0</v>
      </c>
      <c r="CC446" s="318">
        <v>0</v>
      </c>
      <c r="CD446" s="318">
        <v>0</v>
      </c>
      <c r="CE446" s="318">
        <v>0</v>
      </c>
      <c r="CF446" s="318">
        <v>0</v>
      </c>
      <c r="CG446" s="318">
        <v>0</v>
      </c>
      <c r="CH446" s="318">
        <v>0</v>
      </c>
      <c r="CI446" s="318">
        <v>0</v>
      </c>
      <c r="CJ446" s="318">
        <v>0</v>
      </c>
      <c r="CK446" s="318">
        <v>0</v>
      </c>
      <c r="CL446" s="318">
        <v>0</v>
      </c>
      <c r="CM446" s="318">
        <v>0</v>
      </c>
      <c r="CN446" s="318">
        <v>0</v>
      </c>
      <c r="CO446" s="318">
        <v>0</v>
      </c>
      <c r="CP446" s="318">
        <v>0</v>
      </c>
      <c r="CQ446" s="318">
        <v>0</v>
      </c>
      <c r="CR446" s="318">
        <v>0</v>
      </c>
      <c r="CS446" s="318">
        <v>0</v>
      </c>
      <c r="CT446" s="318">
        <v>0</v>
      </c>
      <c r="CU446" s="318">
        <v>0</v>
      </c>
      <c r="CV446" s="318">
        <v>0</v>
      </c>
      <c r="CW446" s="318">
        <f>SUM(BW446:CV446)</f>
        <v>0</v>
      </c>
      <c r="CX446" s="318">
        <v>0</v>
      </c>
      <c r="CY446" s="318">
        <v>0</v>
      </c>
      <c r="CZ446" s="318">
        <v>0</v>
      </c>
      <c r="DA446" s="318">
        <v>0</v>
      </c>
      <c r="DB446" s="318">
        <f>SUM(CX446:DA446)</f>
        <v>0</v>
      </c>
      <c r="DC446" s="318">
        <f>+DB446+CW446</f>
        <v>0</v>
      </c>
      <c r="DD446" s="318">
        <f>+DC446+BV446</f>
        <v>0</v>
      </c>
      <c r="DE446" s="322">
        <f>ROUND(SUM(DD446),-3)</f>
        <v>0</v>
      </c>
      <c r="DF446" s="322">
        <f>+DE446-DD446</f>
        <v>0</v>
      </c>
      <c r="DG446" s="223"/>
      <c r="DH446" s="324"/>
      <c r="DI446" s="167"/>
      <c r="DJ446" s="196">
        <f t="shared" si="799"/>
        <v>0</v>
      </c>
      <c r="DK446" s="196">
        <f>+CK446+CL446+CM446+CN446</f>
        <v>0</v>
      </c>
      <c r="DL446" s="196">
        <f>+CO446</f>
        <v>0</v>
      </c>
      <c r="DM446" s="196">
        <f>+CP446</f>
        <v>0</v>
      </c>
      <c r="DN446" s="196">
        <f>+CQ446</f>
        <v>0</v>
      </c>
      <c r="DO446" s="196">
        <f>+CX446</f>
        <v>0</v>
      </c>
      <c r="DP446" s="196">
        <f>+CY446+CZ446+DA446</f>
        <v>0</v>
      </c>
      <c r="DQ446" s="196">
        <f>+CS446</f>
        <v>0</v>
      </c>
      <c r="DR446" s="196">
        <v>0</v>
      </c>
      <c r="DS446" s="196">
        <f>+CR446</f>
        <v>0</v>
      </c>
      <c r="DT446" s="196">
        <f>+CT446</f>
        <v>0</v>
      </c>
      <c r="DU446" s="196">
        <f>+CU446</f>
        <v>0</v>
      </c>
      <c r="DV446" s="196">
        <f>+CV446</f>
        <v>0</v>
      </c>
      <c r="DW446" s="196">
        <f>SUM(DJ446:DV446)</f>
        <v>0</v>
      </c>
      <c r="DX446" s="196">
        <f>+Z446+AA446+AB446+AC446+AD446+AE446+AF446+AJ446+AK446+AL446+AM446+AN446+AO446+AP446+AQ446+AR446+AS446+AT446+AU446+AV446+BF446+AW446+AX446+AY446+BG446+BH446+BI446</f>
        <v>0</v>
      </c>
      <c r="DY446" s="196">
        <f>+AG446+AH446</f>
        <v>0</v>
      </c>
      <c r="DZ446" s="196">
        <f>+AH446</f>
        <v>0</v>
      </c>
      <c r="EA446" s="196">
        <f>+AI446</f>
        <v>0</v>
      </c>
      <c r="EB446" s="196">
        <f>+BA446</f>
        <v>0</v>
      </c>
      <c r="EC446" s="196">
        <f>+BJ446+BK446+BL446+BN446+BM446+BT446</f>
        <v>0</v>
      </c>
      <c r="ED446" s="196">
        <f>+BP446</f>
        <v>0</v>
      </c>
      <c r="EE446" s="196">
        <f>+BQ446</f>
        <v>0</v>
      </c>
      <c r="EF446" s="196">
        <f>+BO446</f>
        <v>0</v>
      </c>
      <c r="EG446" s="196">
        <f>+BB446+BC446</f>
        <v>0</v>
      </c>
      <c r="EH446" s="196">
        <f>+BD446</f>
        <v>0</v>
      </c>
      <c r="EI446" s="196">
        <f>+BE446</f>
        <v>0</v>
      </c>
      <c r="EJ446" s="196">
        <f>+BR446</f>
        <v>0</v>
      </c>
      <c r="EK446" s="196">
        <f>+BS446</f>
        <v>0</v>
      </c>
      <c r="EL446" s="196">
        <f>SUM(DX446:EK446)</f>
        <v>0</v>
      </c>
      <c r="EM446" s="169">
        <f>+EL446+DW446</f>
        <v>0</v>
      </c>
      <c r="EN446" s="325">
        <f t="shared" si="796"/>
        <v>0</v>
      </c>
    </row>
    <row r="447" spans="1:144" ht="24.75" hidden="1" customHeight="1">
      <c r="A447" s="147">
        <v>0</v>
      </c>
      <c r="B447" s="66"/>
      <c r="C447" s="66"/>
      <c r="D447" s="67"/>
      <c r="E447" s="68"/>
      <c r="F447" s="69"/>
      <c r="G447" s="70"/>
      <c r="H447" s="71"/>
      <c r="I447" s="327"/>
      <c r="J447" s="189"/>
      <c r="K447" s="71"/>
      <c r="L447" s="189"/>
      <c r="M447" s="190"/>
      <c r="N447" s="189"/>
      <c r="O447" s="189"/>
      <c r="P447" s="190"/>
      <c r="Q447" s="190"/>
      <c r="R447" s="190"/>
      <c r="S447" s="190"/>
      <c r="T447" s="190"/>
      <c r="U447" s="191"/>
      <c r="V447" s="190"/>
      <c r="W447" s="192"/>
      <c r="X447" s="193"/>
      <c r="Y447" s="75"/>
      <c r="Z447" s="75"/>
      <c r="AA447" s="75"/>
      <c r="AB447" s="75"/>
      <c r="AC447" s="75"/>
      <c r="AD447" s="75"/>
      <c r="AE447" s="194"/>
      <c r="AF447" s="75"/>
      <c r="AG447" s="75"/>
      <c r="AH447" s="75"/>
      <c r="AI447" s="75"/>
      <c r="AJ447" s="75"/>
      <c r="AK447" s="75"/>
      <c r="AL447" s="75"/>
      <c r="AM447" s="75"/>
      <c r="AN447" s="75"/>
      <c r="AO447" s="75"/>
      <c r="AP447" s="75"/>
      <c r="AQ447" s="75"/>
      <c r="AR447" s="75"/>
      <c r="AS447" s="75"/>
      <c r="AT447" s="75"/>
      <c r="AU447" s="75"/>
      <c r="AV447" s="75"/>
      <c r="AW447" s="75"/>
      <c r="AX447" s="87"/>
      <c r="AY447" s="87"/>
      <c r="AZ447" s="75"/>
      <c r="BA447" s="75"/>
      <c r="BB447" s="75"/>
      <c r="BC447" s="75"/>
      <c r="BD447" s="75"/>
      <c r="BE447" s="75"/>
      <c r="BF447" s="75"/>
      <c r="BG447" s="75"/>
      <c r="BH447" s="75"/>
      <c r="BI447" s="75"/>
      <c r="BJ447" s="75"/>
      <c r="BK447" s="75"/>
      <c r="BL447" s="76"/>
      <c r="BM447" s="75"/>
      <c r="BN447" s="76"/>
      <c r="BO447" s="75"/>
      <c r="BP447" s="75"/>
      <c r="BQ447" s="75"/>
      <c r="BR447" s="75"/>
      <c r="BS447" s="75"/>
      <c r="BT447" s="75"/>
      <c r="BU447" s="75"/>
      <c r="BV447" s="75"/>
      <c r="BW447" s="846"/>
      <c r="BX447" s="75"/>
      <c r="BY447" s="75"/>
      <c r="BZ447" s="75"/>
      <c r="CA447" s="75"/>
      <c r="CB447" s="75"/>
      <c r="CC447" s="75"/>
      <c r="CD447" s="75"/>
      <c r="CE447" s="75"/>
      <c r="CF447" s="75"/>
      <c r="CG447" s="75"/>
      <c r="CH447" s="75"/>
      <c r="CI447" s="75"/>
      <c r="CJ447" s="75"/>
      <c r="CK447" s="78"/>
      <c r="CL447" s="75"/>
      <c r="CM447" s="75"/>
      <c r="CN447" s="75"/>
      <c r="CO447" s="75"/>
      <c r="CP447" s="75"/>
      <c r="CQ447" s="75"/>
      <c r="CR447" s="75"/>
      <c r="CS447" s="75"/>
      <c r="CT447" s="75"/>
      <c r="CU447" s="75"/>
      <c r="CV447" s="75"/>
      <c r="CW447" s="75"/>
      <c r="CX447" s="75"/>
      <c r="CY447" s="75"/>
      <c r="CZ447" s="75"/>
      <c r="DA447" s="75"/>
      <c r="DB447" s="75"/>
      <c r="DC447" s="75"/>
      <c r="DD447" s="75"/>
      <c r="DE447" s="96"/>
      <c r="DF447" s="96"/>
      <c r="DG447" s="223"/>
      <c r="DH447" s="195"/>
      <c r="DI447" s="88"/>
      <c r="DJ447" s="75">
        <f t="shared" si="799"/>
        <v>0</v>
      </c>
      <c r="DK447" s="75"/>
      <c r="DL447" s="75">
        <f t="shared" ref="DL447:DN449" si="802">+CN447+CO447</f>
        <v>0</v>
      </c>
      <c r="DM447" s="75">
        <f t="shared" si="802"/>
        <v>0</v>
      </c>
      <c r="DN447" s="75">
        <f t="shared" si="802"/>
        <v>0</v>
      </c>
      <c r="DO447" s="75"/>
      <c r="DP447" s="75"/>
      <c r="DQ447" s="75"/>
      <c r="DR447" s="75"/>
      <c r="DS447" s="75"/>
      <c r="DT447" s="75"/>
      <c r="DU447" s="75"/>
      <c r="DV447" s="75"/>
      <c r="DW447" s="75"/>
      <c r="DX447" s="75">
        <f>+Z447+AA447+AB447+AC447+AD447+AF447+AJ447+AK447+AL447+AM447+AN447+AO447+AP447+AQ447+AR447+AS447+AT447+AU447+AV447+BF447+BG447+BH447+BI447+BT447</f>
        <v>0</v>
      </c>
      <c r="DY447" s="75"/>
      <c r="DZ447" s="75"/>
      <c r="EA447" s="75"/>
      <c r="EB447" s="75"/>
      <c r="EC447" s="75"/>
      <c r="ED447" s="75"/>
      <c r="EE447" s="75"/>
      <c r="EF447" s="75"/>
      <c r="EG447" s="75"/>
      <c r="EH447" s="75"/>
      <c r="EI447" s="75"/>
      <c r="EJ447" s="75"/>
      <c r="EK447" s="75">
        <f>+BS447</f>
        <v>0</v>
      </c>
      <c r="EL447" s="75"/>
      <c r="EM447" s="75"/>
      <c r="EN447" s="75">
        <f t="shared" si="796"/>
        <v>0</v>
      </c>
    </row>
    <row r="448" spans="1:144" ht="24.75" hidden="1" customHeight="1">
      <c r="A448" s="276" t="s">
        <v>221</v>
      </c>
      <c r="B448" s="277" t="s">
        <v>901</v>
      </c>
      <c r="C448" s="277" t="s">
        <v>956</v>
      </c>
      <c r="D448" s="278" t="s">
        <v>582</v>
      </c>
      <c r="E448" s="279"/>
      <c r="F448" s="240"/>
      <c r="G448" s="280"/>
      <c r="H448" s="281"/>
      <c r="I448" s="281"/>
      <c r="J448" s="282"/>
      <c r="K448" s="281"/>
      <c r="L448" s="282" t="s">
        <v>583</v>
      </c>
      <c r="M448" s="281"/>
      <c r="N448" s="282"/>
      <c r="O448" s="282"/>
      <c r="P448" s="282"/>
      <c r="Q448" s="282"/>
      <c r="R448" s="282"/>
      <c r="S448" s="282"/>
      <c r="T448" s="282"/>
      <c r="U448" s="283"/>
      <c r="V448" s="284"/>
      <c r="W448" s="285"/>
      <c r="X448" s="286"/>
      <c r="Y448" s="286"/>
      <c r="Z448" s="284">
        <f>+Z449</f>
        <v>0</v>
      </c>
      <c r="AA448" s="284">
        <f t="shared" ref="AA448:CX448" si="803">+AA449</f>
        <v>0</v>
      </c>
      <c r="AB448" s="284">
        <f t="shared" si="803"/>
        <v>0</v>
      </c>
      <c r="AC448" s="284">
        <f t="shared" si="803"/>
        <v>0</v>
      </c>
      <c r="AD448" s="284">
        <f t="shared" si="803"/>
        <v>0</v>
      </c>
      <c r="AE448" s="287"/>
      <c r="AF448" s="284">
        <f t="shared" si="803"/>
        <v>0</v>
      </c>
      <c r="AG448" s="284">
        <f t="shared" si="803"/>
        <v>0</v>
      </c>
      <c r="AH448" s="284">
        <f t="shared" si="803"/>
        <v>0</v>
      </c>
      <c r="AI448" s="284">
        <f t="shared" si="803"/>
        <v>0</v>
      </c>
      <c r="AJ448" s="284">
        <f t="shared" si="803"/>
        <v>0</v>
      </c>
      <c r="AK448" s="284">
        <f t="shared" si="803"/>
        <v>0</v>
      </c>
      <c r="AL448" s="284">
        <f t="shared" si="803"/>
        <v>0</v>
      </c>
      <c r="AM448" s="284">
        <f t="shared" si="803"/>
        <v>0</v>
      </c>
      <c r="AN448" s="284">
        <f t="shared" si="803"/>
        <v>0</v>
      </c>
      <c r="AO448" s="284">
        <f t="shared" si="803"/>
        <v>0</v>
      </c>
      <c r="AP448" s="284">
        <f t="shared" si="803"/>
        <v>0</v>
      </c>
      <c r="AQ448" s="284">
        <f t="shared" si="803"/>
        <v>0</v>
      </c>
      <c r="AR448" s="284">
        <f t="shared" si="803"/>
        <v>0</v>
      </c>
      <c r="AS448" s="284">
        <f t="shared" si="803"/>
        <v>0</v>
      </c>
      <c r="AT448" s="284">
        <f t="shared" si="803"/>
        <v>0</v>
      </c>
      <c r="AU448" s="284">
        <f t="shared" si="803"/>
        <v>0</v>
      </c>
      <c r="AV448" s="284">
        <f t="shared" si="803"/>
        <v>0</v>
      </c>
      <c r="AW448" s="284"/>
      <c r="AX448" s="220">
        <f t="shared" si="803"/>
        <v>0</v>
      </c>
      <c r="AY448" s="220">
        <f t="shared" si="803"/>
        <v>0</v>
      </c>
      <c r="AZ448" s="284">
        <f t="shared" si="803"/>
        <v>0</v>
      </c>
      <c r="BA448" s="284">
        <f t="shared" si="803"/>
        <v>0</v>
      </c>
      <c r="BB448" s="284">
        <f t="shared" si="803"/>
        <v>0</v>
      </c>
      <c r="BC448" s="284">
        <f t="shared" si="803"/>
        <v>0</v>
      </c>
      <c r="BD448" s="284">
        <f t="shared" si="803"/>
        <v>0</v>
      </c>
      <c r="BE448" s="284">
        <f t="shared" si="803"/>
        <v>0</v>
      </c>
      <c r="BF448" s="284">
        <f t="shared" si="803"/>
        <v>0</v>
      </c>
      <c r="BG448" s="284">
        <f t="shared" si="803"/>
        <v>0</v>
      </c>
      <c r="BH448" s="284">
        <f t="shared" si="803"/>
        <v>0</v>
      </c>
      <c r="BI448" s="284">
        <f t="shared" si="803"/>
        <v>0</v>
      </c>
      <c r="BJ448" s="284">
        <f t="shared" si="803"/>
        <v>0</v>
      </c>
      <c r="BK448" s="284">
        <f t="shared" si="803"/>
        <v>0</v>
      </c>
      <c r="BL448" s="221"/>
      <c r="BM448" s="284">
        <f t="shared" si="803"/>
        <v>0</v>
      </c>
      <c r="BN448" s="221">
        <f t="shared" si="803"/>
        <v>0</v>
      </c>
      <c r="BO448" s="284">
        <f t="shared" si="803"/>
        <v>0</v>
      </c>
      <c r="BP448" s="284">
        <f t="shared" si="803"/>
        <v>0</v>
      </c>
      <c r="BQ448" s="284">
        <f t="shared" si="803"/>
        <v>0</v>
      </c>
      <c r="BR448" s="284">
        <f t="shared" si="803"/>
        <v>0</v>
      </c>
      <c r="BS448" s="284">
        <f t="shared" si="803"/>
        <v>0</v>
      </c>
      <c r="BT448" s="284">
        <f t="shared" si="803"/>
        <v>0</v>
      </c>
      <c r="BU448" s="284">
        <f t="shared" si="803"/>
        <v>0</v>
      </c>
      <c r="BV448" s="284">
        <f t="shared" si="803"/>
        <v>0</v>
      </c>
      <c r="BW448" s="853">
        <f t="shared" si="803"/>
        <v>10032806650</v>
      </c>
      <c r="BX448" s="284">
        <f t="shared" si="803"/>
        <v>0</v>
      </c>
      <c r="BY448" s="284">
        <f t="shared" si="803"/>
        <v>0</v>
      </c>
      <c r="BZ448" s="284">
        <f t="shared" si="803"/>
        <v>0</v>
      </c>
      <c r="CA448" s="284">
        <f t="shared" si="803"/>
        <v>0</v>
      </c>
      <c r="CB448" s="284">
        <f t="shared" si="803"/>
        <v>0</v>
      </c>
      <c r="CC448" s="284">
        <f t="shared" si="803"/>
        <v>0</v>
      </c>
      <c r="CD448" s="284">
        <f t="shared" si="803"/>
        <v>0</v>
      </c>
      <c r="CE448" s="284">
        <f t="shared" si="803"/>
        <v>0</v>
      </c>
      <c r="CF448" s="284">
        <f t="shared" si="803"/>
        <v>0</v>
      </c>
      <c r="CG448" s="284">
        <f t="shared" si="803"/>
        <v>0</v>
      </c>
      <c r="CH448" s="284">
        <f t="shared" si="803"/>
        <v>14572735937</v>
      </c>
      <c r="CI448" s="284">
        <f t="shared" si="803"/>
        <v>457732127</v>
      </c>
      <c r="CJ448" s="284">
        <f>+CJ449</f>
        <v>0</v>
      </c>
      <c r="CK448" s="284">
        <f t="shared" si="803"/>
        <v>0</v>
      </c>
      <c r="CL448" s="284">
        <f t="shared" si="803"/>
        <v>0</v>
      </c>
      <c r="CM448" s="284">
        <f t="shared" si="803"/>
        <v>0</v>
      </c>
      <c r="CN448" s="284">
        <f t="shared" si="803"/>
        <v>0</v>
      </c>
      <c r="CO448" s="284">
        <f t="shared" si="803"/>
        <v>0</v>
      </c>
      <c r="CP448" s="284">
        <f t="shared" si="803"/>
        <v>0</v>
      </c>
      <c r="CQ448" s="284">
        <f t="shared" si="803"/>
        <v>0</v>
      </c>
      <c r="CR448" s="284">
        <f t="shared" si="803"/>
        <v>0</v>
      </c>
      <c r="CS448" s="284">
        <f t="shared" si="803"/>
        <v>0</v>
      </c>
      <c r="CT448" s="284">
        <f t="shared" si="803"/>
        <v>0</v>
      </c>
      <c r="CU448" s="284">
        <f t="shared" si="803"/>
        <v>0</v>
      </c>
      <c r="CV448" s="284">
        <f t="shared" si="803"/>
        <v>0</v>
      </c>
      <c r="CW448" s="284">
        <f t="shared" si="803"/>
        <v>25063274714</v>
      </c>
      <c r="CX448" s="284">
        <f t="shared" si="803"/>
        <v>0</v>
      </c>
      <c r="CY448" s="284">
        <f t="shared" ref="CY448:EN448" si="804">+CY449</f>
        <v>0</v>
      </c>
      <c r="CZ448" s="284">
        <f t="shared" si="804"/>
        <v>0</v>
      </c>
      <c r="DA448" s="284">
        <f t="shared" si="804"/>
        <v>0</v>
      </c>
      <c r="DB448" s="284">
        <f t="shared" si="804"/>
        <v>0</v>
      </c>
      <c r="DC448" s="284">
        <f t="shared" si="804"/>
        <v>25063274714</v>
      </c>
      <c r="DD448" s="284">
        <f t="shared" si="804"/>
        <v>25063274714</v>
      </c>
      <c r="DE448" s="222"/>
      <c r="DF448" s="222"/>
      <c r="DG448" s="223"/>
      <c r="DH448" s="223"/>
      <c r="DI448" s="224"/>
      <c r="DJ448" s="284">
        <f t="shared" si="799"/>
        <v>25063274714</v>
      </c>
      <c r="DK448" s="284">
        <f t="shared" si="804"/>
        <v>0</v>
      </c>
      <c r="DL448" s="284">
        <f t="shared" si="802"/>
        <v>0</v>
      </c>
      <c r="DM448" s="284">
        <f t="shared" si="802"/>
        <v>0</v>
      </c>
      <c r="DN448" s="284">
        <f t="shared" si="802"/>
        <v>0</v>
      </c>
      <c r="DO448" s="284">
        <f t="shared" si="804"/>
        <v>0</v>
      </c>
      <c r="DP448" s="284">
        <f t="shared" si="804"/>
        <v>0</v>
      </c>
      <c r="DQ448" s="284">
        <f t="shared" si="804"/>
        <v>0</v>
      </c>
      <c r="DR448" s="284">
        <f t="shared" si="804"/>
        <v>0</v>
      </c>
      <c r="DS448" s="284">
        <f t="shared" si="804"/>
        <v>0</v>
      </c>
      <c r="DT448" s="284">
        <f t="shared" si="804"/>
        <v>0</v>
      </c>
      <c r="DU448" s="284">
        <f t="shared" si="804"/>
        <v>0</v>
      </c>
      <c r="DV448" s="284">
        <f t="shared" si="804"/>
        <v>0</v>
      </c>
      <c r="DW448" s="284">
        <f t="shared" si="804"/>
        <v>25063274714</v>
      </c>
      <c r="DX448" s="284">
        <f t="shared" si="804"/>
        <v>0</v>
      </c>
      <c r="DY448" s="284">
        <f t="shared" si="804"/>
        <v>0</v>
      </c>
      <c r="DZ448" s="284">
        <f t="shared" si="804"/>
        <v>0</v>
      </c>
      <c r="EA448" s="284">
        <f t="shared" si="804"/>
        <v>0</v>
      </c>
      <c r="EB448" s="284">
        <f t="shared" si="804"/>
        <v>0</v>
      </c>
      <c r="EC448" s="284">
        <f t="shared" si="804"/>
        <v>0</v>
      </c>
      <c r="ED448" s="284">
        <f t="shared" si="804"/>
        <v>0</v>
      </c>
      <c r="EE448" s="284">
        <f t="shared" si="804"/>
        <v>0</v>
      </c>
      <c r="EF448" s="284">
        <f t="shared" si="804"/>
        <v>0</v>
      </c>
      <c r="EG448" s="284">
        <f t="shared" si="804"/>
        <v>0</v>
      </c>
      <c r="EH448" s="284">
        <f t="shared" si="804"/>
        <v>0</v>
      </c>
      <c r="EI448" s="284">
        <f t="shared" si="804"/>
        <v>0</v>
      </c>
      <c r="EJ448" s="284">
        <f t="shared" si="804"/>
        <v>0</v>
      </c>
      <c r="EK448" s="284">
        <f t="shared" si="804"/>
        <v>0</v>
      </c>
      <c r="EL448" s="284">
        <f t="shared" si="804"/>
        <v>0</v>
      </c>
      <c r="EM448" s="284">
        <f t="shared" si="804"/>
        <v>25063274714</v>
      </c>
      <c r="EN448" s="284">
        <f t="shared" si="804"/>
        <v>0</v>
      </c>
    </row>
    <row r="449" spans="1:144" s="304" customFormat="1" ht="24.75" hidden="1" customHeight="1">
      <c r="A449" s="288" t="s">
        <v>221</v>
      </c>
      <c r="B449" s="289" t="s">
        <v>901</v>
      </c>
      <c r="C449" s="289" t="s">
        <v>956</v>
      </c>
      <c r="D449" s="290" t="s">
        <v>582</v>
      </c>
      <c r="E449" s="290" t="s">
        <v>584</v>
      </c>
      <c r="F449" s="291"/>
      <c r="G449" s="291"/>
      <c r="H449" s="292"/>
      <c r="I449" s="292"/>
      <c r="J449" s="293"/>
      <c r="K449" s="294"/>
      <c r="L449" s="293" t="s">
        <v>585</v>
      </c>
      <c r="M449" s="292"/>
      <c r="N449" s="293"/>
      <c r="O449" s="293"/>
      <c r="P449" s="293"/>
      <c r="Q449" s="293"/>
      <c r="R449" s="293"/>
      <c r="S449" s="293"/>
      <c r="T449" s="293"/>
      <c r="U449" s="293"/>
      <c r="V449" s="295"/>
      <c r="W449" s="296"/>
      <c r="X449" s="297"/>
      <c r="Y449" s="297"/>
      <c r="Z449" s="295">
        <f>+Z450+Z452</f>
        <v>0</v>
      </c>
      <c r="AA449" s="295">
        <f t="shared" ref="AA449:CX449" si="805">+AA450+AA452</f>
        <v>0</v>
      </c>
      <c r="AB449" s="295">
        <f t="shared" si="805"/>
        <v>0</v>
      </c>
      <c r="AC449" s="295">
        <f t="shared" si="805"/>
        <v>0</v>
      </c>
      <c r="AD449" s="295">
        <f t="shared" si="805"/>
        <v>0</v>
      </c>
      <c r="AE449" s="298"/>
      <c r="AF449" s="295">
        <f t="shared" si="805"/>
        <v>0</v>
      </c>
      <c r="AG449" s="295">
        <f t="shared" si="805"/>
        <v>0</v>
      </c>
      <c r="AH449" s="295">
        <f t="shared" si="805"/>
        <v>0</v>
      </c>
      <c r="AI449" s="295">
        <f t="shared" si="805"/>
        <v>0</v>
      </c>
      <c r="AJ449" s="295">
        <f t="shared" si="805"/>
        <v>0</v>
      </c>
      <c r="AK449" s="295">
        <f t="shared" si="805"/>
        <v>0</v>
      </c>
      <c r="AL449" s="295">
        <f t="shared" si="805"/>
        <v>0</v>
      </c>
      <c r="AM449" s="295">
        <f t="shared" si="805"/>
        <v>0</v>
      </c>
      <c r="AN449" s="295">
        <f t="shared" si="805"/>
        <v>0</v>
      </c>
      <c r="AO449" s="295">
        <f t="shared" si="805"/>
        <v>0</v>
      </c>
      <c r="AP449" s="295">
        <f t="shared" si="805"/>
        <v>0</v>
      </c>
      <c r="AQ449" s="295">
        <f t="shared" si="805"/>
        <v>0</v>
      </c>
      <c r="AR449" s="295">
        <f t="shared" si="805"/>
        <v>0</v>
      </c>
      <c r="AS449" s="295">
        <f t="shared" si="805"/>
        <v>0</v>
      </c>
      <c r="AT449" s="295">
        <f t="shared" si="805"/>
        <v>0</v>
      </c>
      <c r="AU449" s="295">
        <f t="shared" si="805"/>
        <v>0</v>
      </c>
      <c r="AV449" s="295">
        <f t="shared" si="805"/>
        <v>0</v>
      </c>
      <c r="AW449" s="295"/>
      <c r="AX449" s="299">
        <f t="shared" ref="AX449" si="806">+AX450+AX452</f>
        <v>0</v>
      </c>
      <c r="AY449" s="299">
        <f t="shared" ref="AY449" si="807">+AY450+AY452</f>
        <v>0</v>
      </c>
      <c r="AZ449" s="295">
        <f t="shared" si="805"/>
        <v>0</v>
      </c>
      <c r="BA449" s="295">
        <f t="shared" si="805"/>
        <v>0</v>
      </c>
      <c r="BB449" s="295">
        <f t="shared" si="805"/>
        <v>0</v>
      </c>
      <c r="BC449" s="295">
        <f t="shared" si="805"/>
        <v>0</v>
      </c>
      <c r="BD449" s="295">
        <f t="shared" si="805"/>
        <v>0</v>
      </c>
      <c r="BE449" s="295">
        <f t="shared" si="805"/>
        <v>0</v>
      </c>
      <c r="BF449" s="295">
        <f t="shared" si="805"/>
        <v>0</v>
      </c>
      <c r="BG449" s="295">
        <f t="shared" si="805"/>
        <v>0</v>
      </c>
      <c r="BH449" s="295">
        <f t="shared" si="805"/>
        <v>0</v>
      </c>
      <c r="BI449" s="295">
        <f t="shared" si="805"/>
        <v>0</v>
      </c>
      <c r="BJ449" s="295">
        <f t="shared" si="805"/>
        <v>0</v>
      </c>
      <c r="BK449" s="295">
        <f t="shared" si="805"/>
        <v>0</v>
      </c>
      <c r="BL449" s="300"/>
      <c r="BM449" s="295">
        <f t="shared" ref="BM449" si="808">+BM450+BM452</f>
        <v>0</v>
      </c>
      <c r="BN449" s="300">
        <f t="shared" si="805"/>
        <v>0</v>
      </c>
      <c r="BO449" s="295">
        <f t="shared" si="805"/>
        <v>0</v>
      </c>
      <c r="BP449" s="295">
        <f t="shared" si="805"/>
        <v>0</v>
      </c>
      <c r="BQ449" s="295">
        <f t="shared" si="805"/>
        <v>0</v>
      </c>
      <c r="BR449" s="295">
        <f t="shared" si="805"/>
        <v>0</v>
      </c>
      <c r="BS449" s="295">
        <f t="shared" si="805"/>
        <v>0</v>
      </c>
      <c r="BT449" s="295">
        <f t="shared" si="805"/>
        <v>0</v>
      </c>
      <c r="BU449" s="295">
        <f t="shared" si="805"/>
        <v>0</v>
      </c>
      <c r="BV449" s="295">
        <f t="shared" si="805"/>
        <v>0</v>
      </c>
      <c r="BW449" s="854">
        <f t="shared" si="805"/>
        <v>10032806650</v>
      </c>
      <c r="BX449" s="295">
        <f t="shared" si="805"/>
        <v>0</v>
      </c>
      <c r="BY449" s="295">
        <f t="shared" si="805"/>
        <v>0</v>
      </c>
      <c r="BZ449" s="295">
        <f t="shared" si="805"/>
        <v>0</v>
      </c>
      <c r="CA449" s="295">
        <f t="shared" si="805"/>
        <v>0</v>
      </c>
      <c r="CB449" s="295">
        <f>+CB450+CB452</f>
        <v>0</v>
      </c>
      <c r="CC449" s="295">
        <f t="shared" si="805"/>
        <v>0</v>
      </c>
      <c r="CD449" s="295">
        <f>+CD450+CD452</f>
        <v>0</v>
      </c>
      <c r="CE449" s="295">
        <f>+CE450+CE452</f>
        <v>0</v>
      </c>
      <c r="CF449" s="295">
        <f>+CF450+CF452</f>
        <v>0</v>
      </c>
      <c r="CG449" s="295">
        <f>+CG450+CG452</f>
        <v>0</v>
      </c>
      <c r="CH449" s="295">
        <f t="shared" si="805"/>
        <v>14572735937</v>
      </c>
      <c r="CI449" s="295">
        <f t="shared" si="805"/>
        <v>457732127</v>
      </c>
      <c r="CJ449" s="295">
        <f>+CJ450+CJ452</f>
        <v>0</v>
      </c>
      <c r="CK449" s="295">
        <f t="shared" si="805"/>
        <v>0</v>
      </c>
      <c r="CL449" s="295">
        <f t="shared" si="805"/>
        <v>0</v>
      </c>
      <c r="CM449" s="295">
        <f t="shared" si="805"/>
        <v>0</v>
      </c>
      <c r="CN449" s="295">
        <f t="shared" si="805"/>
        <v>0</v>
      </c>
      <c r="CO449" s="295">
        <f t="shared" ref="CO449:CP449" si="809">+CO450+CO452</f>
        <v>0</v>
      </c>
      <c r="CP449" s="295">
        <f t="shared" si="809"/>
        <v>0</v>
      </c>
      <c r="CQ449" s="295">
        <f t="shared" si="805"/>
        <v>0</v>
      </c>
      <c r="CR449" s="295">
        <f t="shared" si="805"/>
        <v>0</v>
      </c>
      <c r="CS449" s="295">
        <f t="shared" si="805"/>
        <v>0</v>
      </c>
      <c r="CT449" s="295">
        <f t="shared" si="805"/>
        <v>0</v>
      </c>
      <c r="CU449" s="295">
        <f t="shared" si="805"/>
        <v>0</v>
      </c>
      <c r="CV449" s="295">
        <f t="shared" si="805"/>
        <v>0</v>
      </c>
      <c r="CW449" s="295">
        <f t="shared" si="805"/>
        <v>25063274714</v>
      </c>
      <c r="CX449" s="295">
        <f t="shared" si="805"/>
        <v>0</v>
      </c>
      <c r="CY449" s="295">
        <f t="shared" ref="CY449:EN449" si="810">+CY450+CY452</f>
        <v>0</v>
      </c>
      <c r="CZ449" s="295">
        <f>+CZ450+CZ452</f>
        <v>0</v>
      </c>
      <c r="DA449" s="295">
        <f>+DA450+DA452</f>
        <v>0</v>
      </c>
      <c r="DB449" s="295">
        <f t="shared" si="810"/>
        <v>0</v>
      </c>
      <c r="DC449" s="295">
        <f t="shared" si="810"/>
        <v>25063274714</v>
      </c>
      <c r="DD449" s="295">
        <f t="shared" si="810"/>
        <v>25063274714</v>
      </c>
      <c r="DE449" s="301"/>
      <c r="DF449" s="301"/>
      <c r="DG449" s="223"/>
      <c r="DH449" s="302"/>
      <c r="DI449" s="303"/>
      <c r="DJ449" s="295">
        <f t="shared" si="799"/>
        <v>25063274714</v>
      </c>
      <c r="DK449" s="295">
        <f t="shared" si="810"/>
        <v>0</v>
      </c>
      <c r="DL449" s="295">
        <f t="shared" si="802"/>
        <v>0</v>
      </c>
      <c r="DM449" s="295">
        <f t="shared" si="802"/>
        <v>0</v>
      </c>
      <c r="DN449" s="295">
        <f t="shared" si="802"/>
        <v>0</v>
      </c>
      <c r="DO449" s="295">
        <f t="shared" si="810"/>
        <v>0</v>
      </c>
      <c r="DP449" s="295">
        <f t="shared" si="810"/>
        <v>0</v>
      </c>
      <c r="DQ449" s="295">
        <f t="shared" si="810"/>
        <v>0</v>
      </c>
      <c r="DR449" s="295">
        <f t="shared" si="810"/>
        <v>0</v>
      </c>
      <c r="DS449" s="295">
        <f t="shared" si="810"/>
        <v>0</v>
      </c>
      <c r="DT449" s="295">
        <f t="shared" si="810"/>
        <v>0</v>
      </c>
      <c r="DU449" s="295">
        <f t="shared" si="810"/>
        <v>0</v>
      </c>
      <c r="DV449" s="295">
        <f t="shared" si="810"/>
        <v>0</v>
      </c>
      <c r="DW449" s="295">
        <f t="shared" si="810"/>
        <v>25063274714</v>
      </c>
      <c r="DX449" s="295">
        <f t="shared" si="810"/>
        <v>0</v>
      </c>
      <c r="DY449" s="295">
        <f t="shared" si="810"/>
        <v>0</v>
      </c>
      <c r="DZ449" s="295">
        <f t="shared" si="810"/>
        <v>0</v>
      </c>
      <c r="EA449" s="295">
        <f t="shared" si="810"/>
        <v>0</v>
      </c>
      <c r="EB449" s="295">
        <f t="shared" si="810"/>
        <v>0</v>
      </c>
      <c r="EC449" s="295">
        <f t="shared" si="810"/>
        <v>0</v>
      </c>
      <c r="ED449" s="295">
        <f t="shared" si="810"/>
        <v>0</v>
      </c>
      <c r="EE449" s="295">
        <f t="shared" si="810"/>
        <v>0</v>
      </c>
      <c r="EF449" s="295">
        <f t="shared" si="810"/>
        <v>0</v>
      </c>
      <c r="EG449" s="295">
        <f t="shared" si="810"/>
        <v>0</v>
      </c>
      <c r="EH449" s="295">
        <f t="shared" si="810"/>
        <v>0</v>
      </c>
      <c r="EI449" s="295">
        <f t="shared" si="810"/>
        <v>0</v>
      </c>
      <c r="EJ449" s="295">
        <f t="shared" si="810"/>
        <v>0</v>
      </c>
      <c r="EK449" s="295">
        <f t="shared" si="810"/>
        <v>0</v>
      </c>
      <c r="EL449" s="295">
        <f t="shared" si="810"/>
        <v>0</v>
      </c>
      <c r="EM449" s="295">
        <f t="shared" si="810"/>
        <v>25063274714</v>
      </c>
      <c r="EN449" s="295">
        <f t="shared" si="810"/>
        <v>0</v>
      </c>
    </row>
    <row r="450" spans="1:144" s="326" customFormat="1" ht="24.75" hidden="1" customHeight="1">
      <c r="A450" s="305" t="s">
        <v>971</v>
      </c>
      <c r="B450" s="338" t="s">
        <v>901</v>
      </c>
      <c r="C450" s="338" t="s">
        <v>956</v>
      </c>
      <c r="D450" s="473" t="s">
        <v>582</v>
      </c>
      <c r="E450" s="308" t="s">
        <v>584</v>
      </c>
      <c r="F450" s="309" t="s">
        <v>962</v>
      </c>
      <c r="G450" s="310" t="str">
        <f>MID(F450,14,7)</f>
        <v>1906042</v>
      </c>
      <c r="H450" s="305" t="s">
        <v>963</v>
      </c>
      <c r="I450" s="311">
        <f>+G450-H450</f>
        <v>0</v>
      </c>
      <c r="J450" s="312" t="s">
        <v>439</v>
      </c>
      <c r="K450" s="313">
        <v>2301002</v>
      </c>
      <c r="L450" s="312" t="s">
        <v>573</v>
      </c>
      <c r="M450" s="305" t="s">
        <v>971</v>
      </c>
      <c r="N450" s="312" t="s">
        <v>972</v>
      </c>
      <c r="O450" s="312" t="s">
        <v>575</v>
      </c>
      <c r="P450" s="314" t="str">
        <f>MID(C450,1,7)</f>
        <v>O230117</v>
      </c>
      <c r="Q450" s="314" t="str">
        <f>MID(H450,1,4)</f>
        <v>1906</v>
      </c>
      <c r="R450" s="314" t="str">
        <f>MID(C450,14,8)</f>
        <v>20240154</v>
      </c>
      <c r="S450" s="314" t="str">
        <f>MID(O450,1,2)</f>
        <v>30</v>
      </c>
      <c r="T450" s="314" t="str">
        <f>MID(H450,5,3)</f>
        <v>042</v>
      </c>
      <c r="U450" s="312" t="str">
        <f>CONCATENATE(P450,Q450,R450,S450,T450)</f>
        <v>O23011719062024015430042</v>
      </c>
      <c r="V450" s="315" t="s">
        <v>345</v>
      </c>
      <c r="W450" s="339" t="s">
        <v>346</v>
      </c>
      <c r="X450" s="316">
        <v>10</v>
      </c>
      <c r="Y450" s="317" t="s">
        <v>347</v>
      </c>
      <c r="Z450" s="318">
        <v>0</v>
      </c>
      <c r="AA450" s="318">
        <v>0</v>
      </c>
      <c r="AB450" s="318">
        <v>0</v>
      </c>
      <c r="AC450" s="318">
        <v>0</v>
      </c>
      <c r="AD450" s="318">
        <v>0</v>
      </c>
      <c r="AE450" s="319">
        <v>0</v>
      </c>
      <c r="AF450" s="318">
        <v>0</v>
      </c>
      <c r="AG450" s="318">
        <v>0</v>
      </c>
      <c r="AH450" s="318">
        <v>0</v>
      </c>
      <c r="AI450" s="318">
        <v>0</v>
      </c>
      <c r="AJ450" s="318">
        <v>0</v>
      </c>
      <c r="AK450" s="318">
        <v>0</v>
      </c>
      <c r="AL450" s="318">
        <v>0</v>
      </c>
      <c r="AM450" s="318">
        <v>0</v>
      </c>
      <c r="AN450" s="318">
        <v>0</v>
      </c>
      <c r="AO450" s="318">
        <v>0</v>
      </c>
      <c r="AP450" s="318">
        <v>0</v>
      </c>
      <c r="AQ450" s="318">
        <v>0</v>
      </c>
      <c r="AR450" s="318">
        <v>0</v>
      </c>
      <c r="AS450" s="318">
        <v>0</v>
      </c>
      <c r="AT450" s="318">
        <v>0</v>
      </c>
      <c r="AU450" s="318">
        <v>0</v>
      </c>
      <c r="AV450" s="318">
        <v>0</v>
      </c>
      <c r="AW450" s="320">
        <v>0</v>
      </c>
      <c r="AX450" s="321">
        <v>0</v>
      </c>
      <c r="AY450" s="321">
        <v>0</v>
      </c>
      <c r="AZ450" s="318">
        <f>SUM(Z450:AY451)</f>
        <v>0</v>
      </c>
      <c r="BA450" s="318">
        <v>0</v>
      </c>
      <c r="BB450" s="318">
        <v>0</v>
      </c>
      <c r="BC450" s="318">
        <v>0</v>
      </c>
      <c r="BD450" s="318">
        <v>0</v>
      </c>
      <c r="BE450" s="318">
        <v>0</v>
      </c>
      <c r="BF450" s="318">
        <v>0</v>
      </c>
      <c r="BG450" s="318">
        <v>0</v>
      </c>
      <c r="BH450" s="318">
        <v>0</v>
      </c>
      <c r="BI450" s="318">
        <v>0</v>
      </c>
      <c r="BJ450" s="318">
        <v>0</v>
      </c>
      <c r="BK450" s="318">
        <v>0</v>
      </c>
      <c r="BL450" s="320">
        <v>0</v>
      </c>
      <c r="BM450" s="318">
        <v>0</v>
      </c>
      <c r="BN450" s="320">
        <v>0</v>
      </c>
      <c r="BO450" s="318">
        <v>0</v>
      </c>
      <c r="BP450" s="318">
        <v>0</v>
      </c>
      <c r="BQ450" s="318">
        <v>0</v>
      </c>
      <c r="BR450" s="318">
        <v>0</v>
      </c>
      <c r="BS450" s="318">
        <v>0</v>
      </c>
      <c r="BT450" s="318">
        <v>0</v>
      </c>
      <c r="BU450" s="318">
        <f>SUM(BA450:BT450)</f>
        <v>0</v>
      </c>
      <c r="BV450" s="318">
        <f>+BU450+AZ450</f>
        <v>0</v>
      </c>
      <c r="BW450" s="855">
        <v>2806650</v>
      </c>
      <c r="BX450" s="318">
        <v>0</v>
      </c>
      <c r="BY450" s="318">
        <v>0</v>
      </c>
      <c r="BZ450" s="318">
        <v>0</v>
      </c>
      <c r="CA450" s="318">
        <v>0</v>
      </c>
      <c r="CB450" s="318">
        <v>0</v>
      </c>
      <c r="CC450" s="318">
        <v>0</v>
      </c>
      <c r="CD450" s="318">
        <v>0</v>
      </c>
      <c r="CE450" s="318">
        <v>0</v>
      </c>
      <c r="CF450" s="318">
        <v>0</v>
      </c>
      <c r="CG450" s="318">
        <v>0</v>
      </c>
      <c r="CH450" s="318">
        <v>93555000</v>
      </c>
      <c r="CI450" s="318">
        <v>2806650</v>
      </c>
      <c r="CJ450" s="318">
        <v>0</v>
      </c>
      <c r="CK450" s="318">
        <v>0</v>
      </c>
      <c r="CL450" s="318">
        <v>0</v>
      </c>
      <c r="CM450" s="318">
        <v>0</v>
      </c>
      <c r="CN450" s="318">
        <v>0</v>
      </c>
      <c r="CO450" s="318">
        <v>0</v>
      </c>
      <c r="CP450" s="318">
        <v>0</v>
      </c>
      <c r="CQ450" s="318">
        <v>0</v>
      </c>
      <c r="CR450" s="318">
        <v>0</v>
      </c>
      <c r="CS450" s="318">
        <v>0</v>
      </c>
      <c r="CT450" s="318">
        <v>0</v>
      </c>
      <c r="CU450" s="318">
        <v>0</v>
      </c>
      <c r="CV450" s="318">
        <v>0</v>
      </c>
      <c r="CW450" s="318">
        <f>SUM(BW450:CV450)</f>
        <v>99168300</v>
      </c>
      <c r="CX450" s="318">
        <v>0</v>
      </c>
      <c r="CY450" s="318">
        <v>0</v>
      </c>
      <c r="CZ450" s="318">
        <v>0</v>
      </c>
      <c r="DA450" s="318">
        <v>0</v>
      </c>
      <c r="DB450" s="318">
        <f>SUM(CX450:DA450)</f>
        <v>0</v>
      </c>
      <c r="DC450" s="318">
        <f>+DB450+CW450</f>
        <v>99168300</v>
      </c>
      <c r="DD450" s="318">
        <f>+DC450+BV450</f>
        <v>99168300</v>
      </c>
      <c r="DE450" s="322">
        <f>ROUND(SUM(DD450),-3)</f>
        <v>99168000</v>
      </c>
      <c r="DF450" s="322">
        <f>+DE450-DD450</f>
        <v>-300</v>
      </c>
      <c r="DG450" s="223"/>
      <c r="DH450" s="324"/>
      <c r="DI450" s="167"/>
      <c r="DJ450" s="196">
        <f t="shared" si="799"/>
        <v>99168300</v>
      </c>
      <c r="DK450" s="196">
        <f>+CK450+CL450+CM450+CN450</f>
        <v>0</v>
      </c>
      <c r="DL450" s="196">
        <f>+CO450</f>
        <v>0</v>
      </c>
      <c r="DM450" s="196">
        <f>+CP450</f>
        <v>0</v>
      </c>
      <c r="DN450" s="196">
        <f>+CQ450</f>
        <v>0</v>
      </c>
      <c r="DO450" s="196">
        <f>+CX450</f>
        <v>0</v>
      </c>
      <c r="DP450" s="196">
        <f>+CY450+CZ450+DA450</f>
        <v>0</v>
      </c>
      <c r="DQ450" s="196">
        <f>+CS450</f>
        <v>0</v>
      </c>
      <c r="DR450" s="196">
        <v>0</v>
      </c>
      <c r="DS450" s="196">
        <f>+CR450</f>
        <v>0</v>
      </c>
      <c r="DT450" s="196">
        <f>+CT450</f>
        <v>0</v>
      </c>
      <c r="DU450" s="196">
        <f>+CU450</f>
        <v>0</v>
      </c>
      <c r="DV450" s="196">
        <f>+CV450</f>
        <v>0</v>
      </c>
      <c r="DW450" s="196">
        <f>SUM(DJ450:DV450)</f>
        <v>99168300</v>
      </c>
      <c r="DX450" s="196">
        <f>+Z450+AA450+AB450+AC450+AD450+AE450+AF450+AJ450+AK450+AL450+AM450+AN450+AO450+AP450+AQ450+AR450+AS450+AT450+AU450+AV450+BF450+AW450+AX450+AY450+BG450+BH450+BI450</f>
        <v>0</v>
      </c>
      <c r="DY450" s="196">
        <f>+AG450+AH450</f>
        <v>0</v>
      </c>
      <c r="DZ450" s="196">
        <f>+AH450</f>
        <v>0</v>
      </c>
      <c r="EA450" s="196">
        <f>+AI450</f>
        <v>0</v>
      </c>
      <c r="EB450" s="196">
        <f>+BA450</f>
        <v>0</v>
      </c>
      <c r="EC450" s="196">
        <f>+BJ450+BK450+BL450+BN450+BM450+BT450</f>
        <v>0</v>
      </c>
      <c r="ED450" s="196">
        <f>+BP450</f>
        <v>0</v>
      </c>
      <c r="EE450" s="196">
        <f>+BQ450</f>
        <v>0</v>
      </c>
      <c r="EF450" s="196">
        <f>+BO450</f>
        <v>0</v>
      </c>
      <c r="EG450" s="196">
        <f>+BB450+BC450</f>
        <v>0</v>
      </c>
      <c r="EH450" s="196">
        <f>+BD450</f>
        <v>0</v>
      </c>
      <c r="EI450" s="196">
        <f>+BE450</f>
        <v>0</v>
      </c>
      <c r="EJ450" s="196">
        <f>+BR450</f>
        <v>0</v>
      </c>
      <c r="EK450" s="196">
        <f>+BS450</f>
        <v>0</v>
      </c>
      <c r="EL450" s="196">
        <f>SUM(DX450:EK450)</f>
        <v>0</v>
      </c>
      <c r="EM450" s="169">
        <f>+EL450+DW450</f>
        <v>99168300</v>
      </c>
      <c r="EN450" s="325">
        <f>+EM450-DD450</f>
        <v>0</v>
      </c>
    </row>
    <row r="451" spans="1:144" ht="24.75" hidden="1" customHeight="1">
      <c r="A451" s="147">
        <v>0</v>
      </c>
      <c r="B451" s="66"/>
      <c r="C451" s="66"/>
      <c r="D451" s="67"/>
      <c r="E451" s="68"/>
      <c r="F451" s="69"/>
      <c r="G451" s="70"/>
      <c r="H451" s="71"/>
      <c r="I451" s="327"/>
      <c r="J451" s="189"/>
      <c r="K451" s="71"/>
      <c r="L451" s="189"/>
      <c r="M451" s="190"/>
      <c r="N451" s="189"/>
      <c r="O451" s="189"/>
      <c r="P451" s="190"/>
      <c r="Q451" s="190"/>
      <c r="R451" s="190"/>
      <c r="S451" s="190"/>
      <c r="T451" s="190"/>
      <c r="U451" s="191"/>
      <c r="V451" s="190"/>
      <c r="W451" s="192"/>
      <c r="X451" s="193"/>
      <c r="Y451" s="75"/>
      <c r="Z451" s="75"/>
      <c r="AA451" s="75"/>
      <c r="AB451" s="75"/>
      <c r="AC451" s="75"/>
      <c r="AD451" s="75"/>
      <c r="AE451" s="194"/>
      <c r="AF451" s="75"/>
      <c r="AG451" s="75"/>
      <c r="AH451" s="75"/>
      <c r="AI451" s="75"/>
      <c r="AJ451" s="75"/>
      <c r="AK451" s="75"/>
      <c r="AL451" s="75"/>
      <c r="AM451" s="75"/>
      <c r="AN451" s="75"/>
      <c r="AO451" s="75"/>
      <c r="AP451" s="75"/>
      <c r="AQ451" s="75"/>
      <c r="AR451" s="75"/>
      <c r="AS451" s="75"/>
      <c r="AT451" s="75"/>
      <c r="AU451" s="75"/>
      <c r="AV451" s="75"/>
      <c r="AW451" s="75"/>
      <c r="AX451" s="87"/>
      <c r="AY451" s="87"/>
      <c r="AZ451" s="75"/>
      <c r="BA451" s="75"/>
      <c r="BB451" s="75"/>
      <c r="BC451" s="75"/>
      <c r="BD451" s="75"/>
      <c r="BE451" s="75"/>
      <c r="BF451" s="75"/>
      <c r="BG451" s="75"/>
      <c r="BH451" s="75"/>
      <c r="BI451" s="75"/>
      <c r="BJ451" s="75"/>
      <c r="BK451" s="75"/>
      <c r="BL451" s="76"/>
      <c r="BM451" s="75"/>
      <c r="BN451" s="76"/>
      <c r="BO451" s="75"/>
      <c r="BP451" s="75"/>
      <c r="BQ451" s="75"/>
      <c r="BR451" s="75"/>
      <c r="BS451" s="75"/>
      <c r="BT451" s="75"/>
      <c r="BU451" s="75"/>
      <c r="BV451" s="75"/>
      <c r="BW451" s="846"/>
      <c r="BX451" s="75"/>
      <c r="BY451" s="75"/>
      <c r="BZ451" s="75"/>
      <c r="CA451" s="75"/>
      <c r="CB451" s="75"/>
      <c r="CC451" s="75"/>
      <c r="CD451" s="75"/>
      <c r="CE451" s="75"/>
      <c r="CF451" s="75"/>
      <c r="CG451" s="75"/>
      <c r="CH451" s="75"/>
      <c r="CI451" s="75"/>
      <c r="CJ451" s="75"/>
      <c r="CK451" s="78"/>
      <c r="CL451" s="75"/>
      <c r="CM451" s="75"/>
      <c r="CN451" s="75"/>
      <c r="CO451" s="75"/>
      <c r="CP451" s="75"/>
      <c r="CQ451" s="75"/>
      <c r="CR451" s="75"/>
      <c r="CS451" s="75"/>
      <c r="CT451" s="75"/>
      <c r="CU451" s="75"/>
      <c r="CV451" s="75"/>
      <c r="CW451" s="75"/>
      <c r="CX451" s="75"/>
      <c r="CY451" s="75"/>
      <c r="CZ451" s="75"/>
      <c r="DA451" s="75"/>
      <c r="DB451" s="75"/>
      <c r="DC451" s="75"/>
      <c r="DD451" s="75"/>
      <c r="DE451" s="96"/>
      <c r="DF451" s="96"/>
      <c r="DG451" s="223"/>
      <c r="DH451" s="195"/>
      <c r="DI451" s="88"/>
      <c r="DJ451" s="75">
        <f t="shared" si="799"/>
        <v>0</v>
      </c>
      <c r="DK451" s="75"/>
      <c r="DL451" s="75">
        <f>+CN451+CO451</f>
        <v>0</v>
      </c>
      <c r="DM451" s="75">
        <f>+CO451+CP451</f>
        <v>0</v>
      </c>
      <c r="DN451" s="75">
        <f>+CP451+CQ451</f>
        <v>0</v>
      </c>
      <c r="DO451" s="75"/>
      <c r="DP451" s="75"/>
      <c r="DQ451" s="75"/>
      <c r="DR451" s="75"/>
      <c r="DS451" s="75"/>
      <c r="DT451" s="75"/>
      <c r="DU451" s="75"/>
      <c r="DV451" s="75"/>
      <c r="DW451" s="75"/>
      <c r="DX451" s="75">
        <f>+Z451+AA451+AB451+AC451+AD451+AF451+AJ451+AK451+AL451+AM451+AN451+AO451+AP451+AQ451+AR451+AS451+AT451+AU451+AV451+BF451+BG451+BH451+BI451+BT451</f>
        <v>0</v>
      </c>
      <c r="DY451" s="75"/>
      <c r="DZ451" s="75"/>
      <c r="EA451" s="75"/>
      <c r="EB451" s="75"/>
      <c r="EC451" s="75"/>
      <c r="ED451" s="75"/>
      <c r="EE451" s="75"/>
      <c r="EF451" s="75"/>
      <c r="EG451" s="75"/>
      <c r="EH451" s="75"/>
      <c r="EI451" s="75"/>
      <c r="EJ451" s="75"/>
      <c r="EK451" s="75">
        <f>+BS451</f>
        <v>0</v>
      </c>
      <c r="EL451" s="75"/>
      <c r="EM451" s="75"/>
      <c r="EN451" s="75">
        <f>+EM451-DD451</f>
        <v>0</v>
      </c>
    </row>
    <row r="452" spans="1:144" s="326" customFormat="1" ht="24.75" hidden="1" customHeight="1">
      <c r="A452" s="305" t="s">
        <v>973</v>
      </c>
      <c r="B452" s="338" t="s">
        <v>901</v>
      </c>
      <c r="C452" s="338" t="s">
        <v>956</v>
      </c>
      <c r="D452" s="473" t="s">
        <v>582</v>
      </c>
      <c r="E452" s="308" t="s">
        <v>584</v>
      </c>
      <c r="F452" s="309" t="s">
        <v>962</v>
      </c>
      <c r="G452" s="310" t="str">
        <f>MID(F452,14,7)</f>
        <v>1906042</v>
      </c>
      <c r="H452" s="305" t="s">
        <v>963</v>
      </c>
      <c r="I452" s="311">
        <f>+G452-H452</f>
        <v>0</v>
      </c>
      <c r="J452" s="312" t="s">
        <v>439</v>
      </c>
      <c r="K452" s="313" t="s">
        <v>342</v>
      </c>
      <c r="L452" s="312" t="s">
        <v>580</v>
      </c>
      <c r="M452" s="305" t="s">
        <v>973</v>
      </c>
      <c r="N452" s="312" t="s">
        <v>974</v>
      </c>
      <c r="O452" s="312" t="s">
        <v>575</v>
      </c>
      <c r="P452" s="314" t="str">
        <f>MID(C452,1,7)</f>
        <v>O230117</v>
      </c>
      <c r="Q452" s="314" t="str">
        <f>MID(H452,1,4)</f>
        <v>1906</v>
      </c>
      <c r="R452" s="314" t="str">
        <f>MID(C452,14,8)</f>
        <v>20240154</v>
      </c>
      <c r="S452" s="314" t="str">
        <f>MID(O452,1,2)</f>
        <v>30</v>
      </c>
      <c r="T452" s="314" t="str">
        <f>MID(H452,5,3)</f>
        <v>042</v>
      </c>
      <c r="U452" s="312" t="str">
        <f>CONCATENATE(P452,Q452,R452,S452,T452)</f>
        <v>O23011719062024015430042</v>
      </c>
      <c r="V452" s="315" t="s">
        <v>345</v>
      </c>
      <c r="W452" s="339" t="s">
        <v>346</v>
      </c>
      <c r="X452" s="316">
        <v>10</v>
      </c>
      <c r="Y452" s="317" t="s">
        <v>347</v>
      </c>
      <c r="Z452" s="318">
        <v>0</v>
      </c>
      <c r="AA452" s="318">
        <v>0</v>
      </c>
      <c r="AB452" s="318">
        <v>0</v>
      </c>
      <c r="AC452" s="318">
        <v>0</v>
      </c>
      <c r="AD452" s="318">
        <v>0</v>
      </c>
      <c r="AE452" s="319">
        <v>0</v>
      </c>
      <c r="AF452" s="318">
        <v>0</v>
      </c>
      <c r="AG452" s="318">
        <v>0</v>
      </c>
      <c r="AH452" s="318">
        <v>0</v>
      </c>
      <c r="AI452" s="318">
        <v>0</v>
      </c>
      <c r="AJ452" s="318">
        <v>0</v>
      </c>
      <c r="AK452" s="318">
        <v>0</v>
      </c>
      <c r="AL452" s="318">
        <v>0</v>
      </c>
      <c r="AM452" s="318">
        <v>0</v>
      </c>
      <c r="AN452" s="318">
        <v>0</v>
      </c>
      <c r="AO452" s="318">
        <v>0</v>
      </c>
      <c r="AP452" s="318">
        <v>0</v>
      </c>
      <c r="AQ452" s="318">
        <v>0</v>
      </c>
      <c r="AR452" s="318">
        <v>0</v>
      </c>
      <c r="AS452" s="318">
        <v>0</v>
      </c>
      <c r="AT452" s="318">
        <v>0</v>
      </c>
      <c r="AU452" s="318">
        <v>0</v>
      </c>
      <c r="AV452" s="318">
        <v>0</v>
      </c>
      <c r="AW452" s="320">
        <v>0</v>
      </c>
      <c r="AX452" s="321">
        <v>0</v>
      </c>
      <c r="AY452" s="321">
        <v>0</v>
      </c>
      <c r="AZ452" s="318">
        <f>SUM(Z452:AY453)</f>
        <v>0</v>
      </c>
      <c r="BA452" s="318">
        <v>0</v>
      </c>
      <c r="BB452" s="318">
        <v>0</v>
      </c>
      <c r="BC452" s="318">
        <v>0</v>
      </c>
      <c r="BD452" s="318">
        <v>0</v>
      </c>
      <c r="BE452" s="318">
        <v>0</v>
      </c>
      <c r="BF452" s="318">
        <v>0</v>
      </c>
      <c r="BG452" s="318">
        <v>0</v>
      </c>
      <c r="BH452" s="318">
        <v>0</v>
      </c>
      <c r="BI452" s="318">
        <v>0</v>
      </c>
      <c r="BJ452" s="318">
        <v>0</v>
      </c>
      <c r="BK452" s="318">
        <v>0</v>
      </c>
      <c r="BL452" s="320">
        <v>0</v>
      </c>
      <c r="BM452" s="318">
        <v>0</v>
      </c>
      <c r="BN452" s="320">
        <v>0</v>
      </c>
      <c r="BO452" s="318">
        <v>0</v>
      </c>
      <c r="BP452" s="318">
        <v>0</v>
      </c>
      <c r="BQ452" s="318">
        <v>0</v>
      </c>
      <c r="BR452" s="318">
        <v>0</v>
      </c>
      <c r="BS452" s="318">
        <v>0</v>
      </c>
      <c r="BT452" s="318">
        <v>0</v>
      </c>
      <c r="BU452" s="318">
        <f>SUM(BA452:BT452)</f>
        <v>0</v>
      </c>
      <c r="BV452" s="318">
        <f>+BU452+AZ452</f>
        <v>0</v>
      </c>
      <c r="BW452" s="855">
        <v>10030000000</v>
      </c>
      <c r="BX452" s="318">
        <v>0</v>
      </c>
      <c r="BY452" s="318">
        <v>0</v>
      </c>
      <c r="BZ452" s="318">
        <v>0</v>
      </c>
      <c r="CA452" s="318">
        <v>0</v>
      </c>
      <c r="CB452" s="318">
        <v>0</v>
      </c>
      <c r="CC452" s="318">
        <v>0</v>
      </c>
      <c r="CD452" s="318">
        <v>0</v>
      </c>
      <c r="CE452" s="318">
        <v>0</v>
      </c>
      <c r="CF452" s="318">
        <v>0</v>
      </c>
      <c r="CG452" s="318">
        <v>0</v>
      </c>
      <c r="CH452" s="318">
        <v>14479180937</v>
      </c>
      <c r="CI452" s="318">
        <v>454925477</v>
      </c>
      <c r="CJ452" s="318">
        <v>0</v>
      </c>
      <c r="CK452" s="318">
        <v>0</v>
      </c>
      <c r="CL452" s="318">
        <v>0</v>
      </c>
      <c r="CM452" s="318">
        <v>0</v>
      </c>
      <c r="CN452" s="318">
        <v>0</v>
      </c>
      <c r="CO452" s="318">
        <v>0</v>
      </c>
      <c r="CP452" s="318">
        <v>0</v>
      </c>
      <c r="CQ452" s="318">
        <v>0</v>
      </c>
      <c r="CR452" s="318">
        <v>0</v>
      </c>
      <c r="CS452" s="318">
        <v>0</v>
      </c>
      <c r="CT452" s="318">
        <v>0</v>
      </c>
      <c r="CU452" s="318">
        <v>0</v>
      </c>
      <c r="CV452" s="318">
        <v>0</v>
      </c>
      <c r="CW452" s="318">
        <f>SUM(BW452:CV452)</f>
        <v>24964106414</v>
      </c>
      <c r="CX452" s="318">
        <v>0</v>
      </c>
      <c r="CY452" s="318">
        <v>0</v>
      </c>
      <c r="CZ452" s="318">
        <v>0</v>
      </c>
      <c r="DA452" s="318">
        <v>0</v>
      </c>
      <c r="DB452" s="318">
        <f>SUM(CX452:DA452)</f>
        <v>0</v>
      </c>
      <c r="DC452" s="318">
        <f>+DB452+CW452</f>
        <v>24964106414</v>
      </c>
      <c r="DD452" s="318">
        <f>+DC452+BV452</f>
        <v>24964106414</v>
      </c>
      <c r="DE452" s="322">
        <f>ROUND(SUM(DD452),-3)</f>
        <v>24964106000</v>
      </c>
      <c r="DF452" s="322">
        <f>+DE452-DD452</f>
        <v>-414</v>
      </c>
      <c r="DG452" s="223"/>
      <c r="DH452" s="324"/>
      <c r="DI452" s="167"/>
      <c r="DJ452" s="196">
        <f t="shared" si="799"/>
        <v>24964106414</v>
      </c>
      <c r="DK452" s="196">
        <f>+CK452+CL452+CM452+CN452</f>
        <v>0</v>
      </c>
      <c r="DL452" s="196">
        <f>+CO452</f>
        <v>0</v>
      </c>
      <c r="DM452" s="196">
        <f>+CP452</f>
        <v>0</v>
      </c>
      <c r="DN452" s="196">
        <f>+CQ452</f>
        <v>0</v>
      </c>
      <c r="DO452" s="196">
        <f>+CX452</f>
        <v>0</v>
      </c>
      <c r="DP452" s="196">
        <f>+CY452+CZ452+DA452</f>
        <v>0</v>
      </c>
      <c r="DQ452" s="196">
        <f>+CS452</f>
        <v>0</v>
      </c>
      <c r="DR452" s="196">
        <v>0</v>
      </c>
      <c r="DS452" s="196">
        <f>+CR452</f>
        <v>0</v>
      </c>
      <c r="DT452" s="196">
        <f>+CT452</f>
        <v>0</v>
      </c>
      <c r="DU452" s="196">
        <f>+CU452</f>
        <v>0</v>
      </c>
      <c r="DV452" s="196">
        <f>+CV452</f>
        <v>0</v>
      </c>
      <c r="DW452" s="196">
        <f>SUM(DJ452:DV452)</f>
        <v>24964106414</v>
      </c>
      <c r="DX452" s="196">
        <f>+Z452+AA452+AB452+AC452+AD452+AE452+AF452+AJ452+AK452+AL452+AM452+AN452+AO452+AP452+AQ452+AR452+AS452+AT452+AU452+AV452+BF452+AW452+AX452+AY452+BG452+BH452+BI452</f>
        <v>0</v>
      </c>
      <c r="DY452" s="196">
        <f>+AG452+AH452</f>
        <v>0</v>
      </c>
      <c r="DZ452" s="196">
        <f>+AH452</f>
        <v>0</v>
      </c>
      <c r="EA452" s="196">
        <f>+AI452</f>
        <v>0</v>
      </c>
      <c r="EB452" s="196">
        <f>+BA452</f>
        <v>0</v>
      </c>
      <c r="EC452" s="196">
        <f>+BJ452+BK452+BL452+BN452+BM452+BT452</f>
        <v>0</v>
      </c>
      <c r="ED452" s="196">
        <f>+BP452</f>
        <v>0</v>
      </c>
      <c r="EE452" s="196">
        <f>+BQ452</f>
        <v>0</v>
      </c>
      <c r="EF452" s="196">
        <f>+BO452</f>
        <v>0</v>
      </c>
      <c r="EG452" s="196">
        <f>+BB452+BC452</f>
        <v>0</v>
      </c>
      <c r="EH452" s="196">
        <f>+BD452</f>
        <v>0</v>
      </c>
      <c r="EI452" s="196">
        <f>+BE452</f>
        <v>0</v>
      </c>
      <c r="EJ452" s="196">
        <f>+BR452</f>
        <v>0</v>
      </c>
      <c r="EK452" s="196">
        <f>+BS452</f>
        <v>0</v>
      </c>
      <c r="EL452" s="196">
        <f>SUM(DX452:EK452)</f>
        <v>0</v>
      </c>
      <c r="EM452" s="169">
        <f>+EL452+DW452</f>
        <v>24964106414</v>
      </c>
      <c r="EN452" s="325">
        <f>+EM452-DD452</f>
        <v>0</v>
      </c>
    </row>
    <row r="453" spans="1:144" ht="24.75" hidden="1" customHeight="1">
      <c r="A453" s="147">
        <v>0</v>
      </c>
      <c r="B453" s="66"/>
      <c r="C453" s="66"/>
      <c r="D453" s="67"/>
      <c r="E453" s="68"/>
      <c r="F453" s="69"/>
      <c r="G453" s="70"/>
      <c r="H453" s="71"/>
      <c r="I453" s="327"/>
      <c r="J453" s="189"/>
      <c r="K453" s="71"/>
      <c r="L453" s="189"/>
      <c r="M453" s="190"/>
      <c r="N453" s="189"/>
      <c r="O453" s="189"/>
      <c r="P453" s="190"/>
      <c r="Q453" s="190"/>
      <c r="R453" s="190"/>
      <c r="S453" s="190"/>
      <c r="T453" s="190"/>
      <c r="U453" s="191"/>
      <c r="V453" s="190"/>
      <c r="W453" s="192"/>
      <c r="X453" s="193"/>
      <c r="Y453" s="75"/>
      <c r="Z453" s="75"/>
      <c r="AA453" s="75"/>
      <c r="AB453" s="75"/>
      <c r="AC453" s="75"/>
      <c r="AD453" s="75"/>
      <c r="AE453" s="194"/>
      <c r="AF453" s="75"/>
      <c r="AG453" s="75"/>
      <c r="AH453" s="75"/>
      <c r="AI453" s="75"/>
      <c r="AJ453" s="75"/>
      <c r="AK453" s="75"/>
      <c r="AL453" s="75"/>
      <c r="AM453" s="75"/>
      <c r="AN453" s="75"/>
      <c r="AO453" s="75"/>
      <c r="AP453" s="75"/>
      <c r="AQ453" s="75"/>
      <c r="AR453" s="75"/>
      <c r="AS453" s="75"/>
      <c r="AT453" s="75"/>
      <c r="AU453" s="75"/>
      <c r="AV453" s="75"/>
      <c r="AW453" s="75"/>
      <c r="AX453" s="87"/>
      <c r="AY453" s="87"/>
      <c r="AZ453" s="75"/>
      <c r="BA453" s="75"/>
      <c r="BB453" s="75"/>
      <c r="BC453" s="75"/>
      <c r="BD453" s="75"/>
      <c r="BE453" s="75"/>
      <c r="BF453" s="75"/>
      <c r="BG453" s="75"/>
      <c r="BH453" s="75"/>
      <c r="BI453" s="75"/>
      <c r="BJ453" s="75"/>
      <c r="BK453" s="75"/>
      <c r="BL453" s="76"/>
      <c r="BM453" s="75"/>
      <c r="BN453" s="76"/>
      <c r="BO453" s="75"/>
      <c r="BP453" s="75"/>
      <c r="BQ453" s="75"/>
      <c r="BR453" s="75"/>
      <c r="BS453" s="75"/>
      <c r="BT453" s="75"/>
      <c r="BU453" s="75"/>
      <c r="BV453" s="75"/>
      <c r="BW453" s="846"/>
      <c r="BX453" s="75"/>
      <c r="BY453" s="75"/>
      <c r="BZ453" s="75"/>
      <c r="CA453" s="75"/>
      <c r="CB453" s="75"/>
      <c r="CC453" s="75"/>
      <c r="CD453" s="75"/>
      <c r="CE453" s="75"/>
      <c r="CF453" s="75"/>
      <c r="CG453" s="75"/>
      <c r="CH453" s="75"/>
      <c r="CI453" s="75"/>
      <c r="CJ453" s="75"/>
      <c r="CK453" s="78"/>
      <c r="CL453" s="75"/>
      <c r="CM453" s="75"/>
      <c r="CN453" s="75"/>
      <c r="CO453" s="75"/>
      <c r="CP453" s="75"/>
      <c r="CQ453" s="75"/>
      <c r="CR453" s="75"/>
      <c r="CS453" s="75"/>
      <c r="CT453" s="75"/>
      <c r="CU453" s="75"/>
      <c r="CV453" s="75"/>
      <c r="CW453" s="75"/>
      <c r="CX453" s="75"/>
      <c r="CY453" s="75"/>
      <c r="CZ453" s="75"/>
      <c r="DA453" s="75"/>
      <c r="DB453" s="75"/>
      <c r="DC453" s="75"/>
      <c r="DD453" s="75"/>
      <c r="DE453" s="96"/>
      <c r="DF453" s="96"/>
      <c r="DG453" s="223"/>
      <c r="DH453" s="195"/>
      <c r="DI453" s="88"/>
      <c r="DJ453" s="75">
        <f t="shared" si="799"/>
        <v>0</v>
      </c>
      <c r="DK453" s="75"/>
      <c r="DL453" s="75">
        <f t="shared" ref="DL453:DN455" si="811">+CN453+CO453</f>
        <v>0</v>
      </c>
      <c r="DM453" s="75">
        <f t="shared" si="811"/>
        <v>0</v>
      </c>
      <c r="DN453" s="75">
        <f t="shared" si="811"/>
        <v>0</v>
      </c>
      <c r="DO453" s="75"/>
      <c r="DP453" s="75"/>
      <c r="DQ453" s="75"/>
      <c r="DR453" s="75"/>
      <c r="DS453" s="75"/>
      <c r="DT453" s="75"/>
      <c r="DU453" s="75"/>
      <c r="DV453" s="75"/>
      <c r="DW453" s="75"/>
      <c r="DX453" s="75">
        <f>+Z453+AA453+AB453+AC453+AD453+AF453+AJ453+AK453+AL453+AM453+AN453+AO453+AP453+AQ453+AR453+AS453+AT453+AU453+AV453+BF453+BG453+BH453+BI453+BT453</f>
        <v>0</v>
      </c>
      <c r="DY453" s="75"/>
      <c r="DZ453" s="75"/>
      <c r="EA453" s="75"/>
      <c r="EB453" s="75"/>
      <c r="EC453" s="75"/>
      <c r="ED453" s="75"/>
      <c r="EE453" s="75"/>
      <c r="EF453" s="75"/>
      <c r="EG453" s="75"/>
      <c r="EH453" s="75"/>
      <c r="EI453" s="75"/>
      <c r="EJ453" s="75"/>
      <c r="EK453" s="75">
        <f>+BS453</f>
        <v>0</v>
      </c>
      <c r="EL453" s="75"/>
      <c r="EM453" s="75"/>
      <c r="EN453" s="75">
        <f>+EM453-DD453</f>
        <v>0</v>
      </c>
    </row>
    <row r="454" spans="1:144" ht="24.75" hidden="1" customHeight="1">
      <c r="A454" s="276" t="s">
        <v>221</v>
      </c>
      <c r="B454" s="277" t="s">
        <v>901</v>
      </c>
      <c r="C454" s="277" t="s">
        <v>956</v>
      </c>
      <c r="D454" s="278" t="s">
        <v>316</v>
      </c>
      <c r="E454" s="279"/>
      <c r="F454" s="240"/>
      <c r="G454" s="280"/>
      <c r="H454" s="281"/>
      <c r="I454" s="281"/>
      <c r="J454" s="282"/>
      <c r="K454" s="281"/>
      <c r="L454" s="282" t="s">
        <v>317</v>
      </c>
      <c r="M454" s="281"/>
      <c r="N454" s="282"/>
      <c r="O454" s="282"/>
      <c r="P454" s="282"/>
      <c r="Q454" s="282"/>
      <c r="R454" s="282"/>
      <c r="S454" s="282"/>
      <c r="T454" s="282"/>
      <c r="U454" s="283"/>
      <c r="V454" s="284"/>
      <c r="W454" s="285"/>
      <c r="X454" s="286"/>
      <c r="Y454" s="286"/>
      <c r="Z454" s="284">
        <f>+Z455</f>
        <v>0</v>
      </c>
      <c r="AA454" s="284">
        <f t="shared" ref="AA454:CX455" si="812">+AA455</f>
        <v>0</v>
      </c>
      <c r="AB454" s="284">
        <f t="shared" si="812"/>
        <v>0</v>
      </c>
      <c r="AC454" s="284">
        <f t="shared" si="812"/>
        <v>0</v>
      </c>
      <c r="AD454" s="284">
        <f t="shared" si="812"/>
        <v>0</v>
      </c>
      <c r="AE454" s="287"/>
      <c r="AF454" s="284">
        <f t="shared" si="812"/>
        <v>0</v>
      </c>
      <c r="AG454" s="284">
        <f t="shared" si="812"/>
        <v>0</v>
      </c>
      <c r="AH454" s="284">
        <f t="shared" si="812"/>
        <v>0</v>
      </c>
      <c r="AI454" s="284">
        <f t="shared" si="812"/>
        <v>0</v>
      </c>
      <c r="AJ454" s="284">
        <f t="shared" si="812"/>
        <v>0</v>
      </c>
      <c r="AK454" s="284">
        <f t="shared" si="812"/>
        <v>0</v>
      </c>
      <c r="AL454" s="284">
        <f t="shared" si="812"/>
        <v>0</v>
      </c>
      <c r="AM454" s="284">
        <f t="shared" si="812"/>
        <v>0</v>
      </c>
      <c r="AN454" s="284">
        <f t="shared" si="812"/>
        <v>0</v>
      </c>
      <c r="AO454" s="284">
        <f t="shared" si="812"/>
        <v>0</v>
      </c>
      <c r="AP454" s="284">
        <f t="shared" si="812"/>
        <v>0</v>
      </c>
      <c r="AQ454" s="284">
        <f t="shared" si="812"/>
        <v>0</v>
      </c>
      <c r="AR454" s="284">
        <f t="shared" si="812"/>
        <v>0</v>
      </c>
      <c r="AS454" s="284">
        <f t="shared" si="812"/>
        <v>0</v>
      </c>
      <c r="AT454" s="284">
        <f t="shared" si="812"/>
        <v>0</v>
      </c>
      <c r="AU454" s="284">
        <f t="shared" si="812"/>
        <v>0</v>
      </c>
      <c r="AV454" s="284">
        <f t="shared" si="812"/>
        <v>0</v>
      </c>
      <c r="AW454" s="284"/>
      <c r="AX454" s="220">
        <f t="shared" si="812"/>
        <v>0</v>
      </c>
      <c r="AY454" s="220">
        <f t="shared" si="812"/>
        <v>0</v>
      </c>
      <c r="AZ454" s="284">
        <f t="shared" si="812"/>
        <v>0</v>
      </c>
      <c r="BA454" s="284">
        <f t="shared" si="812"/>
        <v>0</v>
      </c>
      <c r="BB454" s="284">
        <f t="shared" si="812"/>
        <v>0</v>
      </c>
      <c r="BC454" s="284">
        <f t="shared" si="812"/>
        <v>0</v>
      </c>
      <c r="BD454" s="284">
        <f t="shared" si="812"/>
        <v>0</v>
      </c>
      <c r="BE454" s="284">
        <f t="shared" si="812"/>
        <v>0</v>
      </c>
      <c r="BF454" s="284">
        <f t="shared" si="812"/>
        <v>0</v>
      </c>
      <c r="BG454" s="284">
        <f t="shared" si="812"/>
        <v>0</v>
      </c>
      <c r="BH454" s="284">
        <f t="shared" si="812"/>
        <v>0</v>
      </c>
      <c r="BI454" s="284">
        <f t="shared" si="812"/>
        <v>0</v>
      </c>
      <c r="BJ454" s="284">
        <f t="shared" si="812"/>
        <v>0</v>
      </c>
      <c r="BK454" s="284">
        <f t="shared" si="812"/>
        <v>0</v>
      </c>
      <c r="BL454" s="221"/>
      <c r="BM454" s="284">
        <f t="shared" si="812"/>
        <v>0</v>
      </c>
      <c r="BN454" s="221">
        <f t="shared" si="812"/>
        <v>0</v>
      </c>
      <c r="BO454" s="284">
        <f t="shared" si="812"/>
        <v>0</v>
      </c>
      <c r="BP454" s="284">
        <f t="shared" si="812"/>
        <v>0</v>
      </c>
      <c r="BQ454" s="284">
        <f t="shared" si="812"/>
        <v>0</v>
      </c>
      <c r="BR454" s="284">
        <f t="shared" si="812"/>
        <v>0</v>
      </c>
      <c r="BS454" s="284">
        <f t="shared" si="812"/>
        <v>0</v>
      </c>
      <c r="BT454" s="284">
        <f t="shared" si="812"/>
        <v>0</v>
      </c>
      <c r="BU454" s="284">
        <f t="shared" si="812"/>
        <v>0</v>
      </c>
      <c r="BV454" s="284">
        <f t="shared" si="812"/>
        <v>0</v>
      </c>
      <c r="BW454" s="853">
        <f t="shared" si="812"/>
        <v>3460118797</v>
      </c>
      <c r="BX454" s="284">
        <f t="shared" si="812"/>
        <v>0</v>
      </c>
      <c r="BY454" s="284">
        <f t="shared" si="812"/>
        <v>0</v>
      </c>
      <c r="BZ454" s="284">
        <f t="shared" si="812"/>
        <v>0</v>
      </c>
      <c r="CA454" s="284">
        <f t="shared" si="812"/>
        <v>0</v>
      </c>
      <c r="CB454" s="284">
        <f t="shared" si="812"/>
        <v>0</v>
      </c>
      <c r="CC454" s="284">
        <f t="shared" si="812"/>
        <v>0</v>
      </c>
      <c r="CD454" s="284">
        <f t="shared" si="812"/>
        <v>0</v>
      </c>
      <c r="CE454" s="284">
        <f t="shared" si="812"/>
        <v>0</v>
      </c>
      <c r="CF454" s="284">
        <f t="shared" si="812"/>
        <v>0</v>
      </c>
      <c r="CG454" s="284">
        <f t="shared" si="812"/>
        <v>0</v>
      </c>
      <c r="CH454" s="284">
        <f t="shared" si="812"/>
        <v>2595968550</v>
      </c>
      <c r="CI454" s="284">
        <f t="shared" si="812"/>
        <v>77879057</v>
      </c>
      <c r="CJ454" s="284">
        <f>+CJ455</f>
        <v>0</v>
      </c>
      <c r="CK454" s="284">
        <f t="shared" si="812"/>
        <v>0</v>
      </c>
      <c r="CL454" s="284">
        <f t="shared" si="812"/>
        <v>0</v>
      </c>
      <c r="CM454" s="284">
        <f t="shared" si="812"/>
        <v>0</v>
      </c>
      <c r="CN454" s="284">
        <f t="shared" si="812"/>
        <v>0</v>
      </c>
      <c r="CO454" s="284">
        <f t="shared" si="812"/>
        <v>0</v>
      </c>
      <c r="CP454" s="284">
        <f t="shared" si="812"/>
        <v>0</v>
      </c>
      <c r="CQ454" s="284">
        <f t="shared" si="812"/>
        <v>0</v>
      </c>
      <c r="CR454" s="284">
        <f t="shared" si="812"/>
        <v>0</v>
      </c>
      <c r="CS454" s="284">
        <f t="shared" si="812"/>
        <v>0</v>
      </c>
      <c r="CT454" s="284">
        <f t="shared" si="812"/>
        <v>0</v>
      </c>
      <c r="CU454" s="284">
        <f t="shared" si="812"/>
        <v>0</v>
      </c>
      <c r="CV454" s="284">
        <f t="shared" si="812"/>
        <v>0</v>
      </c>
      <c r="CW454" s="284">
        <f t="shared" si="812"/>
        <v>6133966404</v>
      </c>
      <c r="CX454" s="284">
        <f t="shared" si="812"/>
        <v>0</v>
      </c>
      <c r="CY454" s="284">
        <f t="shared" ref="CY454:EN455" si="813">+CY455</f>
        <v>0</v>
      </c>
      <c r="CZ454" s="284">
        <f t="shared" si="813"/>
        <v>0</v>
      </c>
      <c r="DA454" s="284">
        <f t="shared" si="813"/>
        <v>0</v>
      </c>
      <c r="DB454" s="284">
        <f t="shared" si="813"/>
        <v>0</v>
      </c>
      <c r="DC454" s="284">
        <f t="shared" si="813"/>
        <v>6133966404</v>
      </c>
      <c r="DD454" s="284">
        <f t="shared" si="813"/>
        <v>6133966404</v>
      </c>
      <c r="DE454" s="222"/>
      <c r="DF454" s="222"/>
      <c r="DG454" s="223"/>
      <c r="DH454" s="223"/>
      <c r="DI454" s="224"/>
      <c r="DJ454" s="284">
        <f t="shared" si="799"/>
        <v>6133966404</v>
      </c>
      <c r="DK454" s="284">
        <f t="shared" si="813"/>
        <v>0</v>
      </c>
      <c r="DL454" s="284">
        <f t="shared" si="811"/>
        <v>0</v>
      </c>
      <c r="DM454" s="284">
        <f t="shared" si="811"/>
        <v>0</v>
      </c>
      <c r="DN454" s="284">
        <f t="shared" si="811"/>
        <v>0</v>
      </c>
      <c r="DO454" s="284">
        <f t="shared" si="813"/>
        <v>0</v>
      </c>
      <c r="DP454" s="284">
        <f t="shared" si="813"/>
        <v>0</v>
      </c>
      <c r="DQ454" s="284">
        <f t="shared" si="813"/>
        <v>0</v>
      </c>
      <c r="DR454" s="284">
        <f t="shared" si="813"/>
        <v>0</v>
      </c>
      <c r="DS454" s="284">
        <f t="shared" si="813"/>
        <v>0</v>
      </c>
      <c r="DT454" s="284">
        <f t="shared" si="813"/>
        <v>0</v>
      </c>
      <c r="DU454" s="284">
        <f t="shared" si="813"/>
        <v>0</v>
      </c>
      <c r="DV454" s="284">
        <f t="shared" si="813"/>
        <v>0</v>
      </c>
      <c r="DW454" s="284">
        <f t="shared" si="813"/>
        <v>6133966404</v>
      </c>
      <c r="DX454" s="284">
        <f t="shared" si="813"/>
        <v>0</v>
      </c>
      <c r="DY454" s="284">
        <f t="shared" si="813"/>
        <v>0</v>
      </c>
      <c r="DZ454" s="284">
        <f t="shared" si="813"/>
        <v>0</v>
      </c>
      <c r="EA454" s="284">
        <f t="shared" si="813"/>
        <v>0</v>
      </c>
      <c r="EB454" s="284">
        <f t="shared" si="813"/>
        <v>0</v>
      </c>
      <c r="EC454" s="284">
        <f t="shared" si="813"/>
        <v>0</v>
      </c>
      <c r="ED454" s="284">
        <f t="shared" si="813"/>
        <v>0</v>
      </c>
      <c r="EE454" s="284">
        <f t="shared" si="813"/>
        <v>0</v>
      </c>
      <c r="EF454" s="284">
        <f t="shared" si="813"/>
        <v>0</v>
      </c>
      <c r="EG454" s="284">
        <f t="shared" si="813"/>
        <v>0</v>
      </c>
      <c r="EH454" s="284">
        <f t="shared" si="813"/>
        <v>0</v>
      </c>
      <c r="EI454" s="284">
        <f t="shared" si="813"/>
        <v>0</v>
      </c>
      <c r="EJ454" s="284">
        <f t="shared" si="813"/>
        <v>0</v>
      </c>
      <c r="EK454" s="284">
        <f t="shared" si="813"/>
        <v>0</v>
      </c>
      <c r="EL454" s="284">
        <f t="shared" si="813"/>
        <v>0</v>
      </c>
      <c r="EM454" s="284">
        <f t="shared" si="813"/>
        <v>6133966404</v>
      </c>
      <c r="EN454" s="284">
        <f t="shared" si="813"/>
        <v>0</v>
      </c>
    </row>
    <row r="455" spans="1:144" s="304" customFormat="1" ht="24.75" hidden="1" customHeight="1">
      <c r="A455" s="288" t="s">
        <v>221</v>
      </c>
      <c r="B455" s="289" t="s">
        <v>901</v>
      </c>
      <c r="C455" s="289" t="s">
        <v>956</v>
      </c>
      <c r="D455" s="290" t="s">
        <v>316</v>
      </c>
      <c r="E455" s="290" t="s">
        <v>318</v>
      </c>
      <c r="F455" s="291"/>
      <c r="G455" s="291"/>
      <c r="H455" s="292"/>
      <c r="I455" s="292"/>
      <c r="J455" s="293"/>
      <c r="K455" s="294"/>
      <c r="L455" s="293" t="s">
        <v>319</v>
      </c>
      <c r="M455" s="292"/>
      <c r="N455" s="293"/>
      <c r="O455" s="293"/>
      <c r="P455" s="293"/>
      <c r="Q455" s="293"/>
      <c r="R455" s="293"/>
      <c r="S455" s="293"/>
      <c r="T455" s="293"/>
      <c r="U455" s="293"/>
      <c r="V455" s="295"/>
      <c r="W455" s="296"/>
      <c r="X455" s="297"/>
      <c r="Y455" s="297"/>
      <c r="Z455" s="295">
        <f>+Z456</f>
        <v>0</v>
      </c>
      <c r="AA455" s="295">
        <f t="shared" si="812"/>
        <v>0</v>
      </c>
      <c r="AB455" s="295">
        <f t="shared" si="812"/>
        <v>0</v>
      </c>
      <c r="AC455" s="295">
        <f t="shared" si="812"/>
        <v>0</v>
      </c>
      <c r="AD455" s="295">
        <f t="shared" si="812"/>
        <v>0</v>
      </c>
      <c r="AE455" s="298"/>
      <c r="AF455" s="295">
        <f t="shared" si="812"/>
        <v>0</v>
      </c>
      <c r="AG455" s="295">
        <f t="shared" si="812"/>
        <v>0</v>
      </c>
      <c r="AH455" s="295">
        <f t="shared" si="812"/>
        <v>0</v>
      </c>
      <c r="AI455" s="295">
        <f t="shared" si="812"/>
        <v>0</v>
      </c>
      <c r="AJ455" s="295">
        <f t="shared" si="812"/>
        <v>0</v>
      </c>
      <c r="AK455" s="295">
        <f t="shared" si="812"/>
        <v>0</v>
      </c>
      <c r="AL455" s="295">
        <f t="shared" si="812"/>
        <v>0</v>
      </c>
      <c r="AM455" s="295">
        <f t="shared" si="812"/>
        <v>0</v>
      </c>
      <c r="AN455" s="295">
        <f t="shared" si="812"/>
        <v>0</v>
      </c>
      <c r="AO455" s="295">
        <f t="shared" si="812"/>
        <v>0</v>
      </c>
      <c r="AP455" s="295">
        <f t="shared" si="812"/>
        <v>0</v>
      </c>
      <c r="AQ455" s="295">
        <f t="shared" si="812"/>
        <v>0</v>
      </c>
      <c r="AR455" s="295">
        <f t="shared" si="812"/>
        <v>0</v>
      </c>
      <c r="AS455" s="295">
        <f t="shared" si="812"/>
        <v>0</v>
      </c>
      <c r="AT455" s="295">
        <f t="shared" si="812"/>
        <v>0</v>
      </c>
      <c r="AU455" s="295">
        <f t="shared" si="812"/>
        <v>0</v>
      </c>
      <c r="AV455" s="295">
        <f t="shared" si="812"/>
        <v>0</v>
      </c>
      <c r="AW455" s="295"/>
      <c r="AX455" s="299">
        <f t="shared" si="812"/>
        <v>0</v>
      </c>
      <c r="AY455" s="299">
        <f t="shared" si="812"/>
        <v>0</v>
      </c>
      <c r="AZ455" s="295">
        <f t="shared" si="812"/>
        <v>0</v>
      </c>
      <c r="BA455" s="295">
        <f t="shared" si="812"/>
        <v>0</v>
      </c>
      <c r="BB455" s="295">
        <f t="shared" si="812"/>
        <v>0</v>
      </c>
      <c r="BC455" s="295">
        <f t="shared" si="812"/>
        <v>0</v>
      </c>
      <c r="BD455" s="295">
        <f t="shared" si="812"/>
        <v>0</v>
      </c>
      <c r="BE455" s="295">
        <f t="shared" si="812"/>
        <v>0</v>
      </c>
      <c r="BF455" s="295">
        <f t="shared" si="812"/>
        <v>0</v>
      </c>
      <c r="BG455" s="295">
        <f t="shared" si="812"/>
        <v>0</v>
      </c>
      <c r="BH455" s="295">
        <f t="shared" si="812"/>
        <v>0</v>
      </c>
      <c r="BI455" s="295">
        <f t="shared" si="812"/>
        <v>0</v>
      </c>
      <c r="BJ455" s="295">
        <f t="shared" si="812"/>
        <v>0</v>
      </c>
      <c r="BK455" s="295">
        <f t="shared" si="812"/>
        <v>0</v>
      </c>
      <c r="BL455" s="300"/>
      <c r="BM455" s="295">
        <f t="shared" si="812"/>
        <v>0</v>
      </c>
      <c r="BN455" s="300">
        <f t="shared" si="812"/>
        <v>0</v>
      </c>
      <c r="BO455" s="295">
        <f t="shared" si="812"/>
        <v>0</v>
      </c>
      <c r="BP455" s="295">
        <f t="shared" si="812"/>
        <v>0</v>
      </c>
      <c r="BQ455" s="295">
        <f t="shared" si="812"/>
        <v>0</v>
      </c>
      <c r="BR455" s="295">
        <f t="shared" si="812"/>
        <v>0</v>
      </c>
      <c r="BS455" s="295">
        <f t="shared" si="812"/>
        <v>0</v>
      </c>
      <c r="BT455" s="295">
        <f t="shared" si="812"/>
        <v>0</v>
      </c>
      <c r="BU455" s="295">
        <f t="shared" si="812"/>
        <v>0</v>
      </c>
      <c r="BV455" s="295">
        <f t="shared" si="812"/>
        <v>0</v>
      </c>
      <c r="BW455" s="854">
        <f t="shared" si="812"/>
        <v>3460118797</v>
      </c>
      <c r="BX455" s="295">
        <f t="shared" si="812"/>
        <v>0</v>
      </c>
      <c r="BY455" s="295">
        <f t="shared" si="812"/>
        <v>0</v>
      </c>
      <c r="BZ455" s="295">
        <f t="shared" si="812"/>
        <v>0</v>
      </c>
      <c r="CA455" s="295">
        <f t="shared" si="812"/>
        <v>0</v>
      </c>
      <c r="CB455" s="295">
        <f t="shared" si="812"/>
        <v>0</v>
      </c>
      <c r="CC455" s="295">
        <f t="shared" si="812"/>
        <v>0</v>
      </c>
      <c r="CD455" s="295">
        <f t="shared" si="812"/>
        <v>0</v>
      </c>
      <c r="CE455" s="295">
        <f t="shared" si="812"/>
        <v>0</v>
      </c>
      <c r="CF455" s="295">
        <f t="shared" si="812"/>
        <v>0</v>
      </c>
      <c r="CG455" s="295">
        <f t="shared" si="812"/>
        <v>0</v>
      </c>
      <c r="CH455" s="295">
        <f t="shared" si="812"/>
        <v>2595968550</v>
      </c>
      <c r="CI455" s="295">
        <f t="shared" si="812"/>
        <v>77879057</v>
      </c>
      <c r="CJ455" s="295">
        <f>+CJ456</f>
        <v>0</v>
      </c>
      <c r="CK455" s="295">
        <f t="shared" si="812"/>
        <v>0</v>
      </c>
      <c r="CL455" s="295">
        <f t="shared" si="812"/>
        <v>0</v>
      </c>
      <c r="CM455" s="295">
        <f t="shared" si="812"/>
        <v>0</v>
      </c>
      <c r="CN455" s="295">
        <f t="shared" si="812"/>
        <v>0</v>
      </c>
      <c r="CO455" s="295">
        <f t="shared" si="812"/>
        <v>0</v>
      </c>
      <c r="CP455" s="295">
        <f t="shared" si="812"/>
        <v>0</v>
      </c>
      <c r="CQ455" s="295">
        <f t="shared" si="812"/>
        <v>0</v>
      </c>
      <c r="CR455" s="295">
        <f t="shared" si="812"/>
        <v>0</v>
      </c>
      <c r="CS455" s="295">
        <f t="shared" si="812"/>
        <v>0</v>
      </c>
      <c r="CT455" s="295">
        <f t="shared" si="812"/>
        <v>0</v>
      </c>
      <c r="CU455" s="295">
        <f t="shared" si="812"/>
        <v>0</v>
      </c>
      <c r="CV455" s="295">
        <f t="shared" si="812"/>
        <v>0</v>
      </c>
      <c r="CW455" s="295">
        <f t="shared" si="812"/>
        <v>6133966404</v>
      </c>
      <c r="CX455" s="295">
        <f t="shared" si="812"/>
        <v>0</v>
      </c>
      <c r="CY455" s="295">
        <f t="shared" si="813"/>
        <v>0</v>
      </c>
      <c r="CZ455" s="295">
        <f t="shared" si="813"/>
        <v>0</v>
      </c>
      <c r="DA455" s="295">
        <f t="shared" si="813"/>
        <v>0</v>
      </c>
      <c r="DB455" s="295">
        <f t="shared" si="813"/>
        <v>0</v>
      </c>
      <c r="DC455" s="295">
        <f t="shared" si="813"/>
        <v>6133966404</v>
      </c>
      <c r="DD455" s="295">
        <f t="shared" si="813"/>
        <v>6133966404</v>
      </c>
      <c r="DE455" s="301"/>
      <c r="DF455" s="301"/>
      <c r="DG455" s="223"/>
      <c r="DH455" s="302"/>
      <c r="DI455" s="303"/>
      <c r="DJ455" s="295">
        <f t="shared" si="799"/>
        <v>6133966404</v>
      </c>
      <c r="DK455" s="295">
        <f t="shared" si="813"/>
        <v>0</v>
      </c>
      <c r="DL455" s="295">
        <f t="shared" si="811"/>
        <v>0</v>
      </c>
      <c r="DM455" s="295">
        <f t="shared" si="811"/>
        <v>0</v>
      </c>
      <c r="DN455" s="295">
        <f t="shared" si="811"/>
        <v>0</v>
      </c>
      <c r="DO455" s="295">
        <f t="shared" si="813"/>
        <v>0</v>
      </c>
      <c r="DP455" s="295">
        <f t="shared" si="813"/>
        <v>0</v>
      </c>
      <c r="DQ455" s="295">
        <f t="shared" si="813"/>
        <v>0</v>
      </c>
      <c r="DR455" s="295">
        <f t="shared" si="813"/>
        <v>0</v>
      </c>
      <c r="DS455" s="295">
        <f t="shared" si="813"/>
        <v>0</v>
      </c>
      <c r="DT455" s="295">
        <f t="shared" si="813"/>
        <v>0</v>
      </c>
      <c r="DU455" s="295">
        <f t="shared" si="813"/>
        <v>0</v>
      </c>
      <c r="DV455" s="295">
        <f t="shared" si="813"/>
        <v>0</v>
      </c>
      <c r="DW455" s="295">
        <f t="shared" si="813"/>
        <v>6133966404</v>
      </c>
      <c r="DX455" s="295">
        <f t="shared" si="813"/>
        <v>0</v>
      </c>
      <c r="DY455" s="295">
        <f t="shared" si="813"/>
        <v>0</v>
      </c>
      <c r="DZ455" s="295">
        <f t="shared" si="813"/>
        <v>0</v>
      </c>
      <c r="EA455" s="295">
        <f t="shared" si="813"/>
        <v>0</v>
      </c>
      <c r="EB455" s="295">
        <f t="shared" si="813"/>
        <v>0</v>
      </c>
      <c r="EC455" s="295">
        <f t="shared" si="813"/>
        <v>0</v>
      </c>
      <c r="ED455" s="295">
        <f t="shared" si="813"/>
        <v>0</v>
      </c>
      <c r="EE455" s="295">
        <f t="shared" si="813"/>
        <v>0</v>
      </c>
      <c r="EF455" s="295">
        <f t="shared" si="813"/>
        <v>0</v>
      </c>
      <c r="EG455" s="295">
        <f t="shared" si="813"/>
        <v>0</v>
      </c>
      <c r="EH455" s="295">
        <f t="shared" si="813"/>
        <v>0</v>
      </c>
      <c r="EI455" s="295">
        <f t="shared" si="813"/>
        <v>0</v>
      </c>
      <c r="EJ455" s="295">
        <f t="shared" si="813"/>
        <v>0</v>
      </c>
      <c r="EK455" s="295">
        <f t="shared" si="813"/>
        <v>0</v>
      </c>
      <c r="EL455" s="295">
        <f t="shared" si="813"/>
        <v>0</v>
      </c>
      <c r="EM455" s="295">
        <f t="shared" si="813"/>
        <v>6133966404</v>
      </c>
      <c r="EN455" s="295">
        <f t="shared" si="813"/>
        <v>0</v>
      </c>
    </row>
    <row r="456" spans="1:144" s="326" customFormat="1" ht="24.75" hidden="1" customHeight="1">
      <c r="A456" s="305" t="s">
        <v>576</v>
      </c>
      <c r="B456" s="338" t="s">
        <v>901</v>
      </c>
      <c r="C456" s="338" t="s">
        <v>956</v>
      </c>
      <c r="D456" s="473" t="s">
        <v>316</v>
      </c>
      <c r="E456" s="308" t="s">
        <v>318</v>
      </c>
      <c r="F456" s="309" t="s">
        <v>962</v>
      </c>
      <c r="G456" s="310" t="str">
        <f>MID(F456,14,7)</f>
        <v>1906042</v>
      </c>
      <c r="H456" s="305" t="s">
        <v>963</v>
      </c>
      <c r="I456" s="311">
        <f>+G456-H456</f>
        <v>0</v>
      </c>
      <c r="J456" s="312" t="s">
        <v>439</v>
      </c>
      <c r="K456" s="313" t="s">
        <v>342</v>
      </c>
      <c r="L456" s="312" t="s">
        <v>580</v>
      </c>
      <c r="M456" s="305" t="s">
        <v>576</v>
      </c>
      <c r="N456" s="312" t="s">
        <v>581</v>
      </c>
      <c r="O456" s="312" t="s">
        <v>575</v>
      </c>
      <c r="P456" s="314" t="str">
        <f>MID(C456,1,7)</f>
        <v>O230117</v>
      </c>
      <c r="Q456" s="314" t="str">
        <f>MID(H456,1,4)</f>
        <v>1906</v>
      </c>
      <c r="R456" s="314" t="str">
        <f>MID(C456,14,8)</f>
        <v>20240154</v>
      </c>
      <c r="S456" s="314" t="str">
        <f>MID(O456,1,2)</f>
        <v>30</v>
      </c>
      <c r="T456" s="314" t="str">
        <f>MID(H456,5,3)</f>
        <v>042</v>
      </c>
      <c r="U456" s="312" t="str">
        <f>CONCATENATE(P456,Q456,R456,S456,T456)</f>
        <v>O23011719062024015430042</v>
      </c>
      <c r="V456" s="315" t="s">
        <v>345</v>
      </c>
      <c r="W456" s="339" t="s">
        <v>346</v>
      </c>
      <c r="X456" s="316">
        <v>10</v>
      </c>
      <c r="Y456" s="317" t="s">
        <v>347</v>
      </c>
      <c r="Z456" s="318">
        <v>0</v>
      </c>
      <c r="AA456" s="318">
        <v>0</v>
      </c>
      <c r="AB456" s="318">
        <v>0</v>
      </c>
      <c r="AC456" s="318">
        <v>0</v>
      </c>
      <c r="AD456" s="318">
        <v>0</v>
      </c>
      <c r="AE456" s="319">
        <v>0</v>
      </c>
      <c r="AF456" s="318">
        <v>0</v>
      </c>
      <c r="AG456" s="318">
        <v>0</v>
      </c>
      <c r="AH456" s="318">
        <v>0</v>
      </c>
      <c r="AI456" s="318">
        <v>0</v>
      </c>
      <c r="AJ456" s="318">
        <v>0</v>
      </c>
      <c r="AK456" s="318">
        <v>0</v>
      </c>
      <c r="AL456" s="318">
        <v>0</v>
      </c>
      <c r="AM456" s="318">
        <v>0</v>
      </c>
      <c r="AN456" s="318">
        <v>0</v>
      </c>
      <c r="AO456" s="318">
        <v>0</v>
      </c>
      <c r="AP456" s="318">
        <v>0</v>
      </c>
      <c r="AQ456" s="318">
        <v>0</v>
      </c>
      <c r="AR456" s="318">
        <v>0</v>
      </c>
      <c r="AS456" s="318">
        <v>0</v>
      </c>
      <c r="AT456" s="318">
        <v>0</v>
      </c>
      <c r="AU456" s="318">
        <v>0</v>
      </c>
      <c r="AV456" s="318">
        <v>0</v>
      </c>
      <c r="AW456" s="320">
        <v>0</v>
      </c>
      <c r="AX456" s="321">
        <v>0</v>
      </c>
      <c r="AY456" s="321">
        <v>0</v>
      </c>
      <c r="AZ456" s="318">
        <f>SUM(Z456:AY457)</f>
        <v>0</v>
      </c>
      <c r="BA456" s="318">
        <v>0</v>
      </c>
      <c r="BB456" s="318">
        <v>0</v>
      </c>
      <c r="BC456" s="318">
        <v>0</v>
      </c>
      <c r="BD456" s="318">
        <v>0</v>
      </c>
      <c r="BE456" s="318">
        <v>0</v>
      </c>
      <c r="BF456" s="318">
        <v>0</v>
      </c>
      <c r="BG456" s="318">
        <v>0</v>
      </c>
      <c r="BH456" s="318">
        <v>0</v>
      </c>
      <c r="BI456" s="318">
        <v>0</v>
      </c>
      <c r="BJ456" s="318">
        <v>0</v>
      </c>
      <c r="BK456" s="318">
        <v>0</v>
      </c>
      <c r="BL456" s="320">
        <v>0</v>
      </c>
      <c r="BM456" s="318">
        <v>0</v>
      </c>
      <c r="BN456" s="320">
        <v>0</v>
      </c>
      <c r="BO456" s="318">
        <v>0</v>
      </c>
      <c r="BP456" s="318">
        <v>0</v>
      </c>
      <c r="BQ456" s="318">
        <v>0</v>
      </c>
      <c r="BR456" s="318">
        <v>0</v>
      </c>
      <c r="BS456" s="318">
        <v>0</v>
      </c>
      <c r="BT456" s="318">
        <v>0</v>
      </c>
      <c r="BU456" s="318">
        <f>SUM(BA456:BT456)</f>
        <v>0</v>
      </c>
      <c r="BV456" s="318">
        <f>+BU456+AZ456</f>
        <v>0</v>
      </c>
      <c r="BW456" s="855">
        <v>3460118797</v>
      </c>
      <c r="BX456" s="318">
        <v>0</v>
      </c>
      <c r="BY456" s="318">
        <v>0</v>
      </c>
      <c r="BZ456" s="318">
        <v>0</v>
      </c>
      <c r="CA456" s="318">
        <v>0</v>
      </c>
      <c r="CB456" s="318">
        <v>0</v>
      </c>
      <c r="CC456" s="318">
        <v>0</v>
      </c>
      <c r="CD456" s="318">
        <v>0</v>
      </c>
      <c r="CE456" s="318">
        <v>0</v>
      </c>
      <c r="CF456" s="318">
        <v>0</v>
      </c>
      <c r="CG456" s="318">
        <v>0</v>
      </c>
      <c r="CH456" s="318">
        <v>2595968550</v>
      </c>
      <c r="CI456" s="318">
        <v>77879057</v>
      </c>
      <c r="CJ456" s="318">
        <v>0</v>
      </c>
      <c r="CK456" s="318">
        <v>0</v>
      </c>
      <c r="CL456" s="318">
        <v>0</v>
      </c>
      <c r="CM456" s="318">
        <v>0</v>
      </c>
      <c r="CN456" s="318">
        <v>0</v>
      </c>
      <c r="CO456" s="318">
        <v>0</v>
      </c>
      <c r="CP456" s="318">
        <v>0</v>
      </c>
      <c r="CQ456" s="318">
        <v>0</v>
      </c>
      <c r="CR456" s="318">
        <v>0</v>
      </c>
      <c r="CS456" s="318">
        <v>0</v>
      </c>
      <c r="CT456" s="318">
        <v>0</v>
      </c>
      <c r="CU456" s="318">
        <v>0</v>
      </c>
      <c r="CV456" s="318">
        <v>0</v>
      </c>
      <c r="CW456" s="318">
        <f>SUM(BW456:CV456)</f>
        <v>6133966404</v>
      </c>
      <c r="CX456" s="318">
        <v>0</v>
      </c>
      <c r="CY456" s="318">
        <v>0</v>
      </c>
      <c r="CZ456" s="318">
        <v>0</v>
      </c>
      <c r="DA456" s="318">
        <v>0</v>
      </c>
      <c r="DB456" s="318">
        <f>SUM(CX456:DA456)</f>
        <v>0</v>
      </c>
      <c r="DC456" s="318">
        <f>+DB456+CW456</f>
        <v>6133966404</v>
      </c>
      <c r="DD456" s="318">
        <f>+DC456+BV456</f>
        <v>6133966404</v>
      </c>
      <c r="DE456" s="322">
        <f>ROUND(SUM(DD456),-3)</f>
        <v>6133966000</v>
      </c>
      <c r="DF456" s="322">
        <f>+DE456-DD456</f>
        <v>-404</v>
      </c>
      <c r="DG456" s="223"/>
      <c r="DH456" s="324"/>
      <c r="DI456" s="167"/>
      <c r="DJ456" s="196">
        <f t="shared" si="799"/>
        <v>6133966404</v>
      </c>
      <c r="DK456" s="196">
        <f>+CK456+CL456+CM456+CN456</f>
        <v>0</v>
      </c>
      <c r="DL456" s="196">
        <f>+CO456</f>
        <v>0</v>
      </c>
      <c r="DM456" s="196">
        <f>+CP456</f>
        <v>0</v>
      </c>
      <c r="DN456" s="196">
        <f>+CQ456</f>
        <v>0</v>
      </c>
      <c r="DO456" s="196">
        <f>+CX456</f>
        <v>0</v>
      </c>
      <c r="DP456" s="196">
        <f>+CY456+CZ456+DA456</f>
        <v>0</v>
      </c>
      <c r="DQ456" s="196">
        <f>+CS456</f>
        <v>0</v>
      </c>
      <c r="DR456" s="196">
        <v>0</v>
      </c>
      <c r="DS456" s="196">
        <f>+CR456</f>
        <v>0</v>
      </c>
      <c r="DT456" s="196">
        <f>+CT456</f>
        <v>0</v>
      </c>
      <c r="DU456" s="196">
        <f>+CU456</f>
        <v>0</v>
      </c>
      <c r="DV456" s="196">
        <f>+CV456</f>
        <v>0</v>
      </c>
      <c r="DW456" s="196">
        <f>SUM(DJ456:DV456)</f>
        <v>6133966404</v>
      </c>
      <c r="DX456" s="196">
        <f>+Z456+AA456+AB456+AC456+AD456+AE456+AF456+AJ456+AK456+AL456+AM456+AN456+AO456+AP456+AQ456+AR456+AS456+AT456+AU456+AV456+BF456+AW456+AX456+AY456+BG456+BH456+BI456</f>
        <v>0</v>
      </c>
      <c r="DY456" s="196">
        <f>+AG456+AH456</f>
        <v>0</v>
      </c>
      <c r="DZ456" s="196">
        <f>+AH456</f>
        <v>0</v>
      </c>
      <c r="EA456" s="196">
        <f>+AI456</f>
        <v>0</v>
      </c>
      <c r="EB456" s="196">
        <f>+BA456</f>
        <v>0</v>
      </c>
      <c r="EC456" s="196">
        <f>+BJ456+BK456+BL456+BN456+BM456+BT456</f>
        <v>0</v>
      </c>
      <c r="ED456" s="196">
        <f>+BP456</f>
        <v>0</v>
      </c>
      <c r="EE456" s="196">
        <f>+BQ456</f>
        <v>0</v>
      </c>
      <c r="EF456" s="196">
        <f>+BO456</f>
        <v>0</v>
      </c>
      <c r="EG456" s="196">
        <f>+BB456+BC456</f>
        <v>0</v>
      </c>
      <c r="EH456" s="196">
        <f>+BD456</f>
        <v>0</v>
      </c>
      <c r="EI456" s="196">
        <f>+BE456</f>
        <v>0</v>
      </c>
      <c r="EJ456" s="196">
        <f>+BR456</f>
        <v>0</v>
      </c>
      <c r="EK456" s="196">
        <f>+BS456</f>
        <v>0</v>
      </c>
      <c r="EL456" s="196">
        <f>SUM(DX456:EK456)</f>
        <v>0</v>
      </c>
      <c r="EM456" s="169">
        <f>+EL456+DW456</f>
        <v>6133966404</v>
      </c>
      <c r="EN456" s="325">
        <f>+EM456-DD456</f>
        <v>0</v>
      </c>
    </row>
    <row r="457" spans="1:144" ht="24.75" hidden="1" customHeight="1">
      <c r="A457" s="313" t="s">
        <v>221</v>
      </c>
      <c r="B457" s="341"/>
      <c r="C457" s="341"/>
      <c r="D457" s="521"/>
      <c r="E457" s="342"/>
      <c r="F457" s="309"/>
      <c r="G457" s="343"/>
      <c r="H457" s="313"/>
      <c r="I457" s="313"/>
      <c r="J457" s="365"/>
      <c r="K457" s="313"/>
      <c r="L457" s="365"/>
      <c r="M457" s="313"/>
      <c r="N457" s="365"/>
      <c r="O457" s="365"/>
      <c r="P457" s="365"/>
      <c r="Q457" s="365"/>
      <c r="R457" s="365"/>
      <c r="S457" s="365"/>
      <c r="T457" s="365"/>
      <c r="U457" s="312"/>
      <c r="V457" s="366"/>
      <c r="W457" s="367"/>
      <c r="X457" s="368"/>
      <c r="Y457" s="351"/>
      <c r="Z457" s="352"/>
      <c r="AA457" s="352"/>
      <c r="AB457" s="352"/>
      <c r="AC457" s="352"/>
      <c r="AD457" s="352"/>
      <c r="AE457" s="353"/>
      <c r="AF457" s="352"/>
      <c r="AG457" s="352"/>
      <c r="AH457" s="352"/>
      <c r="AI457" s="352"/>
      <c r="AJ457" s="352"/>
      <c r="AK457" s="352"/>
      <c r="AL457" s="352"/>
      <c r="AM457" s="352"/>
      <c r="AN457" s="352"/>
      <c r="AO457" s="352"/>
      <c r="AP457" s="352"/>
      <c r="AQ457" s="352"/>
      <c r="AR457" s="352"/>
      <c r="AS457" s="352"/>
      <c r="AT457" s="352"/>
      <c r="AU457" s="352"/>
      <c r="AV457" s="352"/>
      <c r="AW457" s="352"/>
      <c r="AX457" s="321"/>
      <c r="AY457" s="321"/>
      <c r="AZ457" s="352"/>
      <c r="BA457" s="352"/>
      <c r="BB457" s="352"/>
      <c r="BC457" s="352"/>
      <c r="BD457" s="352"/>
      <c r="BE457" s="352"/>
      <c r="BF457" s="352"/>
      <c r="BG457" s="352"/>
      <c r="BH457" s="352"/>
      <c r="BI457" s="352"/>
      <c r="BJ457" s="352"/>
      <c r="BK457" s="352"/>
      <c r="BL457" s="320"/>
      <c r="BM457" s="352"/>
      <c r="BN457" s="320"/>
      <c r="BO457" s="352"/>
      <c r="BP457" s="352"/>
      <c r="BQ457" s="352"/>
      <c r="BR457" s="352"/>
      <c r="BS457" s="352"/>
      <c r="BT457" s="352"/>
      <c r="BU457" s="352"/>
      <c r="BV457" s="352"/>
      <c r="BW457" s="857"/>
      <c r="BX457" s="352"/>
      <c r="BY457" s="352"/>
      <c r="BZ457" s="352"/>
      <c r="CA457" s="352"/>
      <c r="CB457" s="352"/>
      <c r="CC457" s="352"/>
      <c r="CD457" s="352"/>
      <c r="CE457" s="352"/>
      <c r="CF457" s="352"/>
      <c r="CG457" s="352"/>
      <c r="CH457" s="352"/>
      <c r="CI457" s="352"/>
      <c r="CJ457" s="352"/>
      <c r="CK457" s="352"/>
      <c r="CL457" s="352"/>
      <c r="CM457" s="352"/>
      <c r="CN457" s="352"/>
      <c r="CO457" s="352"/>
      <c r="CP457" s="352"/>
      <c r="CQ457" s="352"/>
      <c r="CR457" s="352"/>
      <c r="CS457" s="352"/>
      <c r="CT457" s="352"/>
      <c r="CU457" s="352"/>
      <c r="CV457" s="352"/>
      <c r="CW457" s="352"/>
      <c r="CX457" s="352"/>
      <c r="CY457" s="352"/>
      <c r="CZ457" s="352"/>
      <c r="DA457" s="352"/>
      <c r="DB457" s="352"/>
      <c r="DC457" s="352"/>
      <c r="DD457" s="352"/>
      <c r="DE457" s="354"/>
      <c r="DF457" s="354"/>
      <c r="DG457" s="223"/>
      <c r="DH457" s="324"/>
      <c r="DI457" s="355"/>
      <c r="DJ457" s="356">
        <f t="shared" si="799"/>
        <v>0</v>
      </c>
      <c r="DK457" s="356"/>
      <c r="DL457" s="356">
        <f t="shared" ref="DL457:DN462" si="814">+CN457+CO457</f>
        <v>0</v>
      </c>
      <c r="DM457" s="356">
        <f t="shared" si="814"/>
        <v>0</v>
      </c>
      <c r="DN457" s="356">
        <f t="shared" si="814"/>
        <v>0</v>
      </c>
      <c r="DO457" s="356"/>
      <c r="DP457" s="356"/>
      <c r="DQ457" s="356"/>
      <c r="DR457" s="356"/>
      <c r="DS457" s="356"/>
      <c r="DT457" s="356"/>
      <c r="DU457" s="356"/>
      <c r="DV457" s="356"/>
      <c r="DW457" s="356"/>
      <c r="DX457" s="356"/>
      <c r="DY457" s="356"/>
      <c r="DZ457" s="356"/>
      <c r="EA457" s="356"/>
      <c r="EB457" s="356"/>
      <c r="EC457" s="356"/>
      <c r="ED457" s="356"/>
      <c r="EE457" s="356"/>
      <c r="EF457" s="356"/>
      <c r="EG457" s="356"/>
      <c r="EH457" s="356"/>
      <c r="EI457" s="356"/>
      <c r="EJ457" s="356"/>
      <c r="EK457" s="356"/>
      <c r="EL457" s="356"/>
      <c r="EM457" s="356"/>
      <c r="EN457" s="357"/>
    </row>
    <row r="458" spans="1:144" ht="24.75" hidden="1" customHeight="1">
      <c r="A458" s="249" t="s">
        <v>221</v>
      </c>
      <c r="B458" s="250" t="s">
        <v>901</v>
      </c>
      <c r="C458" s="250" t="s">
        <v>975</v>
      </c>
      <c r="D458" s="251"/>
      <c r="E458" s="252"/>
      <c r="F458" s="178"/>
      <c r="G458" s="253"/>
      <c r="H458" s="254"/>
      <c r="I458" s="254"/>
      <c r="J458" s="255"/>
      <c r="K458" s="254"/>
      <c r="L458" s="255" t="s">
        <v>976</v>
      </c>
      <c r="M458" s="254"/>
      <c r="N458" s="255"/>
      <c r="O458" s="255"/>
      <c r="P458" s="255"/>
      <c r="Q458" s="255"/>
      <c r="R458" s="255"/>
      <c r="S458" s="255"/>
      <c r="T458" s="255"/>
      <c r="U458" s="329"/>
      <c r="V458" s="255"/>
      <c r="W458" s="256"/>
      <c r="X458" s="257"/>
      <c r="Y458" s="257"/>
      <c r="Z458" s="258">
        <f>+Z459</f>
        <v>0</v>
      </c>
      <c r="AA458" s="258">
        <f t="shared" ref="AA458:CX461" si="815">+AA459</f>
        <v>0</v>
      </c>
      <c r="AB458" s="258">
        <f t="shared" si="815"/>
        <v>0</v>
      </c>
      <c r="AC458" s="258">
        <f t="shared" si="815"/>
        <v>0</v>
      </c>
      <c r="AD458" s="258">
        <f t="shared" si="815"/>
        <v>0</v>
      </c>
      <c r="AE458" s="259"/>
      <c r="AF458" s="258">
        <f t="shared" si="815"/>
        <v>0</v>
      </c>
      <c r="AG458" s="258">
        <f t="shared" si="815"/>
        <v>0</v>
      </c>
      <c r="AH458" s="258">
        <f t="shared" si="815"/>
        <v>0</v>
      </c>
      <c r="AI458" s="258">
        <f t="shared" si="815"/>
        <v>0</v>
      </c>
      <c r="AJ458" s="258">
        <f t="shared" si="815"/>
        <v>0</v>
      </c>
      <c r="AK458" s="258">
        <f t="shared" si="815"/>
        <v>0</v>
      </c>
      <c r="AL458" s="258">
        <f t="shared" si="815"/>
        <v>0</v>
      </c>
      <c r="AM458" s="258">
        <f t="shared" si="815"/>
        <v>0</v>
      </c>
      <c r="AN458" s="258">
        <f t="shared" si="815"/>
        <v>0</v>
      </c>
      <c r="AO458" s="258">
        <f t="shared" si="815"/>
        <v>0</v>
      </c>
      <c r="AP458" s="258">
        <f t="shared" si="815"/>
        <v>0</v>
      </c>
      <c r="AQ458" s="258">
        <f t="shared" si="815"/>
        <v>0</v>
      </c>
      <c r="AR458" s="258">
        <f t="shared" si="815"/>
        <v>0</v>
      </c>
      <c r="AS458" s="258">
        <f t="shared" si="815"/>
        <v>0</v>
      </c>
      <c r="AT458" s="258">
        <f t="shared" si="815"/>
        <v>0</v>
      </c>
      <c r="AU458" s="258">
        <f t="shared" si="815"/>
        <v>0</v>
      </c>
      <c r="AV458" s="258">
        <f t="shared" si="815"/>
        <v>0</v>
      </c>
      <c r="AW458" s="258"/>
      <c r="AX458" s="186">
        <f t="shared" ref="AX458:AX461" si="816">+AX459</f>
        <v>0</v>
      </c>
      <c r="AY458" s="186">
        <f t="shared" ref="AY458:AY461" si="817">+AY459</f>
        <v>0</v>
      </c>
      <c r="AZ458" s="258">
        <f t="shared" si="815"/>
        <v>0</v>
      </c>
      <c r="BA458" s="258">
        <f t="shared" si="815"/>
        <v>0</v>
      </c>
      <c r="BB458" s="258">
        <f t="shared" si="815"/>
        <v>0</v>
      </c>
      <c r="BC458" s="258">
        <f t="shared" si="815"/>
        <v>0</v>
      </c>
      <c r="BD458" s="258">
        <f t="shared" si="815"/>
        <v>0</v>
      </c>
      <c r="BE458" s="258">
        <f t="shared" si="815"/>
        <v>0</v>
      </c>
      <c r="BF458" s="258">
        <f t="shared" si="815"/>
        <v>0</v>
      </c>
      <c r="BG458" s="258">
        <f t="shared" si="815"/>
        <v>0</v>
      </c>
      <c r="BH458" s="258">
        <f t="shared" si="815"/>
        <v>0</v>
      </c>
      <c r="BI458" s="258">
        <f t="shared" si="815"/>
        <v>0</v>
      </c>
      <c r="BJ458" s="258">
        <f t="shared" si="815"/>
        <v>0</v>
      </c>
      <c r="BK458" s="258">
        <f t="shared" si="815"/>
        <v>0</v>
      </c>
      <c r="BL458" s="185">
        <f t="shared" si="815"/>
        <v>0</v>
      </c>
      <c r="BM458" s="258">
        <f t="shared" ref="BM458:BM461" si="818">+BM459</f>
        <v>0</v>
      </c>
      <c r="BN458" s="185">
        <f t="shared" si="815"/>
        <v>0</v>
      </c>
      <c r="BO458" s="258">
        <f t="shared" si="815"/>
        <v>0</v>
      </c>
      <c r="BP458" s="258">
        <f t="shared" si="815"/>
        <v>0</v>
      </c>
      <c r="BQ458" s="258">
        <f t="shared" si="815"/>
        <v>0</v>
      </c>
      <c r="BR458" s="258">
        <f t="shared" si="815"/>
        <v>0</v>
      </c>
      <c r="BS458" s="258">
        <f t="shared" si="815"/>
        <v>0</v>
      </c>
      <c r="BT458" s="258">
        <f t="shared" si="815"/>
        <v>0</v>
      </c>
      <c r="BU458" s="258">
        <f t="shared" si="815"/>
        <v>0</v>
      </c>
      <c r="BV458" s="258">
        <f t="shared" si="815"/>
        <v>0</v>
      </c>
      <c r="BW458" s="851">
        <f t="shared" si="815"/>
        <v>7024927760</v>
      </c>
      <c r="BX458" s="258">
        <f t="shared" si="815"/>
        <v>0</v>
      </c>
      <c r="BY458" s="258">
        <f t="shared" si="815"/>
        <v>0</v>
      </c>
      <c r="BZ458" s="258">
        <f t="shared" si="815"/>
        <v>0</v>
      </c>
      <c r="CA458" s="258">
        <f t="shared" si="815"/>
        <v>0</v>
      </c>
      <c r="CB458" s="258">
        <f>+CB459</f>
        <v>0</v>
      </c>
      <c r="CC458" s="258">
        <f t="shared" si="815"/>
        <v>0</v>
      </c>
      <c r="CD458" s="258">
        <f t="shared" ref="CD458:CG461" si="819">+CD459</f>
        <v>0</v>
      </c>
      <c r="CE458" s="258">
        <f t="shared" si="819"/>
        <v>0</v>
      </c>
      <c r="CF458" s="258">
        <f t="shared" si="819"/>
        <v>0</v>
      </c>
      <c r="CG458" s="258">
        <f t="shared" si="819"/>
        <v>0</v>
      </c>
      <c r="CH458" s="258">
        <f t="shared" si="815"/>
        <v>1793256732</v>
      </c>
      <c r="CI458" s="258">
        <f t="shared" si="815"/>
        <v>63184508</v>
      </c>
      <c r="CJ458" s="258">
        <f>+CJ459</f>
        <v>0</v>
      </c>
      <c r="CK458" s="258">
        <f t="shared" si="815"/>
        <v>0</v>
      </c>
      <c r="CL458" s="258">
        <f t="shared" si="815"/>
        <v>0</v>
      </c>
      <c r="CM458" s="258">
        <f t="shared" si="815"/>
        <v>0</v>
      </c>
      <c r="CN458" s="258">
        <f t="shared" si="815"/>
        <v>0</v>
      </c>
      <c r="CO458" s="258">
        <f t="shared" si="815"/>
        <v>0</v>
      </c>
      <c r="CP458" s="258">
        <f t="shared" si="815"/>
        <v>0</v>
      </c>
      <c r="CQ458" s="258">
        <f t="shared" si="815"/>
        <v>0</v>
      </c>
      <c r="CR458" s="258">
        <f t="shared" si="815"/>
        <v>0</v>
      </c>
      <c r="CS458" s="258">
        <f t="shared" si="815"/>
        <v>0</v>
      </c>
      <c r="CT458" s="258">
        <f t="shared" si="815"/>
        <v>0</v>
      </c>
      <c r="CU458" s="258">
        <f t="shared" si="815"/>
        <v>0</v>
      </c>
      <c r="CV458" s="258">
        <f t="shared" si="815"/>
        <v>0</v>
      </c>
      <c r="CW458" s="258">
        <f t="shared" si="815"/>
        <v>8881369000</v>
      </c>
      <c r="CX458" s="258">
        <f t="shared" si="815"/>
        <v>0</v>
      </c>
      <c r="CY458" s="258">
        <f t="shared" ref="CY458:DS461" si="820">+CY459</f>
        <v>0</v>
      </c>
      <c r="CZ458" s="258">
        <f t="shared" si="820"/>
        <v>0</v>
      </c>
      <c r="DA458" s="258">
        <f t="shared" si="820"/>
        <v>0</v>
      </c>
      <c r="DB458" s="258">
        <f t="shared" si="820"/>
        <v>0</v>
      </c>
      <c r="DC458" s="258">
        <f t="shared" si="820"/>
        <v>8881369000</v>
      </c>
      <c r="DD458" s="258">
        <f t="shared" si="820"/>
        <v>8881369000</v>
      </c>
      <c r="DE458" s="187"/>
      <c r="DF458" s="187"/>
      <c r="DG458" s="223"/>
      <c r="DH458" s="166"/>
      <c r="DI458" s="235"/>
      <c r="DJ458" s="258">
        <f t="shared" si="799"/>
        <v>8881369000</v>
      </c>
      <c r="DK458" s="258">
        <f t="shared" ref="DK458:DR458" si="821">+DK459</f>
        <v>0</v>
      </c>
      <c r="DL458" s="258">
        <f t="shared" si="814"/>
        <v>0</v>
      </c>
      <c r="DM458" s="258">
        <f t="shared" si="814"/>
        <v>0</v>
      </c>
      <c r="DN458" s="258">
        <f t="shared" si="814"/>
        <v>0</v>
      </c>
      <c r="DO458" s="258">
        <f t="shared" si="821"/>
        <v>0</v>
      </c>
      <c r="DP458" s="258">
        <f t="shared" si="821"/>
        <v>0</v>
      </c>
      <c r="DQ458" s="258">
        <f t="shared" si="821"/>
        <v>0</v>
      </c>
      <c r="DR458" s="258">
        <f t="shared" si="821"/>
        <v>0</v>
      </c>
      <c r="DS458" s="258">
        <f t="shared" ref="DS458:EN458" si="822">+DS459</f>
        <v>0</v>
      </c>
      <c r="DT458" s="258">
        <f t="shared" si="822"/>
        <v>0</v>
      </c>
      <c r="DU458" s="258">
        <f t="shared" si="822"/>
        <v>0</v>
      </c>
      <c r="DV458" s="258">
        <f t="shared" si="822"/>
        <v>0</v>
      </c>
      <c r="DW458" s="258">
        <f t="shared" si="822"/>
        <v>8871369000</v>
      </c>
      <c r="DX458" s="258">
        <f t="shared" si="822"/>
        <v>0</v>
      </c>
      <c r="DY458" s="258">
        <f t="shared" si="822"/>
        <v>0</v>
      </c>
      <c r="DZ458" s="258">
        <f t="shared" si="822"/>
        <v>0</v>
      </c>
      <c r="EA458" s="258">
        <f t="shared" si="822"/>
        <v>0</v>
      </c>
      <c r="EB458" s="258">
        <f t="shared" si="822"/>
        <v>0</v>
      </c>
      <c r="EC458" s="258">
        <f t="shared" si="822"/>
        <v>0</v>
      </c>
      <c r="ED458" s="258">
        <f t="shared" si="822"/>
        <v>0</v>
      </c>
      <c r="EE458" s="258">
        <f t="shared" si="822"/>
        <v>0</v>
      </c>
      <c r="EF458" s="258">
        <f t="shared" si="822"/>
        <v>0</v>
      </c>
      <c r="EG458" s="258">
        <f t="shared" si="822"/>
        <v>0</v>
      </c>
      <c r="EH458" s="258">
        <f t="shared" si="822"/>
        <v>0</v>
      </c>
      <c r="EI458" s="258">
        <f t="shared" si="822"/>
        <v>0</v>
      </c>
      <c r="EJ458" s="258">
        <f t="shared" si="822"/>
        <v>0</v>
      </c>
      <c r="EK458" s="258">
        <f t="shared" si="822"/>
        <v>0</v>
      </c>
      <c r="EL458" s="258">
        <f t="shared" si="822"/>
        <v>0</v>
      </c>
      <c r="EM458" s="258">
        <f t="shared" si="822"/>
        <v>8871369000</v>
      </c>
      <c r="EN458" s="258">
        <f t="shared" si="822"/>
        <v>0</v>
      </c>
    </row>
    <row r="459" spans="1:144" s="275" customFormat="1" ht="24.75" hidden="1" customHeight="1">
      <c r="A459" s="260" t="s">
        <v>221</v>
      </c>
      <c r="B459" s="261" t="s">
        <v>901</v>
      </c>
      <c r="C459" s="262" t="s">
        <v>977</v>
      </c>
      <c r="D459" s="263"/>
      <c r="E459" s="264"/>
      <c r="F459" s="240"/>
      <c r="G459" s="265"/>
      <c r="H459" s="266"/>
      <c r="I459" s="266"/>
      <c r="J459" s="269"/>
      <c r="K459" s="266"/>
      <c r="L459" s="269" t="s">
        <v>978</v>
      </c>
      <c r="M459" s="266"/>
      <c r="N459" s="269"/>
      <c r="O459" s="269"/>
      <c r="P459" s="269"/>
      <c r="Q459" s="269"/>
      <c r="R459" s="269"/>
      <c r="S459" s="269"/>
      <c r="T459" s="269"/>
      <c r="U459" s="283"/>
      <c r="V459" s="268"/>
      <c r="W459" s="269"/>
      <c r="X459" s="270"/>
      <c r="Y459" s="270"/>
      <c r="Z459" s="271">
        <f>+Z460</f>
        <v>0</v>
      </c>
      <c r="AA459" s="271">
        <f t="shared" si="815"/>
        <v>0</v>
      </c>
      <c r="AB459" s="271">
        <f t="shared" si="815"/>
        <v>0</v>
      </c>
      <c r="AC459" s="271">
        <f t="shared" si="815"/>
        <v>0</v>
      </c>
      <c r="AD459" s="271">
        <f t="shared" si="815"/>
        <v>0</v>
      </c>
      <c r="AE459" s="336"/>
      <c r="AF459" s="271">
        <f t="shared" si="815"/>
        <v>0</v>
      </c>
      <c r="AG459" s="271">
        <f t="shared" si="815"/>
        <v>0</v>
      </c>
      <c r="AH459" s="271">
        <f t="shared" si="815"/>
        <v>0</v>
      </c>
      <c r="AI459" s="271">
        <f t="shared" si="815"/>
        <v>0</v>
      </c>
      <c r="AJ459" s="271">
        <f t="shared" si="815"/>
        <v>0</v>
      </c>
      <c r="AK459" s="271">
        <f t="shared" si="815"/>
        <v>0</v>
      </c>
      <c r="AL459" s="271">
        <f t="shared" si="815"/>
        <v>0</v>
      </c>
      <c r="AM459" s="271">
        <f t="shared" si="815"/>
        <v>0</v>
      </c>
      <c r="AN459" s="271">
        <f t="shared" si="815"/>
        <v>0</v>
      </c>
      <c r="AO459" s="271">
        <f t="shared" si="815"/>
        <v>0</v>
      </c>
      <c r="AP459" s="271">
        <f t="shared" si="815"/>
        <v>0</v>
      </c>
      <c r="AQ459" s="271">
        <f t="shared" si="815"/>
        <v>0</v>
      </c>
      <c r="AR459" s="271">
        <f t="shared" si="815"/>
        <v>0</v>
      </c>
      <c r="AS459" s="271">
        <f t="shared" si="815"/>
        <v>0</v>
      </c>
      <c r="AT459" s="271">
        <f t="shared" si="815"/>
        <v>0</v>
      </c>
      <c r="AU459" s="271">
        <f t="shared" si="815"/>
        <v>0</v>
      </c>
      <c r="AV459" s="271">
        <f t="shared" si="815"/>
        <v>0</v>
      </c>
      <c r="AW459" s="271"/>
      <c r="AX459" s="220">
        <f t="shared" si="816"/>
        <v>0</v>
      </c>
      <c r="AY459" s="220">
        <f t="shared" si="817"/>
        <v>0</v>
      </c>
      <c r="AZ459" s="271">
        <f t="shared" si="815"/>
        <v>0</v>
      </c>
      <c r="BA459" s="271">
        <f t="shared" si="815"/>
        <v>0</v>
      </c>
      <c r="BB459" s="271">
        <f t="shared" si="815"/>
        <v>0</v>
      </c>
      <c r="BC459" s="271">
        <f t="shared" si="815"/>
        <v>0</v>
      </c>
      <c r="BD459" s="271">
        <f t="shared" si="815"/>
        <v>0</v>
      </c>
      <c r="BE459" s="271">
        <f t="shared" si="815"/>
        <v>0</v>
      </c>
      <c r="BF459" s="271">
        <f t="shared" si="815"/>
        <v>0</v>
      </c>
      <c r="BG459" s="271">
        <f t="shared" si="815"/>
        <v>0</v>
      </c>
      <c r="BH459" s="271">
        <f t="shared" si="815"/>
        <v>0</v>
      </c>
      <c r="BI459" s="271">
        <f t="shared" si="815"/>
        <v>0</v>
      </c>
      <c r="BJ459" s="271">
        <f t="shared" si="815"/>
        <v>0</v>
      </c>
      <c r="BK459" s="271">
        <f t="shared" si="815"/>
        <v>0</v>
      </c>
      <c r="BL459" s="221">
        <f t="shared" ref="BL459:BL461" si="823">+BL460</f>
        <v>0</v>
      </c>
      <c r="BM459" s="271">
        <f t="shared" si="818"/>
        <v>0</v>
      </c>
      <c r="BN459" s="221">
        <f t="shared" si="815"/>
        <v>0</v>
      </c>
      <c r="BO459" s="271">
        <f t="shared" si="815"/>
        <v>0</v>
      </c>
      <c r="BP459" s="271">
        <f t="shared" si="815"/>
        <v>0</v>
      </c>
      <c r="BQ459" s="271">
        <f t="shared" si="815"/>
        <v>0</v>
      </c>
      <c r="BR459" s="271">
        <f t="shared" si="815"/>
        <v>0</v>
      </c>
      <c r="BS459" s="271">
        <f t="shared" si="815"/>
        <v>0</v>
      </c>
      <c r="BT459" s="271">
        <f t="shared" si="815"/>
        <v>0</v>
      </c>
      <c r="BU459" s="271">
        <f t="shared" si="815"/>
        <v>0</v>
      </c>
      <c r="BV459" s="271">
        <f t="shared" si="815"/>
        <v>0</v>
      </c>
      <c r="BW459" s="852">
        <f t="shared" si="815"/>
        <v>7024927760</v>
      </c>
      <c r="BX459" s="271">
        <f t="shared" si="815"/>
        <v>0</v>
      </c>
      <c r="BY459" s="271">
        <f t="shared" si="815"/>
        <v>0</v>
      </c>
      <c r="BZ459" s="271">
        <f t="shared" si="815"/>
        <v>0</v>
      </c>
      <c r="CA459" s="271">
        <f t="shared" si="815"/>
        <v>0</v>
      </c>
      <c r="CB459" s="271">
        <f>+CB460</f>
        <v>0</v>
      </c>
      <c r="CC459" s="271">
        <f t="shared" si="815"/>
        <v>0</v>
      </c>
      <c r="CD459" s="271">
        <f t="shared" si="819"/>
        <v>0</v>
      </c>
      <c r="CE459" s="271">
        <f t="shared" si="819"/>
        <v>0</v>
      </c>
      <c r="CF459" s="271">
        <f t="shared" si="819"/>
        <v>0</v>
      </c>
      <c r="CG459" s="271">
        <f t="shared" si="819"/>
        <v>0</v>
      </c>
      <c r="CH459" s="271">
        <f t="shared" si="815"/>
        <v>1793256732</v>
      </c>
      <c r="CI459" s="271">
        <f t="shared" si="815"/>
        <v>63184508</v>
      </c>
      <c r="CJ459" s="271">
        <f>+CJ460</f>
        <v>0</v>
      </c>
      <c r="CK459" s="271">
        <f t="shared" si="815"/>
        <v>0</v>
      </c>
      <c r="CL459" s="271">
        <f t="shared" si="815"/>
        <v>0</v>
      </c>
      <c r="CM459" s="271">
        <f t="shared" si="815"/>
        <v>0</v>
      </c>
      <c r="CN459" s="271">
        <f t="shared" si="815"/>
        <v>0</v>
      </c>
      <c r="CO459" s="271">
        <f t="shared" si="815"/>
        <v>0</v>
      </c>
      <c r="CP459" s="271">
        <f t="shared" si="815"/>
        <v>0</v>
      </c>
      <c r="CQ459" s="271">
        <f t="shared" si="815"/>
        <v>0</v>
      </c>
      <c r="CR459" s="271">
        <f t="shared" si="815"/>
        <v>0</v>
      </c>
      <c r="CS459" s="271">
        <f t="shared" si="815"/>
        <v>0</v>
      </c>
      <c r="CT459" s="271">
        <f t="shared" si="815"/>
        <v>0</v>
      </c>
      <c r="CU459" s="272">
        <f t="shared" si="815"/>
        <v>0</v>
      </c>
      <c r="CV459" s="272">
        <f t="shared" si="815"/>
        <v>0</v>
      </c>
      <c r="CW459" s="271">
        <f t="shared" si="815"/>
        <v>8881369000</v>
      </c>
      <c r="CX459" s="271">
        <f t="shared" si="815"/>
        <v>0</v>
      </c>
      <c r="CY459" s="271">
        <f t="shared" si="820"/>
        <v>0</v>
      </c>
      <c r="CZ459" s="271">
        <f t="shared" si="820"/>
        <v>0</v>
      </c>
      <c r="DA459" s="271">
        <f t="shared" si="820"/>
        <v>0</v>
      </c>
      <c r="DB459" s="271">
        <f t="shared" si="820"/>
        <v>0</v>
      </c>
      <c r="DC459" s="271">
        <f t="shared" si="820"/>
        <v>8881369000</v>
      </c>
      <c r="DD459" s="271">
        <f t="shared" si="820"/>
        <v>8881369000</v>
      </c>
      <c r="DE459" s="273"/>
      <c r="DF459" s="273"/>
      <c r="DG459" s="223">
        <v>6882717000</v>
      </c>
      <c r="DH459" s="166">
        <f>+DG459-DD459</f>
        <v>-1998652000</v>
      </c>
      <c r="DI459" s="274"/>
      <c r="DJ459" s="271">
        <f t="shared" si="799"/>
        <v>8881369000</v>
      </c>
      <c r="DK459" s="271">
        <f t="shared" si="820"/>
        <v>0</v>
      </c>
      <c r="DL459" s="271">
        <f t="shared" si="814"/>
        <v>0</v>
      </c>
      <c r="DM459" s="271">
        <f t="shared" si="814"/>
        <v>0</v>
      </c>
      <c r="DN459" s="271">
        <f t="shared" si="814"/>
        <v>0</v>
      </c>
      <c r="DO459" s="271">
        <f t="shared" si="820"/>
        <v>0</v>
      </c>
      <c r="DP459" s="271">
        <f t="shared" si="820"/>
        <v>0</v>
      </c>
      <c r="DQ459" s="271">
        <f t="shared" si="820"/>
        <v>0</v>
      </c>
      <c r="DR459" s="271">
        <f t="shared" si="820"/>
        <v>0</v>
      </c>
      <c r="DS459" s="271">
        <f t="shared" si="820"/>
        <v>0</v>
      </c>
      <c r="DT459" s="271">
        <f t="shared" ref="DT459:EN461" si="824">+DT460</f>
        <v>0</v>
      </c>
      <c r="DU459" s="271">
        <f t="shared" si="824"/>
        <v>0</v>
      </c>
      <c r="DV459" s="271">
        <f t="shared" si="824"/>
        <v>0</v>
      </c>
      <c r="DW459" s="271">
        <f t="shared" si="824"/>
        <v>8871369000</v>
      </c>
      <c r="DX459" s="271">
        <f t="shared" si="824"/>
        <v>0</v>
      </c>
      <c r="DY459" s="271">
        <f t="shared" si="824"/>
        <v>0</v>
      </c>
      <c r="DZ459" s="271">
        <f t="shared" si="824"/>
        <v>0</v>
      </c>
      <c r="EA459" s="271">
        <f t="shared" si="824"/>
        <v>0</v>
      </c>
      <c r="EB459" s="271">
        <f t="shared" si="824"/>
        <v>0</v>
      </c>
      <c r="EC459" s="271">
        <f t="shared" si="824"/>
        <v>0</v>
      </c>
      <c r="ED459" s="271">
        <f t="shared" si="824"/>
        <v>0</v>
      </c>
      <c r="EE459" s="271">
        <f t="shared" si="824"/>
        <v>0</v>
      </c>
      <c r="EF459" s="271">
        <f t="shared" si="824"/>
        <v>0</v>
      </c>
      <c r="EG459" s="271">
        <f t="shared" si="824"/>
        <v>0</v>
      </c>
      <c r="EH459" s="271">
        <f t="shared" si="824"/>
        <v>0</v>
      </c>
      <c r="EI459" s="271">
        <f t="shared" si="824"/>
        <v>0</v>
      </c>
      <c r="EJ459" s="271">
        <f t="shared" si="824"/>
        <v>0</v>
      </c>
      <c r="EK459" s="271">
        <f t="shared" si="824"/>
        <v>0</v>
      </c>
      <c r="EL459" s="271">
        <f t="shared" si="824"/>
        <v>0</v>
      </c>
      <c r="EM459" s="271">
        <f t="shared" si="824"/>
        <v>8871369000</v>
      </c>
      <c r="EN459" s="271">
        <f t="shared" si="824"/>
        <v>0</v>
      </c>
    </row>
    <row r="460" spans="1:144" ht="24.75" hidden="1" customHeight="1">
      <c r="A460" s="276" t="s">
        <v>221</v>
      </c>
      <c r="B460" s="277" t="s">
        <v>901</v>
      </c>
      <c r="C460" s="277" t="s">
        <v>979</v>
      </c>
      <c r="D460" s="278" t="s">
        <v>316</v>
      </c>
      <c r="E460" s="279"/>
      <c r="F460" s="240"/>
      <c r="G460" s="280"/>
      <c r="H460" s="281"/>
      <c r="I460" s="281"/>
      <c r="J460" s="282"/>
      <c r="K460" s="281"/>
      <c r="L460" s="282" t="s">
        <v>317</v>
      </c>
      <c r="M460" s="281"/>
      <c r="N460" s="282"/>
      <c r="O460" s="282"/>
      <c r="P460" s="282"/>
      <c r="Q460" s="282"/>
      <c r="R460" s="282"/>
      <c r="S460" s="282"/>
      <c r="T460" s="282"/>
      <c r="U460" s="283"/>
      <c r="V460" s="284"/>
      <c r="W460" s="285"/>
      <c r="X460" s="286"/>
      <c r="Y460" s="286"/>
      <c r="Z460" s="284">
        <f>+Z461</f>
        <v>0</v>
      </c>
      <c r="AA460" s="284">
        <f t="shared" si="815"/>
        <v>0</v>
      </c>
      <c r="AB460" s="284">
        <f t="shared" si="815"/>
        <v>0</v>
      </c>
      <c r="AC460" s="284">
        <f t="shared" si="815"/>
        <v>0</v>
      </c>
      <c r="AD460" s="284">
        <f t="shared" si="815"/>
        <v>0</v>
      </c>
      <c r="AE460" s="287"/>
      <c r="AF460" s="284">
        <f t="shared" si="815"/>
        <v>0</v>
      </c>
      <c r="AG460" s="284">
        <f t="shared" si="815"/>
        <v>0</v>
      </c>
      <c r="AH460" s="284">
        <f t="shared" si="815"/>
        <v>0</v>
      </c>
      <c r="AI460" s="284">
        <f t="shared" si="815"/>
        <v>0</v>
      </c>
      <c r="AJ460" s="284">
        <f t="shared" si="815"/>
        <v>0</v>
      </c>
      <c r="AK460" s="284">
        <f t="shared" si="815"/>
        <v>0</v>
      </c>
      <c r="AL460" s="284">
        <f t="shared" si="815"/>
        <v>0</v>
      </c>
      <c r="AM460" s="284">
        <f t="shared" si="815"/>
        <v>0</v>
      </c>
      <c r="AN460" s="284">
        <f t="shared" si="815"/>
        <v>0</v>
      </c>
      <c r="AO460" s="284">
        <f t="shared" si="815"/>
        <v>0</v>
      </c>
      <c r="AP460" s="284">
        <f t="shared" si="815"/>
        <v>0</v>
      </c>
      <c r="AQ460" s="284">
        <f t="shared" si="815"/>
        <v>0</v>
      </c>
      <c r="AR460" s="284">
        <f t="shared" si="815"/>
        <v>0</v>
      </c>
      <c r="AS460" s="284">
        <f t="shared" si="815"/>
        <v>0</v>
      </c>
      <c r="AT460" s="284">
        <f t="shared" si="815"/>
        <v>0</v>
      </c>
      <c r="AU460" s="284">
        <f t="shared" si="815"/>
        <v>0</v>
      </c>
      <c r="AV460" s="284">
        <f t="shared" si="815"/>
        <v>0</v>
      </c>
      <c r="AW460" s="284"/>
      <c r="AX460" s="220">
        <f t="shared" si="816"/>
        <v>0</v>
      </c>
      <c r="AY460" s="220">
        <f t="shared" si="817"/>
        <v>0</v>
      </c>
      <c r="AZ460" s="284">
        <f t="shared" si="815"/>
        <v>0</v>
      </c>
      <c r="BA460" s="284">
        <f t="shared" si="815"/>
        <v>0</v>
      </c>
      <c r="BB460" s="284">
        <f t="shared" si="815"/>
        <v>0</v>
      </c>
      <c r="BC460" s="284">
        <f t="shared" si="815"/>
        <v>0</v>
      </c>
      <c r="BD460" s="284">
        <f t="shared" si="815"/>
        <v>0</v>
      </c>
      <c r="BE460" s="284">
        <f t="shared" si="815"/>
        <v>0</v>
      </c>
      <c r="BF460" s="284">
        <f t="shared" si="815"/>
        <v>0</v>
      </c>
      <c r="BG460" s="284">
        <f t="shared" si="815"/>
        <v>0</v>
      </c>
      <c r="BH460" s="284">
        <f t="shared" si="815"/>
        <v>0</v>
      </c>
      <c r="BI460" s="284">
        <f t="shared" si="815"/>
        <v>0</v>
      </c>
      <c r="BJ460" s="284">
        <f t="shared" si="815"/>
        <v>0</v>
      </c>
      <c r="BK460" s="284">
        <f t="shared" si="815"/>
        <v>0</v>
      </c>
      <c r="BL460" s="221">
        <f t="shared" si="823"/>
        <v>0</v>
      </c>
      <c r="BM460" s="284">
        <f t="shared" si="818"/>
        <v>0</v>
      </c>
      <c r="BN460" s="221">
        <f t="shared" si="815"/>
        <v>0</v>
      </c>
      <c r="BO460" s="284">
        <f t="shared" si="815"/>
        <v>0</v>
      </c>
      <c r="BP460" s="284">
        <f t="shared" si="815"/>
        <v>0</v>
      </c>
      <c r="BQ460" s="284">
        <f t="shared" si="815"/>
        <v>0</v>
      </c>
      <c r="BR460" s="284">
        <f t="shared" si="815"/>
        <v>0</v>
      </c>
      <c r="BS460" s="284">
        <f t="shared" si="815"/>
        <v>0</v>
      </c>
      <c r="BT460" s="284">
        <f t="shared" si="815"/>
        <v>0</v>
      </c>
      <c r="BU460" s="284">
        <f t="shared" si="815"/>
        <v>0</v>
      </c>
      <c r="BV460" s="284">
        <f t="shared" si="815"/>
        <v>0</v>
      </c>
      <c r="BW460" s="853">
        <f t="shared" si="815"/>
        <v>7024927760</v>
      </c>
      <c r="BX460" s="284">
        <f t="shared" si="815"/>
        <v>0</v>
      </c>
      <c r="BY460" s="284">
        <f t="shared" si="815"/>
        <v>0</v>
      </c>
      <c r="BZ460" s="284">
        <f t="shared" si="815"/>
        <v>0</v>
      </c>
      <c r="CA460" s="284">
        <f t="shared" si="815"/>
        <v>0</v>
      </c>
      <c r="CB460" s="284">
        <f>+CB461</f>
        <v>0</v>
      </c>
      <c r="CC460" s="284">
        <f t="shared" si="815"/>
        <v>0</v>
      </c>
      <c r="CD460" s="284">
        <f t="shared" si="819"/>
        <v>0</v>
      </c>
      <c r="CE460" s="284">
        <f t="shared" si="819"/>
        <v>0</v>
      </c>
      <c r="CF460" s="284">
        <f t="shared" si="819"/>
        <v>0</v>
      </c>
      <c r="CG460" s="284">
        <f t="shared" si="819"/>
        <v>0</v>
      </c>
      <c r="CH460" s="284">
        <f t="shared" si="815"/>
        <v>1793256732</v>
      </c>
      <c r="CI460" s="284">
        <f t="shared" si="815"/>
        <v>63184508</v>
      </c>
      <c r="CJ460" s="284">
        <f>+CJ461</f>
        <v>0</v>
      </c>
      <c r="CK460" s="284">
        <f t="shared" si="815"/>
        <v>0</v>
      </c>
      <c r="CL460" s="284">
        <f t="shared" si="815"/>
        <v>0</v>
      </c>
      <c r="CM460" s="284">
        <f t="shared" si="815"/>
        <v>0</v>
      </c>
      <c r="CN460" s="284">
        <f t="shared" si="815"/>
        <v>0</v>
      </c>
      <c r="CO460" s="284">
        <f t="shared" si="815"/>
        <v>0</v>
      </c>
      <c r="CP460" s="284">
        <f t="shared" si="815"/>
        <v>0</v>
      </c>
      <c r="CQ460" s="284">
        <f t="shared" si="815"/>
        <v>0</v>
      </c>
      <c r="CR460" s="284">
        <f t="shared" si="815"/>
        <v>0</v>
      </c>
      <c r="CS460" s="284">
        <f t="shared" si="815"/>
        <v>0</v>
      </c>
      <c r="CT460" s="284">
        <f t="shared" si="815"/>
        <v>0</v>
      </c>
      <c r="CU460" s="284">
        <f t="shared" si="815"/>
        <v>0</v>
      </c>
      <c r="CV460" s="284">
        <f t="shared" si="815"/>
        <v>0</v>
      </c>
      <c r="CW460" s="284">
        <f t="shared" si="815"/>
        <v>8881369000</v>
      </c>
      <c r="CX460" s="284">
        <f t="shared" si="815"/>
        <v>0</v>
      </c>
      <c r="CY460" s="284">
        <f t="shared" si="820"/>
        <v>0</v>
      </c>
      <c r="CZ460" s="284">
        <f t="shared" si="820"/>
        <v>0</v>
      </c>
      <c r="DA460" s="284">
        <f t="shared" si="820"/>
        <v>0</v>
      </c>
      <c r="DB460" s="284">
        <f t="shared" si="820"/>
        <v>0</v>
      </c>
      <c r="DC460" s="284">
        <f t="shared" si="820"/>
        <v>8881369000</v>
      </c>
      <c r="DD460" s="284">
        <f t="shared" si="820"/>
        <v>8881369000</v>
      </c>
      <c r="DE460" s="222"/>
      <c r="DF460" s="222"/>
      <c r="DG460" s="223"/>
      <c r="DH460" s="223"/>
      <c r="DI460" s="224"/>
      <c r="DJ460" s="284">
        <f t="shared" si="799"/>
        <v>8881369000</v>
      </c>
      <c r="DK460" s="284">
        <f t="shared" si="820"/>
        <v>0</v>
      </c>
      <c r="DL460" s="284">
        <f t="shared" si="814"/>
        <v>0</v>
      </c>
      <c r="DM460" s="284">
        <f t="shared" si="814"/>
        <v>0</v>
      </c>
      <c r="DN460" s="284">
        <f t="shared" si="814"/>
        <v>0</v>
      </c>
      <c r="DO460" s="284">
        <f t="shared" si="820"/>
        <v>0</v>
      </c>
      <c r="DP460" s="284">
        <f t="shared" si="820"/>
        <v>0</v>
      </c>
      <c r="DQ460" s="284">
        <f t="shared" si="820"/>
        <v>0</v>
      </c>
      <c r="DR460" s="284">
        <f t="shared" si="820"/>
        <v>0</v>
      </c>
      <c r="DS460" s="284">
        <f t="shared" si="820"/>
        <v>0</v>
      </c>
      <c r="DT460" s="284">
        <f t="shared" si="824"/>
        <v>0</v>
      </c>
      <c r="DU460" s="284">
        <f t="shared" si="824"/>
        <v>0</v>
      </c>
      <c r="DV460" s="284">
        <f t="shared" si="824"/>
        <v>0</v>
      </c>
      <c r="DW460" s="284">
        <f t="shared" si="824"/>
        <v>8871369000</v>
      </c>
      <c r="DX460" s="284">
        <f t="shared" si="824"/>
        <v>0</v>
      </c>
      <c r="DY460" s="284">
        <f t="shared" si="824"/>
        <v>0</v>
      </c>
      <c r="DZ460" s="284">
        <f t="shared" si="824"/>
        <v>0</v>
      </c>
      <c r="EA460" s="284">
        <f t="shared" si="824"/>
        <v>0</v>
      </c>
      <c r="EB460" s="284">
        <f t="shared" si="824"/>
        <v>0</v>
      </c>
      <c r="EC460" s="284">
        <f t="shared" si="824"/>
        <v>0</v>
      </c>
      <c r="ED460" s="284">
        <f t="shared" si="824"/>
        <v>0</v>
      </c>
      <c r="EE460" s="284">
        <f t="shared" si="824"/>
        <v>0</v>
      </c>
      <c r="EF460" s="284">
        <f t="shared" si="824"/>
        <v>0</v>
      </c>
      <c r="EG460" s="284">
        <f t="shared" si="824"/>
        <v>0</v>
      </c>
      <c r="EH460" s="284">
        <f t="shared" si="824"/>
        <v>0</v>
      </c>
      <c r="EI460" s="284">
        <f t="shared" si="824"/>
        <v>0</v>
      </c>
      <c r="EJ460" s="284">
        <f t="shared" si="824"/>
        <v>0</v>
      </c>
      <c r="EK460" s="284">
        <f t="shared" si="824"/>
        <v>0</v>
      </c>
      <c r="EL460" s="284">
        <f t="shared" si="824"/>
        <v>0</v>
      </c>
      <c r="EM460" s="284">
        <f t="shared" si="824"/>
        <v>8871369000</v>
      </c>
      <c r="EN460" s="284">
        <f t="shared" si="824"/>
        <v>0</v>
      </c>
    </row>
    <row r="461" spans="1:144" s="304" customFormat="1" ht="24.75" hidden="1" customHeight="1">
      <c r="A461" s="288" t="s">
        <v>221</v>
      </c>
      <c r="B461" s="289" t="s">
        <v>901</v>
      </c>
      <c r="C461" s="289" t="s">
        <v>979</v>
      </c>
      <c r="D461" s="290" t="s">
        <v>316</v>
      </c>
      <c r="E461" s="290" t="s">
        <v>318</v>
      </c>
      <c r="F461" s="291"/>
      <c r="G461" s="291"/>
      <c r="H461" s="292"/>
      <c r="I461" s="292"/>
      <c r="J461" s="293"/>
      <c r="K461" s="294"/>
      <c r="L461" s="293" t="s">
        <v>319</v>
      </c>
      <c r="M461" s="292"/>
      <c r="N461" s="293"/>
      <c r="O461" s="293"/>
      <c r="P461" s="293"/>
      <c r="Q461" s="293"/>
      <c r="R461" s="293"/>
      <c r="S461" s="293"/>
      <c r="T461" s="293"/>
      <c r="U461" s="293"/>
      <c r="V461" s="295"/>
      <c r="W461" s="296"/>
      <c r="X461" s="297"/>
      <c r="Y461" s="297"/>
      <c r="Z461" s="295">
        <f>+Z462</f>
        <v>0</v>
      </c>
      <c r="AA461" s="295">
        <f t="shared" si="815"/>
        <v>0</v>
      </c>
      <c r="AB461" s="295">
        <f t="shared" si="815"/>
        <v>0</v>
      </c>
      <c r="AC461" s="295">
        <f t="shared" si="815"/>
        <v>0</v>
      </c>
      <c r="AD461" s="295">
        <f t="shared" si="815"/>
        <v>0</v>
      </c>
      <c r="AE461" s="298"/>
      <c r="AF461" s="295">
        <f t="shared" si="815"/>
        <v>0</v>
      </c>
      <c r="AG461" s="295">
        <f t="shared" si="815"/>
        <v>0</v>
      </c>
      <c r="AH461" s="295">
        <f t="shared" si="815"/>
        <v>0</v>
      </c>
      <c r="AI461" s="295">
        <f t="shared" si="815"/>
        <v>0</v>
      </c>
      <c r="AJ461" s="295">
        <f t="shared" si="815"/>
        <v>0</v>
      </c>
      <c r="AK461" s="295">
        <f t="shared" si="815"/>
        <v>0</v>
      </c>
      <c r="AL461" s="295">
        <f t="shared" si="815"/>
        <v>0</v>
      </c>
      <c r="AM461" s="295">
        <f t="shared" si="815"/>
        <v>0</v>
      </c>
      <c r="AN461" s="295">
        <f t="shared" si="815"/>
        <v>0</v>
      </c>
      <c r="AO461" s="295">
        <f t="shared" si="815"/>
        <v>0</v>
      </c>
      <c r="AP461" s="295">
        <f t="shared" si="815"/>
        <v>0</v>
      </c>
      <c r="AQ461" s="295">
        <f t="shared" si="815"/>
        <v>0</v>
      </c>
      <c r="AR461" s="295">
        <f t="shared" si="815"/>
        <v>0</v>
      </c>
      <c r="AS461" s="295">
        <f t="shared" si="815"/>
        <v>0</v>
      </c>
      <c r="AT461" s="295">
        <f t="shared" si="815"/>
        <v>0</v>
      </c>
      <c r="AU461" s="295">
        <f t="shared" si="815"/>
        <v>0</v>
      </c>
      <c r="AV461" s="295">
        <f t="shared" si="815"/>
        <v>0</v>
      </c>
      <c r="AW461" s="295"/>
      <c r="AX461" s="299">
        <f t="shared" si="816"/>
        <v>0</v>
      </c>
      <c r="AY461" s="299">
        <f t="shared" si="817"/>
        <v>0</v>
      </c>
      <c r="AZ461" s="295">
        <f t="shared" si="815"/>
        <v>0</v>
      </c>
      <c r="BA461" s="295">
        <f t="shared" si="815"/>
        <v>0</v>
      </c>
      <c r="BB461" s="295">
        <f t="shared" si="815"/>
        <v>0</v>
      </c>
      <c r="BC461" s="295">
        <f t="shared" si="815"/>
        <v>0</v>
      </c>
      <c r="BD461" s="295">
        <f t="shared" si="815"/>
        <v>0</v>
      </c>
      <c r="BE461" s="295">
        <f t="shared" si="815"/>
        <v>0</v>
      </c>
      <c r="BF461" s="295">
        <f t="shared" si="815"/>
        <v>0</v>
      </c>
      <c r="BG461" s="295">
        <f t="shared" si="815"/>
        <v>0</v>
      </c>
      <c r="BH461" s="295">
        <f t="shared" si="815"/>
        <v>0</v>
      </c>
      <c r="BI461" s="295">
        <f t="shared" si="815"/>
        <v>0</v>
      </c>
      <c r="BJ461" s="295">
        <f t="shared" si="815"/>
        <v>0</v>
      </c>
      <c r="BK461" s="295">
        <f t="shared" si="815"/>
        <v>0</v>
      </c>
      <c r="BL461" s="300">
        <f t="shared" si="823"/>
        <v>0</v>
      </c>
      <c r="BM461" s="295">
        <f t="shared" si="818"/>
        <v>0</v>
      </c>
      <c r="BN461" s="300">
        <f t="shared" si="815"/>
        <v>0</v>
      </c>
      <c r="BO461" s="295">
        <f t="shared" si="815"/>
        <v>0</v>
      </c>
      <c r="BP461" s="295">
        <f t="shared" si="815"/>
        <v>0</v>
      </c>
      <c r="BQ461" s="295">
        <f t="shared" si="815"/>
        <v>0</v>
      </c>
      <c r="BR461" s="295">
        <f t="shared" si="815"/>
        <v>0</v>
      </c>
      <c r="BS461" s="295">
        <f t="shared" si="815"/>
        <v>0</v>
      </c>
      <c r="BT461" s="295">
        <f t="shared" si="815"/>
        <v>0</v>
      </c>
      <c r="BU461" s="295">
        <f t="shared" si="815"/>
        <v>0</v>
      </c>
      <c r="BV461" s="295">
        <f t="shared" si="815"/>
        <v>0</v>
      </c>
      <c r="BW461" s="854">
        <f t="shared" si="815"/>
        <v>7024927760</v>
      </c>
      <c r="BX461" s="295">
        <f t="shared" si="815"/>
        <v>0</v>
      </c>
      <c r="BY461" s="295">
        <f t="shared" si="815"/>
        <v>0</v>
      </c>
      <c r="BZ461" s="295">
        <f t="shared" si="815"/>
        <v>0</v>
      </c>
      <c r="CA461" s="295">
        <f t="shared" si="815"/>
        <v>0</v>
      </c>
      <c r="CB461" s="295">
        <f>+CB462</f>
        <v>0</v>
      </c>
      <c r="CC461" s="295">
        <f t="shared" si="815"/>
        <v>0</v>
      </c>
      <c r="CD461" s="295">
        <f t="shared" si="819"/>
        <v>0</v>
      </c>
      <c r="CE461" s="295">
        <f t="shared" si="819"/>
        <v>0</v>
      </c>
      <c r="CF461" s="295">
        <f t="shared" si="819"/>
        <v>0</v>
      </c>
      <c r="CG461" s="295">
        <f t="shared" si="819"/>
        <v>0</v>
      </c>
      <c r="CH461" s="295">
        <f>+CH462</f>
        <v>1793256732</v>
      </c>
      <c r="CI461" s="295">
        <f t="shared" si="815"/>
        <v>63184508</v>
      </c>
      <c r="CJ461" s="295">
        <f>+CJ462</f>
        <v>0</v>
      </c>
      <c r="CK461" s="295">
        <f t="shared" si="815"/>
        <v>0</v>
      </c>
      <c r="CL461" s="295">
        <f t="shared" si="815"/>
        <v>0</v>
      </c>
      <c r="CM461" s="295">
        <f t="shared" si="815"/>
        <v>0</v>
      </c>
      <c r="CN461" s="295">
        <f t="shared" si="815"/>
        <v>0</v>
      </c>
      <c r="CO461" s="295">
        <f t="shared" si="815"/>
        <v>0</v>
      </c>
      <c r="CP461" s="295">
        <f t="shared" si="815"/>
        <v>0</v>
      </c>
      <c r="CQ461" s="295">
        <f t="shared" si="815"/>
        <v>0</v>
      </c>
      <c r="CR461" s="295">
        <f t="shared" si="815"/>
        <v>0</v>
      </c>
      <c r="CS461" s="295">
        <f t="shared" si="815"/>
        <v>0</v>
      </c>
      <c r="CT461" s="295">
        <f t="shared" si="815"/>
        <v>0</v>
      </c>
      <c r="CU461" s="295">
        <f t="shared" si="815"/>
        <v>0</v>
      </c>
      <c r="CV461" s="295">
        <f t="shared" si="815"/>
        <v>0</v>
      </c>
      <c r="CW461" s="295">
        <f t="shared" si="815"/>
        <v>8881369000</v>
      </c>
      <c r="CX461" s="295">
        <f>+CX462</f>
        <v>0</v>
      </c>
      <c r="CY461" s="295">
        <f t="shared" si="820"/>
        <v>0</v>
      </c>
      <c r="CZ461" s="295">
        <f t="shared" si="820"/>
        <v>0</v>
      </c>
      <c r="DA461" s="295">
        <f t="shared" si="820"/>
        <v>0</v>
      </c>
      <c r="DB461" s="295">
        <f t="shared" si="820"/>
        <v>0</v>
      </c>
      <c r="DC461" s="295">
        <f t="shared" si="820"/>
        <v>8881369000</v>
      </c>
      <c r="DD461" s="295">
        <f t="shared" si="820"/>
        <v>8881369000</v>
      </c>
      <c r="DE461" s="301"/>
      <c r="DF461" s="301"/>
      <c r="DG461" s="223"/>
      <c r="DH461" s="302"/>
      <c r="DI461" s="303"/>
      <c r="DJ461" s="295">
        <f t="shared" si="799"/>
        <v>8881369000</v>
      </c>
      <c r="DK461" s="295">
        <f t="shared" si="820"/>
        <v>0</v>
      </c>
      <c r="DL461" s="295">
        <f t="shared" si="814"/>
        <v>0</v>
      </c>
      <c r="DM461" s="295">
        <f t="shared" si="814"/>
        <v>0</v>
      </c>
      <c r="DN461" s="295">
        <f t="shared" si="814"/>
        <v>0</v>
      </c>
      <c r="DO461" s="295">
        <f t="shared" si="820"/>
        <v>0</v>
      </c>
      <c r="DP461" s="295">
        <f t="shared" si="820"/>
        <v>0</v>
      </c>
      <c r="DQ461" s="295">
        <f t="shared" si="820"/>
        <v>0</v>
      </c>
      <c r="DR461" s="295">
        <f t="shared" si="820"/>
        <v>0</v>
      </c>
      <c r="DS461" s="295">
        <f t="shared" si="820"/>
        <v>0</v>
      </c>
      <c r="DT461" s="295">
        <f t="shared" si="824"/>
        <v>0</v>
      </c>
      <c r="DU461" s="295">
        <f t="shared" si="824"/>
        <v>0</v>
      </c>
      <c r="DV461" s="295">
        <f t="shared" si="824"/>
        <v>0</v>
      </c>
      <c r="DW461" s="295">
        <f t="shared" si="824"/>
        <v>8871369000</v>
      </c>
      <c r="DX461" s="295">
        <f t="shared" si="824"/>
        <v>0</v>
      </c>
      <c r="DY461" s="295">
        <f t="shared" si="824"/>
        <v>0</v>
      </c>
      <c r="DZ461" s="295">
        <f t="shared" si="824"/>
        <v>0</v>
      </c>
      <c r="EA461" s="295">
        <f t="shared" si="824"/>
        <v>0</v>
      </c>
      <c r="EB461" s="295">
        <f t="shared" si="824"/>
        <v>0</v>
      </c>
      <c r="EC461" s="295">
        <f t="shared" si="824"/>
        <v>0</v>
      </c>
      <c r="ED461" s="295">
        <f t="shared" si="824"/>
        <v>0</v>
      </c>
      <c r="EE461" s="295">
        <f t="shared" si="824"/>
        <v>0</v>
      </c>
      <c r="EF461" s="295">
        <f t="shared" si="824"/>
        <v>0</v>
      </c>
      <c r="EG461" s="295">
        <f t="shared" si="824"/>
        <v>0</v>
      </c>
      <c r="EH461" s="295">
        <f t="shared" si="824"/>
        <v>0</v>
      </c>
      <c r="EI461" s="295">
        <f t="shared" si="824"/>
        <v>0</v>
      </c>
      <c r="EJ461" s="295">
        <f t="shared" si="824"/>
        <v>0</v>
      </c>
      <c r="EK461" s="295">
        <f t="shared" si="824"/>
        <v>0</v>
      </c>
      <c r="EL461" s="295">
        <f t="shared" si="824"/>
        <v>0</v>
      </c>
      <c r="EM461" s="295">
        <f t="shared" si="824"/>
        <v>8871369000</v>
      </c>
      <c r="EN461" s="295">
        <f t="shared" si="824"/>
        <v>0</v>
      </c>
    </row>
    <row r="462" spans="1:144" ht="24.75" hidden="1" customHeight="1">
      <c r="A462" s="452"/>
      <c r="B462" s="363"/>
      <c r="C462" s="364"/>
      <c r="D462" s="342"/>
      <c r="E462" s="342"/>
      <c r="F462" s="309"/>
      <c r="G462" s="343"/>
      <c r="H462" s="313"/>
      <c r="I462" s="313"/>
      <c r="J462" s="365"/>
      <c r="K462" s="313"/>
      <c r="L462" s="365"/>
      <c r="M462" s="453"/>
      <c r="N462" s="365"/>
      <c r="O462" s="365"/>
      <c r="P462" s="365"/>
      <c r="Q462" s="365"/>
      <c r="R462" s="365"/>
      <c r="S462" s="365"/>
      <c r="T462" s="365"/>
      <c r="U462" s="312"/>
      <c r="V462" s="454"/>
      <c r="W462" s="455"/>
      <c r="X462" s="456"/>
      <c r="Y462" s="456"/>
      <c r="Z462" s="454">
        <f>+Z463+Z465+Z470+Z467+Z469</f>
        <v>0</v>
      </c>
      <c r="AA462" s="454">
        <f t="shared" ref="AA462:CR462" si="825">+AA463+AA465+AA470+AA467+AA469</f>
        <v>0</v>
      </c>
      <c r="AB462" s="454">
        <f t="shared" si="825"/>
        <v>0</v>
      </c>
      <c r="AC462" s="454">
        <f t="shared" si="825"/>
        <v>0</v>
      </c>
      <c r="AD462" s="454">
        <f t="shared" si="825"/>
        <v>0</v>
      </c>
      <c r="AE462" s="457"/>
      <c r="AF462" s="454">
        <f t="shared" si="825"/>
        <v>0</v>
      </c>
      <c r="AG462" s="454">
        <f t="shared" si="825"/>
        <v>0</v>
      </c>
      <c r="AH462" s="454">
        <f t="shared" si="825"/>
        <v>0</v>
      </c>
      <c r="AI462" s="454">
        <f t="shared" si="825"/>
        <v>0</v>
      </c>
      <c r="AJ462" s="454">
        <f t="shared" si="825"/>
        <v>0</v>
      </c>
      <c r="AK462" s="454">
        <f t="shared" si="825"/>
        <v>0</v>
      </c>
      <c r="AL462" s="454">
        <f t="shared" si="825"/>
        <v>0</v>
      </c>
      <c r="AM462" s="454">
        <f t="shared" si="825"/>
        <v>0</v>
      </c>
      <c r="AN462" s="454">
        <f t="shared" si="825"/>
        <v>0</v>
      </c>
      <c r="AO462" s="454">
        <f t="shared" si="825"/>
        <v>0</v>
      </c>
      <c r="AP462" s="454">
        <f t="shared" si="825"/>
        <v>0</v>
      </c>
      <c r="AQ462" s="454">
        <f t="shared" si="825"/>
        <v>0</v>
      </c>
      <c r="AR462" s="454">
        <f t="shared" si="825"/>
        <v>0</v>
      </c>
      <c r="AS462" s="454">
        <f t="shared" si="825"/>
        <v>0</v>
      </c>
      <c r="AT462" s="454">
        <f t="shared" si="825"/>
        <v>0</v>
      </c>
      <c r="AU462" s="454">
        <f t="shared" si="825"/>
        <v>0</v>
      </c>
      <c r="AV462" s="454">
        <f t="shared" si="825"/>
        <v>0</v>
      </c>
      <c r="AW462" s="454"/>
      <c r="AX462" s="299">
        <f t="shared" ref="AX462" si="826">+AX463+AX465+AX470+AX467+AX469</f>
        <v>0</v>
      </c>
      <c r="AY462" s="299">
        <f t="shared" ref="AY462" si="827">+AY463+AY465+AY470+AY467+AY469</f>
        <v>0</v>
      </c>
      <c r="AZ462" s="454">
        <f t="shared" si="825"/>
        <v>0</v>
      </c>
      <c r="BA462" s="454">
        <f t="shared" si="825"/>
        <v>0</v>
      </c>
      <c r="BB462" s="454">
        <f t="shared" si="825"/>
        <v>0</v>
      </c>
      <c r="BC462" s="454">
        <f t="shared" si="825"/>
        <v>0</v>
      </c>
      <c r="BD462" s="454">
        <f t="shared" si="825"/>
        <v>0</v>
      </c>
      <c r="BE462" s="454">
        <f t="shared" si="825"/>
        <v>0</v>
      </c>
      <c r="BF462" s="454">
        <f t="shared" si="825"/>
        <v>0</v>
      </c>
      <c r="BG462" s="454">
        <f t="shared" si="825"/>
        <v>0</v>
      </c>
      <c r="BH462" s="454">
        <f t="shared" si="825"/>
        <v>0</v>
      </c>
      <c r="BI462" s="454">
        <f t="shared" si="825"/>
        <v>0</v>
      </c>
      <c r="BJ462" s="454">
        <f t="shared" si="825"/>
        <v>0</v>
      </c>
      <c r="BK462" s="454">
        <f t="shared" si="825"/>
        <v>0</v>
      </c>
      <c r="BL462" s="300"/>
      <c r="BM462" s="454">
        <f t="shared" ref="BM462" si="828">+BM463+BM465+BM470+BM467+BM469</f>
        <v>0</v>
      </c>
      <c r="BN462" s="300">
        <f t="shared" si="825"/>
        <v>0</v>
      </c>
      <c r="BO462" s="454">
        <f t="shared" si="825"/>
        <v>0</v>
      </c>
      <c r="BP462" s="454">
        <f t="shared" si="825"/>
        <v>0</v>
      </c>
      <c r="BQ462" s="454">
        <f t="shared" si="825"/>
        <v>0</v>
      </c>
      <c r="BR462" s="454">
        <f t="shared" si="825"/>
        <v>0</v>
      </c>
      <c r="BS462" s="454">
        <f t="shared" si="825"/>
        <v>0</v>
      </c>
      <c r="BT462" s="454">
        <f t="shared" si="825"/>
        <v>0</v>
      </c>
      <c r="BU462" s="454">
        <f t="shared" si="825"/>
        <v>0</v>
      </c>
      <c r="BV462" s="454">
        <f t="shared" si="825"/>
        <v>0</v>
      </c>
      <c r="BW462" s="866">
        <f t="shared" si="825"/>
        <v>7024927760</v>
      </c>
      <c r="BX462" s="454">
        <f t="shared" si="825"/>
        <v>0</v>
      </c>
      <c r="BY462" s="454">
        <f t="shared" si="825"/>
        <v>0</v>
      </c>
      <c r="BZ462" s="454">
        <f t="shared" si="825"/>
        <v>0</v>
      </c>
      <c r="CA462" s="454">
        <f t="shared" si="825"/>
        <v>0</v>
      </c>
      <c r="CB462" s="454">
        <f t="shared" si="825"/>
        <v>0</v>
      </c>
      <c r="CC462" s="454">
        <f t="shared" si="825"/>
        <v>0</v>
      </c>
      <c r="CD462" s="454">
        <f t="shared" si="825"/>
        <v>0</v>
      </c>
      <c r="CE462" s="454">
        <f t="shared" si="825"/>
        <v>0</v>
      </c>
      <c r="CF462" s="454">
        <f t="shared" si="825"/>
        <v>0</v>
      </c>
      <c r="CG462" s="454">
        <f t="shared" si="825"/>
        <v>0</v>
      </c>
      <c r="CH462" s="454">
        <f t="shared" si="825"/>
        <v>1793256732</v>
      </c>
      <c r="CI462" s="454">
        <f t="shared" si="825"/>
        <v>63184508</v>
      </c>
      <c r="CJ462" s="454">
        <f t="shared" si="825"/>
        <v>0</v>
      </c>
      <c r="CK462" s="454">
        <f t="shared" si="825"/>
        <v>0</v>
      </c>
      <c r="CL462" s="454">
        <f t="shared" si="825"/>
        <v>0</v>
      </c>
      <c r="CM462" s="454">
        <f t="shared" si="825"/>
        <v>0</v>
      </c>
      <c r="CN462" s="454">
        <f t="shared" si="825"/>
        <v>0</v>
      </c>
      <c r="CO462" s="454">
        <f t="shared" si="825"/>
        <v>0</v>
      </c>
      <c r="CP462" s="454">
        <f t="shared" si="825"/>
        <v>0</v>
      </c>
      <c r="CQ462" s="454">
        <f t="shared" si="825"/>
        <v>0</v>
      </c>
      <c r="CR462" s="454">
        <f t="shared" si="825"/>
        <v>0</v>
      </c>
      <c r="CS462" s="454">
        <f t="shared" ref="CS462:DD462" si="829">+CS463+CS465+CS470+CS467+CS469</f>
        <v>0</v>
      </c>
      <c r="CT462" s="454">
        <f t="shared" si="829"/>
        <v>0</v>
      </c>
      <c r="CU462" s="454">
        <f t="shared" si="829"/>
        <v>0</v>
      </c>
      <c r="CV462" s="454">
        <f t="shared" si="829"/>
        <v>0</v>
      </c>
      <c r="CW462" s="454">
        <f t="shared" si="829"/>
        <v>8881369000</v>
      </c>
      <c r="CX462" s="454">
        <f t="shared" si="829"/>
        <v>0</v>
      </c>
      <c r="CY462" s="454">
        <f t="shared" si="829"/>
        <v>0</v>
      </c>
      <c r="CZ462" s="454">
        <f t="shared" ref="CZ462" si="830">+CZ463+CZ465+CZ470+CZ467+CZ469</f>
        <v>0</v>
      </c>
      <c r="DA462" s="454">
        <f t="shared" si="829"/>
        <v>0</v>
      </c>
      <c r="DB462" s="454">
        <f t="shared" si="829"/>
        <v>0</v>
      </c>
      <c r="DC462" s="454">
        <f t="shared" si="829"/>
        <v>8881369000</v>
      </c>
      <c r="DD462" s="454">
        <f t="shared" si="829"/>
        <v>8881369000</v>
      </c>
      <c r="DE462" s="458"/>
      <c r="DF462" s="458"/>
      <c r="DG462" s="223"/>
      <c r="DH462" s="302"/>
      <c r="DI462" s="459"/>
      <c r="DJ462" s="454">
        <f t="shared" si="799"/>
        <v>8881369000</v>
      </c>
      <c r="DK462" s="454">
        <f>+DK463+DK465+DK470</f>
        <v>0</v>
      </c>
      <c r="DL462" s="454">
        <f t="shared" si="814"/>
        <v>0</v>
      </c>
      <c r="DM462" s="454">
        <f t="shared" si="814"/>
        <v>0</v>
      </c>
      <c r="DN462" s="454">
        <f t="shared" si="814"/>
        <v>0</v>
      </c>
      <c r="DO462" s="454">
        <f t="shared" ref="DO462:EN462" si="831">+DO463+DO465+DO470</f>
        <v>0</v>
      </c>
      <c r="DP462" s="454">
        <f t="shared" si="831"/>
        <v>0</v>
      </c>
      <c r="DQ462" s="454">
        <f t="shared" si="831"/>
        <v>0</v>
      </c>
      <c r="DR462" s="454">
        <f t="shared" si="831"/>
        <v>0</v>
      </c>
      <c r="DS462" s="454">
        <f t="shared" si="831"/>
        <v>0</v>
      </c>
      <c r="DT462" s="454">
        <f t="shared" si="831"/>
        <v>0</v>
      </c>
      <c r="DU462" s="454">
        <f t="shared" si="831"/>
        <v>0</v>
      </c>
      <c r="DV462" s="454">
        <f t="shared" si="831"/>
        <v>0</v>
      </c>
      <c r="DW462" s="454">
        <f t="shared" si="831"/>
        <v>8871369000</v>
      </c>
      <c r="DX462" s="454">
        <f t="shared" si="831"/>
        <v>0</v>
      </c>
      <c r="DY462" s="454">
        <f t="shared" si="831"/>
        <v>0</v>
      </c>
      <c r="DZ462" s="454">
        <f t="shared" si="831"/>
        <v>0</v>
      </c>
      <c r="EA462" s="454">
        <f t="shared" si="831"/>
        <v>0</v>
      </c>
      <c r="EB462" s="454">
        <f t="shared" si="831"/>
        <v>0</v>
      </c>
      <c r="EC462" s="454">
        <f t="shared" si="831"/>
        <v>0</v>
      </c>
      <c r="ED462" s="454">
        <f t="shared" si="831"/>
        <v>0</v>
      </c>
      <c r="EE462" s="454">
        <f t="shared" si="831"/>
        <v>0</v>
      </c>
      <c r="EF462" s="454">
        <f t="shared" si="831"/>
        <v>0</v>
      </c>
      <c r="EG462" s="454">
        <f t="shared" si="831"/>
        <v>0</v>
      </c>
      <c r="EH462" s="454">
        <f t="shared" si="831"/>
        <v>0</v>
      </c>
      <c r="EI462" s="454">
        <f t="shared" si="831"/>
        <v>0</v>
      </c>
      <c r="EJ462" s="454">
        <f t="shared" si="831"/>
        <v>0</v>
      </c>
      <c r="EK462" s="454">
        <f t="shared" si="831"/>
        <v>0</v>
      </c>
      <c r="EL462" s="454">
        <f t="shared" si="831"/>
        <v>0</v>
      </c>
      <c r="EM462" s="454">
        <f t="shared" si="831"/>
        <v>8871369000</v>
      </c>
      <c r="EN462" s="454">
        <f t="shared" si="831"/>
        <v>0</v>
      </c>
    </row>
    <row r="463" spans="1:144" s="326" customFormat="1" ht="24.75" hidden="1" customHeight="1">
      <c r="A463" s="305" t="s">
        <v>980</v>
      </c>
      <c r="B463" s="306" t="s">
        <v>901</v>
      </c>
      <c r="C463" s="307" t="s">
        <v>979</v>
      </c>
      <c r="D463" s="308" t="s">
        <v>316</v>
      </c>
      <c r="E463" s="308" t="s">
        <v>318</v>
      </c>
      <c r="F463" s="309" t="s">
        <v>981</v>
      </c>
      <c r="G463" s="310" t="str">
        <f>MID(F463,14,7)</f>
        <v>1906037</v>
      </c>
      <c r="H463" s="305" t="s">
        <v>570</v>
      </c>
      <c r="I463" s="311">
        <f>+G463-H463</f>
        <v>0</v>
      </c>
      <c r="J463" s="312" t="s">
        <v>571</v>
      </c>
      <c r="K463" s="358">
        <v>1999055</v>
      </c>
      <c r="L463" s="312" t="s">
        <v>571</v>
      </c>
      <c r="M463" s="305" t="s">
        <v>980</v>
      </c>
      <c r="N463" s="312" t="s">
        <v>982</v>
      </c>
      <c r="O463" s="312" t="s">
        <v>550</v>
      </c>
      <c r="P463" s="314" t="str">
        <f>MID(C463,2,7)</f>
        <v>O230117</v>
      </c>
      <c r="Q463" s="314" t="str">
        <f>MID(H463,1,4)</f>
        <v>1906</v>
      </c>
      <c r="R463" s="314" t="str">
        <f>MID(C463,15,8)</f>
        <v>20240167</v>
      </c>
      <c r="S463" s="314" t="str">
        <f>MID(O463,1,2)</f>
        <v>20</v>
      </c>
      <c r="T463" s="314" t="str">
        <f>MID(H463,5,3)</f>
        <v>037</v>
      </c>
      <c r="U463" s="312" t="str">
        <f>CONCATENATE(P463,Q463,R463,S463,T463)</f>
        <v>O23011719062024016720037</v>
      </c>
      <c r="V463" s="315" t="s">
        <v>345</v>
      </c>
      <c r="W463" s="308" t="s">
        <v>346</v>
      </c>
      <c r="X463" s="316">
        <v>10</v>
      </c>
      <c r="Y463" s="317" t="s">
        <v>347</v>
      </c>
      <c r="Z463" s="385">
        <v>0</v>
      </c>
      <c r="AA463" s="385">
        <v>0</v>
      </c>
      <c r="AB463" s="385">
        <v>0</v>
      </c>
      <c r="AC463" s="385">
        <v>0</v>
      </c>
      <c r="AD463" s="385">
        <v>0</v>
      </c>
      <c r="AE463" s="405">
        <v>0</v>
      </c>
      <c r="AF463" s="385">
        <v>0</v>
      </c>
      <c r="AG463" s="385">
        <v>0</v>
      </c>
      <c r="AH463" s="385">
        <v>0</v>
      </c>
      <c r="AI463" s="385">
        <v>0</v>
      </c>
      <c r="AJ463" s="385">
        <v>0</v>
      </c>
      <c r="AK463" s="385">
        <v>0</v>
      </c>
      <c r="AL463" s="385">
        <v>0</v>
      </c>
      <c r="AM463" s="385">
        <v>0</v>
      </c>
      <c r="AN463" s="385">
        <v>0</v>
      </c>
      <c r="AO463" s="385">
        <v>0</v>
      </c>
      <c r="AP463" s="385">
        <v>0</v>
      </c>
      <c r="AQ463" s="385">
        <v>0</v>
      </c>
      <c r="AR463" s="385">
        <v>0</v>
      </c>
      <c r="AS463" s="385">
        <v>0</v>
      </c>
      <c r="AT463" s="385">
        <v>0</v>
      </c>
      <c r="AU463" s="385">
        <v>0</v>
      </c>
      <c r="AV463" s="385">
        <v>0</v>
      </c>
      <c r="AW463" s="406">
        <v>0</v>
      </c>
      <c r="AX463" s="407">
        <v>0</v>
      </c>
      <c r="AY463" s="407">
        <v>0</v>
      </c>
      <c r="AZ463" s="318">
        <f>SUM(Z463:AY464)</f>
        <v>0</v>
      </c>
      <c r="BA463" s="385">
        <v>0</v>
      </c>
      <c r="BB463" s="385">
        <v>0</v>
      </c>
      <c r="BC463" s="385">
        <v>0</v>
      </c>
      <c r="BD463" s="385">
        <v>0</v>
      </c>
      <c r="BE463" s="385">
        <v>0</v>
      </c>
      <c r="BF463" s="385">
        <v>0</v>
      </c>
      <c r="BG463" s="385">
        <v>0</v>
      </c>
      <c r="BH463" s="385">
        <v>0</v>
      </c>
      <c r="BI463" s="385">
        <v>0</v>
      </c>
      <c r="BJ463" s="385">
        <v>0</v>
      </c>
      <c r="BK463" s="385">
        <v>0</v>
      </c>
      <c r="BL463" s="406">
        <v>0</v>
      </c>
      <c r="BM463" s="385">
        <v>0</v>
      </c>
      <c r="BN463" s="406">
        <v>0</v>
      </c>
      <c r="BO463" s="385">
        <v>0</v>
      </c>
      <c r="BP463" s="385">
        <v>0</v>
      </c>
      <c r="BQ463" s="385">
        <v>0</v>
      </c>
      <c r="BR463" s="385">
        <v>0</v>
      </c>
      <c r="BS463" s="385">
        <v>0</v>
      </c>
      <c r="BT463" s="385">
        <v>0</v>
      </c>
      <c r="BU463" s="318">
        <f>SUM(BA463:BT463)</f>
        <v>0</v>
      </c>
      <c r="BV463" s="318">
        <f>+BU463+AZ463</f>
        <v>0</v>
      </c>
      <c r="BW463" s="863">
        <v>6905031830</v>
      </c>
      <c r="BX463" s="385">
        <v>0</v>
      </c>
      <c r="BY463" s="385">
        <v>0</v>
      </c>
      <c r="BZ463" s="385">
        <v>0</v>
      </c>
      <c r="CA463" s="385">
        <v>0</v>
      </c>
      <c r="CB463" s="385">
        <v>0</v>
      </c>
      <c r="CC463" s="385">
        <v>0</v>
      </c>
      <c r="CD463" s="385">
        <v>0</v>
      </c>
      <c r="CE463" s="385">
        <v>0</v>
      </c>
      <c r="CF463" s="385">
        <v>0</v>
      </c>
      <c r="CG463" s="385">
        <v>0</v>
      </c>
      <c r="CH463" s="385">
        <v>1511108000</v>
      </c>
      <c r="CI463" s="385">
        <v>45333240</v>
      </c>
      <c r="CJ463" s="385">
        <v>0</v>
      </c>
      <c r="CK463" s="385">
        <v>0</v>
      </c>
      <c r="CL463" s="385">
        <v>0</v>
      </c>
      <c r="CM463" s="385">
        <v>0</v>
      </c>
      <c r="CN463" s="385">
        <v>0</v>
      </c>
      <c r="CO463" s="385">
        <v>0</v>
      </c>
      <c r="CP463" s="385">
        <v>0</v>
      </c>
      <c r="CQ463" s="385">
        <v>0</v>
      </c>
      <c r="CR463" s="385">
        <v>0</v>
      </c>
      <c r="CS463" s="385">
        <v>0</v>
      </c>
      <c r="CT463" s="385">
        <v>0</v>
      </c>
      <c r="CU463" s="385">
        <v>0</v>
      </c>
      <c r="CV463" s="385">
        <v>0</v>
      </c>
      <c r="CW463" s="385">
        <f>SUM(BW463:CV463)</f>
        <v>8461473070</v>
      </c>
      <c r="CX463" s="385">
        <v>0</v>
      </c>
      <c r="CY463" s="385">
        <v>0</v>
      </c>
      <c r="CZ463" s="385">
        <v>0</v>
      </c>
      <c r="DA463" s="385">
        <v>0</v>
      </c>
      <c r="DB463" s="318">
        <f>SUM(CX463:DA463)</f>
        <v>0</v>
      </c>
      <c r="DC463" s="318">
        <f>+DB463+CW463</f>
        <v>8461473070</v>
      </c>
      <c r="DD463" s="318">
        <f>+DC463+BV463</f>
        <v>8461473070</v>
      </c>
      <c r="DE463" s="322">
        <f>ROUND(SUM(DD463),-3)</f>
        <v>8461473000</v>
      </c>
      <c r="DF463" s="322">
        <f>+DE463-DD463</f>
        <v>-70</v>
      </c>
      <c r="DG463" s="223"/>
      <c r="DH463" s="324"/>
      <c r="DI463" s="167"/>
      <c r="DJ463" s="196">
        <f t="shared" si="799"/>
        <v>8461473070</v>
      </c>
      <c r="DK463" s="196">
        <f>+CK463+CL463+CM463+CN463</f>
        <v>0</v>
      </c>
      <c r="DL463" s="196">
        <f>+CO463</f>
        <v>0</v>
      </c>
      <c r="DM463" s="196">
        <f>+CP463</f>
        <v>0</v>
      </c>
      <c r="DN463" s="196">
        <f>+CQ463</f>
        <v>0</v>
      </c>
      <c r="DO463" s="196">
        <f>+CX463</f>
        <v>0</v>
      </c>
      <c r="DP463" s="196">
        <f>+CY463+CZ463+DA463</f>
        <v>0</v>
      </c>
      <c r="DQ463" s="196">
        <f>+CS463</f>
        <v>0</v>
      </c>
      <c r="DR463" s="196">
        <v>0</v>
      </c>
      <c r="DS463" s="196">
        <f>+CR463</f>
        <v>0</v>
      </c>
      <c r="DT463" s="196">
        <f>+CT463</f>
        <v>0</v>
      </c>
      <c r="DU463" s="196">
        <f>+CU463</f>
        <v>0</v>
      </c>
      <c r="DV463" s="196">
        <f>+CV463</f>
        <v>0</v>
      </c>
      <c r="DW463" s="196">
        <f>SUM(DJ463:DV463)</f>
        <v>8461473070</v>
      </c>
      <c r="DX463" s="196">
        <f>+Z463+AA463+AB463+AC463+AD463+AE463+AF463+AJ463+AK463+AL463+AM463+AN463+AO463+AP463+AQ463+AR463+AS463+AT463+AU463+AV463+BF463+AW463+AX463+AY463+BG463+BH463+BI463</f>
        <v>0</v>
      </c>
      <c r="DY463" s="196">
        <f>+AG463+AH463</f>
        <v>0</v>
      </c>
      <c r="DZ463" s="196">
        <f>+AH463</f>
        <v>0</v>
      </c>
      <c r="EA463" s="196">
        <f>+AI463</f>
        <v>0</v>
      </c>
      <c r="EB463" s="196">
        <f>+BA463</f>
        <v>0</v>
      </c>
      <c r="EC463" s="196">
        <f>+BJ463+BK463+BL463+BN463+BM463+BT463</f>
        <v>0</v>
      </c>
      <c r="ED463" s="196">
        <f>+BP463</f>
        <v>0</v>
      </c>
      <c r="EE463" s="196">
        <f>+BQ463</f>
        <v>0</v>
      </c>
      <c r="EF463" s="196">
        <f>+BO463</f>
        <v>0</v>
      </c>
      <c r="EG463" s="196">
        <f>+BB463+BC463</f>
        <v>0</v>
      </c>
      <c r="EH463" s="196">
        <f>+BD463</f>
        <v>0</v>
      </c>
      <c r="EI463" s="196">
        <f>+BE463</f>
        <v>0</v>
      </c>
      <c r="EJ463" s="196">
        <f>+BR463</f>
        <v>0</v>
      </c>
      <c r="EK463" s="196">
        <f>+BS463</f>
        <v>0</v>
      </c>
      <c r="EL463" s="196">
        <f>SUM(DX463:EK463)</f>
        <v>0</v>
      </c>
      <c r="EM463" s="169">
        <f>+EL463+DW463</f>
        <v>8461473070</v>
      </c>
      <c r="EN463" s="325">
        <f>+EM463-DD463</f>
        <v>0</v>
      </c>
    </row>
    <row r="464" spans="1:144" ht="24.75" hidden="1" customHeight="1">
      <c r="A464" s="147">
        <v>0</v>
      </c>
      <c r="B464" s="66"/>
      <c r="C464" s="66"/>
      <c r="D464" s="67"/>
      <c r="E464" s="68"/>
      <c r="F464" s="69"/>
      <c r="G464" s="70"/>
      <c r="H464" s="71"/>
      <c r="I464" s="327"/>
      <c r="J464" s="189"/>
      <c r="K464" s="71"/>
      <c r="L464" s="189"/>
      <c r="M464" s="190"/>
      <c r="N464" s="189"/>
      <c r="O464" s="189"/>
      <c r="P464" s="190"/>
      <c r="Q464" s="190"/>
      <c r="R464" s="190"/>
      <c r="S464" s="190"/>
      <c r="T464" s="190"/>
      <c r="U464" s="191"/>
      <c r="V464" s="190"/>
      <c r="W464" s="192"/>
      <c r="X464" s="193"/>
      <c r="Y464" s="75"/>
      <c r="Z464" s="371"/>
      <c r="AA464" s="371"/>
      <c r="AB464" s="371"/>
      <c r="AC464" s="371"/>
      <c r="AD464" s="371"/>
      <c r="AE464" s="401"/>
      <c r="AF464" s="371"/>
      <c r="AG464" s="371"/>
      <c r="AH464" s="371"/>
      <c r="AI464" s="371"/>
      <c r="AJ464" s="371"/>
      <c r="AK464" s="371"/>
      <c r="AL464" s="371"/>
      <c r="AM464" s="371"/>
      <c r="AN464" s="371"/>
      <c r="AO464" s="371"/>
      <c r="AP464" s="371"/>
      <c r="AQ464" s="371"/>
      <c r="AR464" s="371"/>
      <c r="AS464" s="371"/>
      <c r="AT464" s="371"/>
      <c r="AU464" s="371"/>
      <c r="AV464" s="371"/>
      <c r="AW464" s="371"/>
      <c r="AZ464" s="371"/>
      <c r="BA464" s="371"/>
      <c r="BB464" s="371"/>
      <c r="BC464" s="371"/>
      <c r="BD464" s="371"/>
      <c r="BE464" s="371"/>
      <c r="BF464" s="371"/>
      <c r="BG464" s="371"/>
      <c r="BH464" s="371"/>
      <c r="BI464" s="371"/>
      <c r="BJ464" s="371"/>
      <c r="BK464" s="371"/>
      <c r="BM464" s="371"/>
      <c r="BO464" s="371"/>
      <c r="BP464" s="371"/>
      <c r="BQ464" s="371"/>
      <c r="BR464" s="371"/>
      <c r="BS464" s="371"/>
      <c r="BT464" s="371"/>
      <c r="BU464" s="371"/>
      <c r="BV464" s="371"/>
      <c r="BW464" s="862">
        <v>0</v>
      </c>
      <c r="BX464" s="371"/>
      <c r="BY464" s="371"/>
      <c r="BZ464" s="371"/>
      <c r="CA464" s="371"/>
      <c r="CB464" s="371"/>
      <c r="CC464" s="371"/>
      <c r="CD464" s="371"/>
      <c r="CE464" s="371"/>
      <c r="CF464" s="371"/>
      <c r="CG464" s="371"/>
      <c r="CH464" s="371"/>
      <c r="CI464" s="371"/>
      <c r="CJ464" s="371"/>
      <c r="CK464" s="371"/>
      <c r="CL464" s="386"/>
      <c r="CM464" s="386"/>
      <c r="CN464" s="386"/>
      <c r="CO464" s="386"/>
      <c r="CP464" s="386"/>
      <c r="CQ464" s="386"/>
      <c r="CR464" s="386"/>
      <c r="CS464" s="386"/>
      <c r="CT464" s="386"/>
      <c r="CU464" s="386"/>
      <c r="CV464" s="386"/>
      <c r="CW464" s="386"/>
      <c r="CX464" s="386"/>
      <c r="CY464" s="386"/>
      <c r="CZ464" s="386"/>
      <c r="DA464" s="386"/>
      <c r="DB464" s="386"/>
      <c r="DC464" s="386"/>
      <c r="DD464" s="386"/>
      <c r="DE464" s="96"/>
      <c r="DF464" s="96"/>
      <c r="DG464" s="223"/>
      <c r="DH464" s="195"/>
      <c r="DI464" s="88"/>
      <c r="DJ464" s="75">
        <f t="shared" si="799"/>
        <v>0</v>
      </c>
      <c r="DK464" s="75"/>
      <c r="DL464" s="75">
        <f>+CN464+CO464</f>
        <v>0</v>
      </c>
      <c r="DM464" s="75">
        <f>+CO464+CP464</f>
        <v>0</v>
      </c>
      <c r="DN464" s="75">
        <f>+CP464+CQ464</f>
        <v>0</v>
      </c>
      <c r="DO464" s="75"/>
      <c r="DP464" s="75"/>
      <c r="DQ464" s="75"/>
      <c r="DR464" s="75"/>
      <c r="DS464" s="75"/>
      <c r="DT464" s="75"/>
      <c r="DU464" s="75"/>
      <c r="DV464" s="75"/>
      <c r="DW464" s="75"/>
      <c r="DX464" s="75">
        <f>+Z464+AA464+AB464+AC464+AD464+AF464+AJ464+AK464+AL464+AM464+AN464+AO464+AP464+AQ464+AR464+AS464+AT464+AU464+AV464+BF464+BG464+BH464+BI464+BT464</f>
        <v>0</v>
      </c>
      <c r="DY464" s="75"/>
      <c r="DZ464" s="75"/>
      <c r="EA464" s="75"/>
      <c r="EB464" s="75"/>
      <c r="EC464" s="75"/>
      <c r="ED464" s="75"/>
      <c r="EE464" s="75"/>
      <c r="EF464" s="75"/>
      <c r="EG464" s="75"/>
      <c r="EH464" s="75"/>
      <c r="EI464" s="75"/>
      <c r="EJ464" s="75"/>
      <c r="EK464" s="75">
        <f>+BS464</f>
        <v>0</v>
      </c>
      <c r="EL464" s="75"/>
      <c r="EM464" s="75"/>
      <c r="EN464" s="75">
        <f>+EM464-DD464</f>
        <v>0</v>
      </c>
    </row>
    <row r="465" spans="1:144" ht="24.75" hidden="1" customHeight="1">
      <c r="A465" s="358" t="s">
        <v>983</v>
      </c>
      <c r="B465" s="498" t="s">
        <v>901</v>
      </c>
      <c r="C465" s="499" t="s">
        <v>979</v>
      </c>
      <c r="D465" s="500" t="s">
        <v>316</v>
      </c>
      <c r="E465" s="500" t="s">
        <v>318</v>
      </c>
      <c r="F465" s="309" t="s">
        <v>981</v>
      </c>
      <c r="G465" s="428" t="str">
        <f>MID(F465,14,7)</f>
        <v>1906037</v>
      </c>
      <c r="H465" s="358" t="s">
        <v>570</v>
      </c>
      <c r="I465" s="502">
        <f>+G465-H465</f>
        <v>0</v>
      </c>
      <c r="J465" s="503" t="s">
        <v>571</v>
      </c>
      <c r="K465" s="501" t="s">
        <v>611</v>
      </c>
      <c r="L465" s="503" t="s">
        <v>571</v>
      </c>
      <c r="M465" s="358" t="s">
        <v>983</v>
      </c>
      <c r="N465" s="503" t="s">
        <v>636</v>
      </c>
      <c r="O465" s="503" t="s">
        <v>550</v>
      </c>
      <c r="P465" s="504" t="str">
        <f>MID(C465,2,7)</f>
        <v>O230117</v>
      </c>
      <c r="Q465" s="504" t="str">
        <f>MID(H465,1,4)</f>
        <v>1906</v>
      </c>
      <c r="R465" s="504" t="str">
        <f>MID(C465,15,8)</f>
        <v>20240167</v>
      </c>
      <c r="S465" s="417" t="str">
        <f>MID(O465,1,2)</f>
        <v>20</v>
      </c>
      <c r="T465" s="504" t="str">
        <f>MID(H465,5,3)</f>
        <v>037</v>
      </c>
      <c r="U465" s="312" t="str">
        <f>CONCATENATE(P465,Q465,R465,S465,T465)</f>
        <v>O23011719062024016720037</v>
      </c>
      <c r="V465" s="505" t="s">
        <v>345</v>
      </c>
      <c r="W465" s="500" t="s">
        <v>637</v>
      </c>
      <c r="X465" s="506">
        <v>10</v>
      </c>
      <c r="Y465" s="507" t="s">
        <v>347</v>
      </c>
      <c r="Z465" s="389">
        <v>0</v>
      </c>
      <c r="AA465" s="389">
        <v>0</v>
      </c>
      <c r="AB465" s="389">
        <v>0</v>
      </c>
      <c r="AC465" s="389">
        <v>0</v>
      </c>
      <c r="AD465" s="389">
        <v>0</v>
      </c>
      <c r="AE465" s="405">
        <v>0</v>
      </c>
      <c r="AF465" s="389">
        <v>0</v>
      </c>
      <c r="AG465" s="389">
        <v>0</v>
      </c>
      <c r="AH465" s="389">
        <v>0</v>
      </c>
      <c r="AI465" s="389">
        <v>0</v>
      </c>
      <c r="AJ465" s="389">
        <v>0</v>
      </c>
      <c r="AK465" s="389">
        <v>0</v>
      </c>
      <c r="AL465" s="389">
        <v>0</v>
      </c>
      <c r="AM465" s="389">
        <v>0</v>
      </c>
      <c r="AN465" s="389">
        <v>0</v>
      </c>
      <c r="AO465" s="389">
        <v>0</v>
      </c>
      <c r="AP465" s="389">
        <v>0</v>
      </c>
      <c r="AQ465" s="389">
        <v>0</v>
      </c>
      <c r="AR465" s="389">
        <v>0</v>
      </c>
      <c r="AS465" s="389">
        <v>0</v>
      </c>
      <c r="AT465" s="389">
        <v>0</v>
      </c>
      <c r="AU465" s="389">
        <v>0</v>
      </c>
      <c r="AV465" s="389">
        <v>0</v>
      </c>
      <c r="AW465" s="406">
        <v>0</v>
      </c>
      <c r="AX465" s="407">
        <v>0</v>
      </c>
      <c r="AY465" s="407">
        <v>0</v>
      </c>
      <c r="AZ465" s="318">
        <f>SUM(Z465:AY466)</f>
        <v>0</v>
      </c>
      <c r="BA465" s="389">
        <v>0</v>
      </c>
      <c r="BB465" s="389">
        <v>0</v>
      </c>
      <c r="BC465" s="389">
        <v>0</v>
      </c>
      <c r="BD465" s="389">
        <v>0</v>
      </c>
      <c r="BE465" s="389">
        <v>0</v>
      </c>
      <c r="BF465" s="389">
        <v>0</v>
      </c>
      <c r="BG465" s="389">
        <v>0</v>
      </c>
      <c r="BH465" s="389">
        <v>0</v>
      </c>
      <c r="BI465" s="389">
        <v>0</v>
      </c>
      <c r="BJ465" s="389">
        <v>0</v>
      </c>
      <c r="BK465" s="389">
        <v>0</v>
      </c>
      <c r="BL465" s="406">
        <v>0</v>
      </c>
      <c r="BM465" s="389">
        <v>0</v>
      </c>
      <c r="BN465" s="406">
        <v>0</v>
      </c>
      <c r="BO465" s="389">
        <v>0</v>
      </c>
      <c r="BP465" s="389">
        <v>0</v>
      </c>
      <c r="BQ465" s="389">
        <v>0</v>
      </c>
      <c r="BR465" s="389">
        <v>0</v>
      </c>
      <c r="BS465" s="389">
        <v>0</v>
      </c>
      <c r="BT465" s="389">
        <v>0</v>
      </c>
      <c r="BU465" s="318">
        <f>SUM(BA465:BT465)</f>
        <v>0</v>
      </c>
      <c r="BV465" s="318">
        <f>+BU465+AZ465</f>
        <v>0</v>
      </c>
      <c r="BW465" s="870">
        <v>109895930</v>
      </c>
      <c r="BX465" s="389">
        <v>0</v>
      </c>
      <c r="BY465" s="389">
        <v>0</v>
      </c>
      <c r="BZ465" s="389">
        <v>0</v>
      </c>
      <c r="CA465" s="389">
        <v>0</v>
      </c>
      <c r="CB465" s="389">
        <v>0</v>
      </c>
      <c r="CC465" s="389">
        <v>0</v>
      </c>
      <c r="CD465" s="389">
        <v>0</v>
      </c>
      <c r="CE465" s="389">
        <v>0</v>
      </c>
      <c r="CF465" s="389">
        <v>0</v>
      </c>
      <c r="CG465" s="389">
        <v>0</v>
      </c>
      <c r="CH465" s="389">
        <v>282148732</v>
      </c>
      <c r="CI465" s="389">
        <v>17851268</v>
      </c>
      <c r="CJ465" s="389">
        <v>0</v>
      </c>
      <c r="CK465" s="389">
        <v>0</v>
      </c>
      <c r="CL465" s="389">
        <v>0</v>
      </c>
      <c r="CM465" s="389">
        <v>0</v>
      </c>
      <c r="CN465" s="389">
        <v>0</v>
      </c>
      <c r="CO465" s="389">
        <v>0</v>
      </c>
      <c r="CP465" s="389">
        <v>0</v>
      </c>
      <c r="CQ465" s="389">
        <v>0</v>
      </c>
      <c r="CR465" s="389">
        <v>0</v>
      </c>
      <c r="CS465" s="389">
        <v>0</v>
      </c>
      <c r="CT465" s="389">
        <v>0</v>
      </c>
      <c r="CU465" s="389">
        <v>0</v>
      </c>
      <c r="CV465" s="389">
        <v>0</v>
      </c>
      <c r="CW465" s="389">
        <f>SUM(BW465:CV465)</f>
        <v>409895930</v>
      </c>
      <c r="CX465" s="389">
        <v>0</v>
      </c>
      <c r="CY465" s="389">
        <v>0</v>
      </c>
      <c r="CZ465" s="389">
        <v>0</v>
      </c>
      <c r="DA465" s="389">
        <v>0</v>
      </c>
      <c r="DB465" s="318">
        <f>SUM(CX465:DA465)</f>
        <v>0</v>
      </c>
      <c r="DC465" s="318">
        <f>+DB465+CW465</f>
        <v>409895930</v>
      </c>
      <c r="DD465" s="318">
        <f>+DC465+BV465</f>
        <v>409895930</v>
      </c>
      <c r="DE465" s="355">
        <f>ROUND(SUM(DD465),-3)</f>
        <v>409896000</v>
      </c>
      <c r="DF465" s="355">
        <f>+DE465-DD465</f>
        <v>70</v>
      </c>
      <c r="DG465" s="223"/>
      <c r="DH465" s="324"/>
      <c r="DI465" s="167"/>
      <c r="DJ465" s="196">
        <f t="shared" si="799"/>
        <v>409895930</v>
      </c>
      <c r="DK465" s="196">
        <f>+CK465+CL465+CM465+CN465</f>
        <v>0</v>
      </c>
      <c r="DL465" s="196">
        <f>+CO465</f>
        <v>0</v>
      </c>
      <c r="DM465" s="196">
        <f>+CP465</f>
        <v>0</v>
      </c>
      <c r="DN465" s="196">
        <f>+CQ465</f>
        <v>0</v>
      </c>
      <c r="DO465" s="196">
        <f>+CX465</f>
        <v>0</v>
      </c>
      <c r="DP465" s="196">
        <f>+CY465+CZ465+DA465</f>
        <v>0</v>
      </c>
      <c r="DQ465" s="196">
        <f>+CS465</f>
        <v>0</v>
      </c>
      <c r="DR465" s="196">
        <v>0</v>
      </c>
      <c r="DS465" s="196">
        <f>+CR465</f>
        <v>0</v>
      </c>
      <c r="DT465" s="196">
        <f>+CT465</f>
        <v>0</v>
      </c>
      <c r="DU465" s="196">
        <f>+CU465</f>
        <v>0</v>
      </c>
      <c r="DV465" s="196">
        <f>+CV465</f>
        <v>0</v>
      </c>
      <c r="DW465" s="196">
        <f>SUM(DJ465:DV465)</f>
        <v>409895930</v>
      </c>
      <c r="DX465" s="196">
        <f>+Z465+AA465+AB465+AC465+AD465+AE465+AF465+AJ465+AK465+AL465+AM465+AN465+AO465+AP465+AQ465+AR465+AS465+AT465+AU465+AV465+BF465+AW465+AX465+AY465+BG465+BH465+BI465</f>
        <v>0</v>
      </c>
      <c r="DY465" s="196">
        <f>+AG465+AH465</f>
        <v>0</v>
      </c>
      <c r="DZ465" s="196">
        <f>+AH465</f>
        <v>0</v>
      </c>
      <c r="EA465" s="196">
        <f>+AI465</f>
        <v>0</v>
      </c>
      <c r="EB465" s="196">
        <f>+BA465</f>
        <v>0</v>
      </c>
      <c r="EC465" s="196">
        <f>+BJ465+BK465+BL465+BN465+BM465+BT465</f>
        <v>0</v>
      </c>
      <c r="ED465" s="196">
        <f>+BP465</f>
        <v>0</v>
      </c>
      <c r="EE465" s="196">
        <f>+BQ465</f>
        <v>0</v>
      </c>
      <c r="EF465" s="196">
        <f>+BO465</f>
        <v>0</v>
      </c>
      <c r="EG465" s="196">
        <f>+BB465+BC465</f>
        <v>0</v>
      </c>
      <c r="EH465" s="196">
        <f>+BD465</f>
        <v>0</v>
      </c>
      <c r="EI465" s="196">
        <f>+BE465</f>
        <v>0</v>
      </c>
      <c r="EJ465" s="196">
        <f>+BR465</f>
        <v>0</v>
      </c>
      <c r="EK465" s="196">
        <f>+BS465</f>
        <v>0</v>
      </c>
      <c r="EL465" s="196">
        <f>SUM(DX465:EK465)</f>
        <v>0</v>
      </c>
      <c r="EM465" s="169">
        <f>+EL465+DW465</f>
        <v>409895930</v>
      </c>
      <c r="EN465" s="509">
        <f>+EM465-DD465</f>
        <v>0</v>
      </c>
    </row>
    <row r="466" spans="1:144" ht="24.75" hidden="1" customHeight="1">
      <c r="A466" s="147">
        <v>0</v>
      </c>
      <c r="B466" s="66"/>
      <c r="C466" s="66"/>
      <c r="D466" s="67"/>
      <c r="E466" s="68"/>
      <c r="F466" s="69"/>
      <c r="G466" s="70"/>
      <c r="H466" s="71"/>
      <c r="I466" s="327"/>
      <c r="J466" s="189"/>
      <c r="K466" s="71"/>
      <c r="L466" s="189"/>
      <c r="M466" s="190"/>
      <c r="N466" s="189"/>
      <c r="O466" s="189"/>
      <c r="P466" s="190"/>
      <c r="Q466" s="190"/>
      <c r="R466" s="190"/>
      <c r="S466" s="190"/>
      <c r="T466" s="190"/>
      <c r="U466" s="191"/>
      <c r="V466" s="190"/>
      <c r="W466" s="192"/>
      <c r="X466" s="193"/>
      <c r="Y466" s="75"/>
      <c r="Z466" s="371"/>
      <c r="AA466" s="371"/>
      <c r="AB466" s="371"/>
      <c r="AC466" s="371"/>
      <c r="AD466" s="371"/>
      <c r="AE466" s="401"/>
      <c r="AF466" s="371"/>
      <c r="AG466" s="371"/>
      <c r="AH466" s="371"/>
      <c r="AI466" s="371"/>
      <c r="AJ466" s="371"/>
      <c r="AK466" s="371"/>
      <c r="AL466" s="371"/>
      <c r="AM466" s="371"/>
      <c r="AN466" s="371"/>
      <c r="AO466" s="371"/>
      <c r="AP466" s="371"/>
      <c r="AQ466" s="371"/>
      <c r="AR466" s="371"/>
      <c r="AS466" s="371"/>
      <c r="AT466" s="371"/>
      <c r="AU466" s="371"/>
      <c r="AV466" s="371"/>
      <c r="AW466" s="371"/>
      <c r="AZ466" s="371"/>
      <c r="BA466" s="371"/>
      <c r="BB466" s="371"/>
      <c r="BC466" s="371"/>
      <c r="BD466" s="371"/>
      <c r="BE466" s="371"/>
      <c r="BF466" s="371"/>
      <c r="BG466" s="371"/>
      <c r="BH466" s="371"/>
      <c r="BI466" s="371"/>
      <c r="BJ466" s="371"/>
      <c r="BK466" s="371"/>
      <c r="BM466" s="371"/>
      <c r="BO466" s="371"/>
      <c r="BP466" s="371"/>
      <c r="BQ466" s="371"/>
      <c r="BR466" s="371"/>
      <c r="BS466" s="371"/>
      <c r="BT466" s="371"/>
      <c r="BU466" s="371"/>
      <c r="BV466" s="371"/>
      <c r="BW466" s="862">
        <v>0</v>
      </c>
      <c r="BX466" s="371"/>
      <c r="BY466" s="371"/>
      <c r="BZ466" s="371"/>
      <c r="CA466" s="371"/>
      <c r="CB466" s="371"/>
      <c r="CC466" s="371"/>
      <c r="CD466" s="371"/>
      <c r="CE466" s="371"/>
      <c r="CF466" s="371"/>
      <c r="CG466" s="371"/>
      <c r="CH466" s="371"/>
      <c r="CI466" s="371"/>
      <c r="CJ466" s="371"/>
      <c r="CK466" s="371"/>
      <c r="CL466" s="386"/>
      <c r="CM466" s="386"/>
      <c r="CN466" s="386"/>
      <c r="CO466" s="386"/>
      <c r="CP466" s="386"/>
      <c r="CQ466" s="386"/>
      <c r="CR466" s="386"/>
      <c r="CS466" s="386"/>
      <c r="CT466" s="386"/>
      <c r="CU466" s="386"/>
      <c r="CV466" s="386"/>
      <c r="CW466" s="386"/>
      <c r="CX466" s="386"/>
      <c r="CY466" s="386"/>
      <c r="CZ466" s="386"/>
      <c r="DA466" s="386"/>
      <c r="DB466" s="386"/>
      <c r="DC466" s="386"/>
      <c r="DD466" s="386"/>
      <c r="DE466" s="96"/>
      <c r="DF466" s="96"/>
      <c r="DG466" s="223"/>
      <c r="DH466" s="195"/>
      <c r="DI466" s="88"/>
      <c r="DJ466" s="75">
        <f t="shared" si="799"/>
        <v>0</v>
      </c>
      <c r="DK466" s="75"/>
      <c r="DL466" s="75">
        <f>+CN466+CO466</f>
        <v>0</v>
      </c>
      <c r="DM466" s="75">
        <f>+CO466+CP466</f>
        <v>0</v>
      </c>
      <c r="DN466" s="75">
        <f>+CP466+CQ466</f>
        <v>0</v>
      </c>
      <c r="DO466" s="75"/>
      <c r="DP466" s="75"/>
      <c r="DQ466" s="75"/>
      <c r="DR466" s="75"/>
      <c r="DS466" s="75"/>
      <c r="DT466" s="75"/>
      <c r="DU466" s="75"/>
      <c r="DV466" s="75"/>
      <c r="DW466" s="75"/>
      <c r="DX466" s="75">
        <f>+Z466+AA466+AB466+AC466+AD466+AF466+AJ466+AK466+AL466+AM466+AN466+AO466+AP466+AQ466+AR466+AS466+AT466+AU466+AV466+BF466+BG466+BH466+BI466+BT466</f>
        <v>0</v>
      </c>
      <c r="DY466" s="75"/>
      <c r="DZ466" s="75"/>
      <c r="EA466" s="75"/>
      <c r="EB466" s="75"/>
      <c r="EC466" s="75"/>
      <c r="ED466" s="75"/>
      <c r="EE466" s="75"/>
      <c r="EF466" s="75"/>
      <c r="EG466" s="75"/>
      <c r="EH466" s="75"/>
      <c r="EI466" s="75"/>
      <c r="EJ466" s="75"/>
      <c r="EK466" s="75">
        <f>+BS466</f>
        <v>0</v>
      </c>
      <c r="EL466" s="75"/>
      <c r="EM466" s="75"/>
      <c r="EN466" s="75">
        <f>+EM466-DD466</f>
        <v>0</v>
      </c>
    </row>
    <row r="467" spans="1:144" s="464" customFormat="1" ht="24.75" hidden="1" customHeight="1">
      <c r="A467" s="460" t="s">
        <v>984</v>
      </c>
      <c r="B467" s="688" t="s">
        <v>901</v>
      </c>
      <c r="C467" s="689" t="s">
        <v>979</v>
      </c>
      <c r="D467" s="690" t="s">
        <v>316</v>
      </c>
      <c r="E467" s="690" t="s">
        <v>318</v>
      </c>
      <c r="F467" s="691" t="s">
        <v>981</v>
      </c>
      <c r="G467" s="692" t="str">
        <f t="shared" ref="G467:G470" si="832">MID(F467,14,7)</f>
        <v>1906037</v>
      </c>
      <c r="H467" s="693" t="s">
        <v>570</v>
      </c>
      <c r="I467" s="694" t="s">
        <v>221</v>
      </c>
      <c r="J467" s="695" t="s">
        <v>571</v>
      </c>
      <c r="K467" s="71"/>
      <c r="L467" s="463"/>
      <c r="M467" s="696" t="s">
        <v>984</v>
      </c>
      <c r="N467" s="695" t="s">
        <v>985</v>
      </c>
      <c r="O467" s="695" t="s">
        <v>550</v>
      </c>
      <c r="P467" s="697" t="str">
        <f>MID(C467,2,7)</f>
        <v>O230117</v>
      </c>
      <c r="Q467" s="697" t="str">
        <f>MID(H467,1,4)</f>
        <v>1906</v>
      </c>
      <c r="R467" s="697" t="str">
        <f>MID(C467,15,8)</f>
        <v>20240167</v>
      </c>
      <c r="S467" s="697" t="str">
        <f>MID(O467,1,2)</f>
        <v>20</v>
      </c>
      <c r="T467" s="697" t="str">
        <f>MID(H467,5,3)</f>
        <v>037</v>
      </c>
      <c r="U467" s="698" t="str">
        <f>CONCATENATE(P467,Q467,R467,S467,T467)</f>
        <v>O23011719062024016720037</v>
      </c>
      <c r="V467" s="699" t="s">
        <v>345</v>
      </c>
      <c r="W467" s="690" t="s">
        <v>637</v>
      </c>
      <c r="X467" s="700">
        <v>10</v>
      </c>
      <c r="Y467" s="701" t="s">
        <v>347</v>
      </c>
      <c r="Z467" s="464">
        <v>0</v>
      </c>
      <c r="AA467" s="464">
        <v>0</v>
      </c>
      <c r="AB467" s="464">
        <v>0</v>
      </c>
      <c r="AC467" s="464">
        <v>0</v>
      </c>
      <c r="AD467" s="464">
        <v>0</v>
      </c>
      <c r="AE467" s="422">
        <v>0</v>
      </c>
      <c r="AF467" s="464">
        <v>0</v>
      </c>
      <c r="AG467" s="464">
        <v>0</v>
      </c>
      <c r="AH467" s="464">
        <v>0</v>
      </c>
      <c r="AI467" s="464">
        <v>0</v>
      </c>
      <c r="AJ467" s="464">
        <v>0</v>
      </c>
      <c r="AK467" s="464">
        <v>0</v>
      </c>
      <c r="AL467" s="464">
        <v>0</v>
      </c>
      <c r="AM467" s="464">
        <v>0</v>
      </c>
      <c r="AN467" s="464">
        <v>0</v>
      </c>
      <c r="AO467" s="464">
        <v>0</v>
      </c>
      <c r="AP467" s="464">
        <v>0</v>
      </c>
      <c r="AQ467" s="464">
        <v>0</v>
      </c>
      <c r="AR467" s="464">
        <v>0</v>
      </c>
      <c r="AS467" s="464">
        <v>0</v>
      </c>
      <c r="AT467" s="464">
        <v>0</v>
      </c>
      <c r="AU467" s="464">
        <v>0</v>
      </c>
      <c r="AV467" s="464">
        <v>0</v>
      </c>
      <c r="AW467" s="465">
        <v>0</v>
      </c>
      <c r="AX467" s="466">
        <v>0</v>
      </c>
      <c r="AY467" s="466">
        <v>0</v>
      </c>
      <c r="AZ467" s="318">
        <f>SUM(Z467:AY468)</f>
        <v>0</v>
      </c>
      <c r="BA467" s="464">
        <v>0</v>
      </c>
      <c r="BB467" s="464">
        <v>0</v>
      </c>
      <c r="BC467" s="464">
        <v>0</v>
      </c>
      <c r="BD467" s="464">
        <v>0</v>
      </c>
      <c r="BE467" s="464">
        <v>0</v>
      </c>
      <c r="BF467" s="464">
        <v>0</v>
      </c>
      <c r="BG467" s="464">
        <v>0</v>
      </c>
      <c r="BH467" s="464">
        <v>0</v>
      </c>
      <c r="BI467" s="464">
        <v>0</v>
      </c>
      <c r="BJ467" s="464">
        <v>0</v>
      </c>
      <c r="BK467" s="464">
        <v>0</v>
      </c>
      <c r="BL467" s="465">
        <v>0</v>
      </c>
      <c r="BM467" s="464">
        <v>0</v>
      </c>
      <c r="BN467" s="465">
        <v>0</v>
      </c>
      <c r="BO467" s="464">
        <v>0</v>
      </c>
      <c r="BP467" s="464">
        <v>0</v>
      </c>
      <c r="BQ467" s="464">
        <v>0</v>
      </c>
      <c r="BR467" s="464">
        <v>0</v>
      </c>
      <c r="BS467" s="464">
        <v>0</v>
      </c>
      <c r="BT467" s="464">
        <v>0</v>
      </c>
      <c r="BU467" s="318">
        <f>SUM(BA467:BT467)</f>
        <v>0</v>
      </c>
      <c r="BV467" s="318">
        <f>+BU467+AZ467</f>
        <v>0</v>
      </c>
      <c r="BW467" s="867"/>
      <c r="BX467" s="423">
        <v>0</v>
      </c>
      <c r="BY467" s="423">
        <v>0</v>
      </c>
      <c r="BZ467" s="423">
        <v>0</v>
      </c>
      <c r="CA467" s="423">
        <v>0</v>
      </c>
      <c r="CB467" s="423">
        <v>0</v>
      </c>
      <c r="CC467" s="423">
        <v>0</v>
      </c>
      <c r="CD467" s="423">
        <v>0</v>
      </c>
      <c r="CE467" s="423">
        <v>0</v>
      </c>
      <c r="CF467" s="423">
        <v>0</v>
      </c>
      <c r="CG467" s="423">
        <v>0</v>
      </c>
      <c r="CH467" s="423">
        <v>0</v>
      </c>
      <c r="CI467" s="423">
        <v>0</v>
      </c>
      <c r="CJ467" s="423">
        <v>0</v>
      </c>
      <c r="CK467" s="423">
        <v>0</v>
      </c>
      <c r="CL467" s="423">
        <v>0</v>
      </c>
      <c r="CM467" s="423">
        <v>0</v>
      </c>
      <c r="CN467" s="423">
        <v>0</v>
      </c>
      <c r="CO467" s="423">
        <v>0</v>
      </c>
      <c r="CP467" s="423">
        <v>0</v>
      </c>
      <c r="CQ467" s="423">
        <v>0</v>
      </c>
      <c r="CR467" s="423">
        <v>0</v>
      </c>
      <c r="CS467" s="423">
        <v>0</v>
      </c>
      <c r="CT467" s="423">
        <v>0</v>
      </c>
      <c r="CU467" s="423">
        <v>0</v>
      </c>
      <c r="CV467" s="423">
        <v>0</v>
      </c>
      <c r="CW467" s="423">
        <f>SUM(BW467:CV467)</f>
        <v>0</v>
      </c>
      <c r="CX467" s="423">
        <v>0</v>
      </c>
      <c r="CY467" s="423">
        <v>0</v>
      </c>
      <c r="CZ467" s="423">
        <v>0</v>
      </c>
      <c r="DA467" s="423">
        <v>0</v>
      </c>
      <c r="DB467" s="318">
        <f>SUM(CX467:DA467)</f>
        <v>0</v>
      </c>
      <c r="DC467" s="318">
        <f>+DB467+CW467</f>
        <v>0</v>
      </c>
      <c r="DD467" s="318">
        <f>+DC467+BV467</f>
        <v>0</v>
      </c>
      <c r="DE467" s="566"/>
      <c r="DF467" s="566"/>
      <c r="DG467" s="469"/>
      <c r="DH467" s="470"/>
      <c r="DI467" s="167"/>
      <c r="DJ467" s="196">
        <f t="shared" si="799"/>
        <v>0</v>
      </c>
      <c r="DK467" s="196">
        <f>+CK467+CL467+CM467+CN467</f>
        <v>0</v>
      </c>
      <c r="DL467" s="196">
        <f>+CO467</f>
        <v>0</v>
      </c>
      <c r="DM467" s="196">
        <f>+CP467</f>
        <v>0</v>
      </c>
      <c r="DN467" s="196">
        <f>+CQ467</f>
        <v>0</v>
      </c>
      <c r="DO467" s="196">
        <f>+CX467</f>
        <v>0</v>
      </c>
      <c r="DP467" s="196">
        <f>+CY467+CZ467+DA467</f>
        <v>0</v>
      </c>
      <c r="DQ467" s="196">
        <f>+CS467</f>
        <v>0</v>
      </c>
      <c r="DR467" s="196">
        <v>0</v>
      </c>
      <c r="DS467" s="196">
        <f>+CR467</f>
        <v>0</v>
      </c>
      <c r="DT467" s="196">
        <f>+CT467</f>
        <v>0</v>
      </c>
      <c r="DU467" s="196">
        <f>+CU467</f>
        <v>0</v>
      </c>
      <c r="DV467" s="196">
        <f>+CV467</f>
        <v>0</v>
      </c>
      <c r="DW467" s="196">
        <f>SUM(DJ467:DV467)</f>
        <v>0</v>
      </c>
      <c r="DX467" s="196">
        <f>+Z467+AA467+AB467+AC467+AD467+AE467+AF467+AJ467+AK467+AL467+AM467+AN467+AO467+AP467+AQ467+AR467+AS467+AT467+AU467+AV467+BF467+AW467+AX467+AY467+BG467+BH467+BI467</f>
        <v>0</v>
      </c>
      <c r="DY467" s="196">
        <f>+AG467+AH467</f>
        <v>0</v>
      </c>
      <c r="DZ467" s="196">
        <f>+AH467</f>
        <v>0</v>
      </c>
      <c r="EA467" s="196">
        <f>+AI467</f>
        <v>0</v>
      </c>
      <c r="EB467" s="196">
        <f>+BA467</f>
        <v>0</v>
      </c>
      <c r="EC467" s="196">
        <f>+BJ467+BK467+BL467+BN467+BM467+BT467</f>
        <v>0</v>
      </c>
      <c r="ED467" s="196">
        <f>+BP467</f>
        <v>0</v>
      </c>
      <c r="EE467" s="196">
        <f>+BQ467</f>
        <v>0</v>
      </c>
      <c r="EF467" s="196">
        <f>+BO467</f>
        <v>0</v>
      </c>
      <c r="EG467" s="196">
        <f>+BB467+BC467</f>
        <v>0</v>
      </c>
      <c r="EH467" s="196">
        <f>+BD467</f>
        <v>0</v>
      </c>
      <c r="EI467" s="196">
        <f>+BE467</f>
        <v>0</v>
      </c>
      <c r="EJ467" s="196">
        <f>+BR467</f>
        <v>0</v>
      </c>
      <c r="EK467" s="196">
        <f>+BS467</f>
        <v>0</v>
      </c>
      <c r="EL467" s="196">
        <f>SUM(DX467:EK467)</f>
        <v>0</v>
      </c>
      <c r="EM467" s="169">
        <f>+EL467+DW467</f>
        <v>0</v>
      </c>
      <c r="EN467" s="471"/>
    </row>
    <row r="468" spans="1:144" s="719" customFormat="1" ht="24.75" hidden="1" customHeight="1">
      <c r="A468" s="702"/>
      <c r="B468" s="703"/>
      <c r="C468" s="704"/>
      <c r="D468" s="705"/>
      <c r="E468" s="705"/>
      <c r="F468" s="706"/>
      <c r="G468" s="707"/>
      <c r="H468" s="708"/>
      <c r="I468" s="709"/>
      <c r="J468" s="710"/>
      <c r="K468" s="711"/>
      <c r="L468" s="712"/>
      <c r="M468" s="713"/>
      <c r="N468" s="710"/>
      <c r="O468" s="710"/>
      <c r="P468" s="714"/>
      <c r="Q468" s="714"/>
      <c r="R468" s="714"/>
      <c r="S468" s="714"/>
      <c r="T468" s="714"/>
      <c r="U468" s="715"/>
      <c r="V468" s="716"/>
      <c r="W468" s="705"/>
      <c r="X468" s="717"/>
      <c r="Y468" s="718"/>
      <c r="AE468" s="397"/>
      <c r="AX468" s="466"/>
      <c r="AY468" s="466"/>
      <c r="BL468" s="465"/>
      <c r="BN468" s="465"/>
      <c r="BW468" s="881"/>
      <c r="CL468" s="720"/>
      <c r="CM468" s="720"/>
      <c r="CN468" s="720"/>
      <c r="CO468" s="720"/>
      <c r="CP468" s="720"/>
      <c r="CQ468" s="720"/>
      <c r="CR468" s="720"/>
      <c r="CS468" s="720"/>
      <c r="CT468" s="720"/>
      <c r="CU468" s="720"/>
      <c r="CV468" s="720"/>
      <c r="CW468" s="720"/>
      <c r="CX468" s="720"/>
      <c r="CY468" s="720"/>
      <c r="CZ468" s="720"/>
      <c r="DA468" s="720"/>
      <c r="DB468" s="720"/>
      <c r="DC468" s="720"/>
      <c r="DD468" s="720"/>
      <c r="DE468" s="721"/>
      <c r="DF468" s="721"/>
      <c r="DG468" s="722"/>
      <c r="DH468" s="723"/>
      <c r="DI468" s="724"/>
      <c r="DJ468" s="725"/>
      <c r="DK468" s="725"/>
      <c r="DL468" s="725"/>
      <c r="DM468" s="725"/>
      <c r="DN468" s="725"/>
      <c r="DO468" s="725"/>
      <c r="DP468" s="725"/>
      <c r="DQ468" s="725"/>
      <c r="DR468" s="725"/>
      <c r="DS468" s="725"/>
      <c r="DT468" s="725"/>
      <c r="DU468" s="725"/>
      <c r="DV468" s="725"/>
      <c r="DW468" s="725"/>
      <c r="DX468" s="725"/>
      <c r="DY468" s="725"/>
      <c r="DZ468" s="725"/>
      <c r="EA468" s="725"/>
      <c r="EB468" s="725"/>
      <c r="EC468" s="725"/>
      <c r="ED468" s="725"/>
      <c r="EE468" s="725"/>
      <c r="EF468" s="725"/>
      <c r="EG468" s="725"/>
      <c r="EH468" s="725"/>
      <c r="EI468" s="725"/>
      <c r="EJ468" s="725"/>
      <c r="EK468" s="725"/>
      <c r="EL468" s="725"/>
      <c r="EM468" s="725"/>
      <c r="EN468" s="725"/>
    </row>
    <row r="469" spans="1:144" s="464" customFormat="1" ht="24.75" hidden="1" customHeight="1">
      <c r="A469" s="460" t="s">
        <v>986</v>
      </c>
      <c r="B469" s="688" t="s">
        <v>901</v>
      </c>
      <c r="C469" s="689" t="s">
        <v>979</v>
      </c>
      <c r="D469" s="690" t="s">
        <v>316</v>
      </c>
      <c r="E469" s="411" t="s">
        <v>555</v>
      </c>
      <c r="F469" s="691" t="s">
        <v>981</v>
      </c>
      <c r="G469" s="692" t="str">
        <f t="shared" si="832"/>
        <v>1906037</v>
      </c>
      <c r="H469" s="693" t="s">
        <v>570</v>
      </c>
      <c r="I469" s="694" t="s">
        <v>221</v>
      </c>
      <c r="J469" s="695" t="s">
        <v>571</v>
      </c>
      <c r="K469" s="71"/>
      <c r="L469" s="463"/>
      <c r="M469" s="696" t="s">
        <v>986</v>
      </c>
      <c r="N469" s="695" t="s">
        <v>987</v>
      </c>
      <c r="O469" s="695" t="s">
        <v>550</v>
      </c>
      <c r="P469" s="697" t="str">
        <f>MID(C469,2,7)</f>
        <v>O230117</v>
      </c>
      <c r="Q469" s="697" t="str">
        <f>MID(H469,1,4)</f>
        <v>1906</v>
      </c>
      <c r="R469" s="697" t="str">
        <f>MID(C469,15,8)</f>
        <v>20240167</v>
      </c>
      <c r="S469" s="697" t="str">
        <f>MID(O469,1,2)</f>
        <v>20</v>
      </c>
      <c r="T469" s="697" t="str">
        <f>MID(H469,5,3)</f>
        <v>037</v>
      </c>
      <c r="U469" s="698" t="str">
        <f>CONCATENATE(P469,Q469,R469,S469,T469)</f>
        <v>O23011719062024016720037</v>
      </c>
      <c r="V469" s="699" t="s">
        <v>345</v>
      </c>
      <c r="W469" s="690" t="s">
        <v>637</v>
      </c>
      <c r="X469" s="700">
        <v>10</v>
      </c>
      <c r="Y469" s="701" t="s">
        <v>347</v>
      </c>
      <c r="Z469" s="464">
        <v>0</v>
      </c>
      <c r="AA469" s="464">
        <v>0</v>
      </c>
      <c r="AB469" s="464">
        <v>0</v>
      </c>
      <c r="AC469" s="464">
        <v>0</v>
      </c>
      <c r="AD469" s="464">
        <v>0</v>
      </c>
      <c r="AE469" s="422">
        <v>0</v>
      </c>
      <c r="AF469" s="464">
        <v>0</v>
      </c>
      <c r="AG469" s="464">
        <v>0</v>
      </c>
      <c r="AH469" s="464">
        <v>0</v>
      </c>
      <c r="AI469" s="464">
        <v>0</v>
      </c>
      <c r="AJ469" s="464">
        <v>0</v>
      </c>
      <c r="AK469" s="464">
        <v>0</v>
      </c>
      <c r="AL469" s="464">
        <v>0</v>
      </c>
      <c r="AM469" s="464">
        <v>0</v>
      </c>
      <c r="AN469" s="464">
        <v>0</v>
      </c>
      <c r="AO469" s="464">
        <v>0</v>
      </c>
      <c r="AP469" s="464">
        <v>0</v>
      </c>
      <c r="AQ469" s="464">
        <v>0</v>
      </c>
      <c r="AR469" s="464">
        <v>0</v>
      </c>
      <c r="AS469" s="464">
        <v>0</v>
      </c>
      <c r="AT469" s="464">
        <v>0</v>
      </c>
      <c r="AU469" s="464">
        <v>0</v>
      </c>
      <c r="AV469" s="464">
        <v>0</v>
      </c>
      <c r="AW469" s="465">
        <v>0</v>
      </c>
      <c r="AX469" s="466">
        <v>0</v>
      </c>
      <c r="AY469" s="466">
        <v>0</v>
      </c>
      <c r="AZ469" s="318">
        <f>SUM(Z469:AY470)</f>
        <v>0</v>
      </c>
      <c r="BA469" s="464">
        <v>0</v>
      </c>
      <c r="BB469" s="464">
        <v>0</v>
      </c>
      <c r="BC469" s="464">
        <v>0</v>
      </c>
      <c r="BD469" s="464">
        <v>0</v>
      </c>
      <c r="BE469" s="464">
        <v>0</v>
      </c>
      <c r="BF469" s="464">
        <v>0</v>
      </c>
      <c r="BG469" s="464">
        <v>0</v>
      </c>
      <c r="BH469" s="464">
        <v>0</v>
      </c>
      <c r="BI469" s="464">
        <v>0</v>
      </c>
      <c r="BJ469" s="464">
        <v>0</v>
      </c>
      <c r="BK469" s="464">
        <v>0</v>
      </c>
      <c r="BL469" s="465">
        <v>0</v>
      </c>
      <c r="BM469" s="464">
        <v>0</v>
      </c>
      <c r="BN469" s="465">
        <v>0</v>
      </c>
      <c r="BO469" s="464">
        <v>0</v>
      </c>
      <c r="BP469" s="464">
        <v>0</v>
      </c>
      <c r="BQ469" s="464">
        <v>0</v>
      </c>
      <c r="BR469" s="464">
        <v>0</v>
      </c>
      <c r="BS469" s="464">
        <v>0</v>
      </c>
      <c r="BT469" s="464">
        <v>0</v>
      </c>
      <c r="BU469" s="318">
        <f t="shared" ref="BU469:BU470" si="833">SUM(BA469:BT469)</f>
        <v>0</v>
      </c>
      <c r="BV469" s="318">
        <f t="shared" ref="BV469:BV470" si="834">+BU469+AZ469</f>
        <v>0</v>
      </c>
      <c r="BW469" s="867">
        <v>10000000</v>
      </c>
      <c r="BX469" s="423">
        <v>0</v>
      </c>
      <c r="BY469" s="423">
        <v>0</v>
      </c>
      <c r="BZ469" s="423">
        <v>0</v>
      </c>
      <c r="CA469" s="423">
        <v>0</v>
      </c>
      <c r="CB469" s="423">
        <v>0</v>
      </c>
      <c r="CC469" s="423">
        <v>0</v>
      </c>
      <c r="CD469" s="423">
        <v>0</v>
      </c>
      <c r="CE469" s="423">
        <v>0</v>
      </c>
      <c r="CF469" s="423">
        <v>0</v>
      </c>
      <c r="CG469" s="423">
        <v>0</v>
      </c>
      <c r="CH469" s="423">
        <v>0</v>
      </c>
      <c r="CI469" s="423">
        <v>0</v>
      </c>
      <c r="CJ469" s="423">
        <v>0</v>
      </c>
      <c r="CK469" s="423">
        <v>0</v>
      </c>
      <c r="CL469" s="423">
        <v>0</v>
      </c>
      <c r="CM469" s="423">
        <v>0</v>
      </c>
      <c r="CN469" s="423">
        <v>0</v>
      </c>
      <c r="CO469" s="423">
        <v>0</v>
      </c>
      <c r="CP469" s="423">
        <v>0</v>
      </c>
      <c r="CQ469" s="423">
        <v>0</v>
      </c>
      <c r="CR469" s="423">
        <v>0</v>
      </c>
      <c r="CS469" s="423">
        <v>0</v>
      </c>
      <c r="CT469" s="423">
        <v>0</v>
      </c>
      <c r="CU469" s="423">
        <v>0</v>
      </c>
      <c r="CV469" s="423">
        <v>0</v>
      </c>
      <c r="CW469" s="423">
        <f t="shared" ref="CW469:CW470" si="835">SUM(BW469:CV469)</f>
        <v>10000000</v>
      </c>
      <c r="CX469" s="423">
        <v>0</v>
      </c>
      <c r="CY469" s="423">
        <v>0</v>
      </c>
      <c r="CZ469" s="423">
        <v>0</v>
      </c>
      <c r="DA469" s="423">
        <v>0</v>
      </c>
      <c r="DB469" s="318">
        <f t="shared" ref="DB469:DB470" si="836">SUM(CX469:DA469)</f>
        <v>0</v>
      </c>
      <c r="DC469" s="318">
        <f t="shared" ref="DC469:DC470" si="837">+DB469+CW469</f>
        <v>10000000</v>
      </c>
      <c r="DD469" s="318">
        <f t="shared" ref="DD469:DD470" si="838">+DC469+BV469</f>
        <v>10000000</v>
      </c>
      <c r="DE469" s="566"/>
      <c r="DF469" s="566"/>
      <c r="DG469" s="469"/>
      <c r="DH469" s="470"/>
      <c r="DI469" s="167"/>
      <c r="DJ469" s="196">
        <f t="shared" ref="DJ469:DJ476" si="839">+BW469+BX469+BY469+BZ469+CA469+CB469+CC469+CD469+CE469+CF469+CG469+CH469+CI469</f>
        <v>10000000</v>
      </c>
      <c r="DK469" s="196">
        <f>+CK469+CL469+CM469+CN469</f>
        <v>0</v>
      </c>
      <c r="DL469" s="196">
        <f t="shared" ref="DL469:DN470" si="840">+CO469</f>
        <v>0</v>
      </c>
      <c r="DM469" s="196">
        <f t="shared" si="840"/>
        <v>0</v>
      </c>
      <c r="DN469" s="196">
        <f t="shared" si="840"/>
        <v>0</v>
      </c>
      <c r="DO469" s="196">
        <f>+CX469</f>
        <v>0</v>
      </c>
      <c r="DP469" s="196">
        <f>+CY469+CZ469+DA469</f>
        <v>0</v>
      </c>
      <c r="DQ469" s="196">
        <f>+CS469</f>
        <v>0</v>
      </c>
      <c r="DR469" s="196">
        <v>0</v>
      </c>
      <c r="DS469" s="196">
        <f>+CR469</f>
        <v>0</v>
      </c>
      <c r="DT469" s="196">
        <f t="shared" ref="DT469:DV470" si="841">+CT469</f>
        <v>0</v>
      </c>
      <c r="DU469" s="196">
        <f t="shared" si="841"/>
        <v>0</v>
      </c>
      <c r="DV469" s="196">
        <f t="shared" si="841"/>
        <v>0</v>
      </c>
      <c r="DW469" s="196">
        <f>SUM(DJ469:DV469)</f>
        <v>10000000</v>
      </c>
      <c r="DX469" s="196">
        <f>+Z469+AA469+AB469+AC469+AD469+AE469+AF469+AJ469+AK469+AL469+AM469+AN469+AO469+AP469+AQ469+AR469+AS469+AT469+AU469+AV469+BF469+AW469+AX469+AY469+BG469+BH469+BI469</f>
        <v>0</v>
      </c>
      <c r="DY469" s="196">
        <f>+AG469+AH469</f>
        <v>0</v>
      </c>
      <c r="DZ469" s="196">
        <f>+AH469</f>
        <v>0</v>
      </c>
      <c r="EA469" s="196">
        <f>+AI469</f>
        <v>0</v>
      </c>
      <c r="EB469" s="196">
        <f>+BA469</f>
        <v>0</v>
      </c>
      <c r="EC469" s="196">
        <f>+BJ469+BK469+BL469+BN469+BM469+BT469</f>
        <v>0</v>
      </c>
      <c r="ED469" s="196">
        <f>+BP469</f>
        <v>0</v>
      </c>
      <c r="EE469" s="196">
        <f>+BQ469</f>
        <v>0</v>
      </c>
      <c r="EF469" s="196">
        <f>+BO469</f>
        <v>0</v>
      </c>
      <c r="EG469" s="196">
        <f>+BB469+BC469</f>
        <v>0</v>
      </c>
      <c r="EH469" s="196">
        <f>+BD469</f>
        <v>0</v>
      </c>
      <c r="EI469" s="196">
        <f>+BE469</f>
        <v>0</v>
      </c>
      <c r="EJ469" s="196">
        <f>+BR469</f>
        <v>0</v>
      </c>
      <c r="EK469" s="196">
        <f>+BS469</f>
        <v>0</v>
      </c>
      <c r="EL469" s="196">
        <f t="shared" ref="EL469:EL470" si="842">SUM(DX469:EK469)</f>
        <v>0</v>
      </c>
      <c r="EM469" s="169">
        <f t="shared" ref="EM469:EM470" si="843">+EL469+DW469</f>
        <v>10000000</v>
      </c>
      <c r="EN469" s="471"/>
    </row>
    <row r="470" spans="1:144" ht="24.75" hidden="1" customHeight="1">
      <c r="A470" s="358" t="s">
        <v>551</v>
      </c>
      <c r="B470" s="498" t="s">
        <v>901</v>
      </c>
      <c r="C470" s="499" t="s">
        <v>979</v>
      </c>
      <c r="D470" s="500" t="s">
        <v>316</v>
      </c>
      <c r="E470" s="500" t="s">
        <v>318</v>
      </c>
      <c r="F470" s="309" t="s">
        <v>981</v>
      </c>
      <c r="G470" s="428" t="str">
        <f t="shared" si="832"/>
        <v>1906037</v>
      </c>
      <c r="H470" s="358" t="s">
        <v>570</v>
      </c>
      <c r="I470" s="502">
        <f>+G470-H470</f>
        <v>0</v>
      </c>
      <c r="J470" s="503" t="s">
        <v>571</v>
      </c>
      <c r="K470" s="358" t="s">
        <v>552</v>
      </c>
      <c r="L470" s="503" t="s">
        <v>553</v>
      </c>
      <c r="M470" s="358" t="s">
        <v>551</v>
      </c>
      <c r="N470" s="503" t="s">
        <v>554</v>
      </c>
      <c r="O470" s="503" t="s">
        <v>550</v>
      </c>
      <c r="P470" s="504" t="str">
        <f>MID(C470,2,7)</f>
        <v>O230117</v>
      </c>
      <c r="Q470" s="504" t="str">
        <f>MID(H470,1,4)</f>
        <v>1906</v>
      </c>
      <c r="R470" s="504" t="str">
        <f>MID(C470,15,8)</f>
        <v>20240167</v>
      </c>
      <c r="S470" s="417" t="str">
        <f>MID(O470,1,2)</f>
        <v>20</v>
      </c>
      <c r="T470" s="504" t="str">
        <f>MID(H470,5,3)</f>
        <v>037</v>
      </c>
      <c r="U470" s="312" t="str">
        <f>CONCATENATE(P470,Q470,R470,S470,T470)</f>
        <v>O23011719062024016720037</v>
      </c>
      <c r="V470" s="505" t="s">
        <v>345</v>
      </c>
      <c r="W470" s="500" t="s">
        <v>346</v>
      </c>
      <c r="X470" s="506">
        <v>10</v>
      </c>
      <c r="Y470" s="507" t="s">
        <v>347</v>
      </c>
      <c r="Z470" s="389">
        <v>0</v>
      </c>
      <c r="AA470" s="389">
        <v>0</v>
      </c>
      <c r="AB470" s="389">
        <v>0</v>
      </c>
      <c r="AC470" s="389">
        <v>0</v>
      </c>
      <c r="AD470" s="389">
        <v>0</v>
      </c>
      <c r="AE470" s="405">
        <v>0</v>
      </c>
      <c r="AF470" s="389">
        <v>0</v>
      </c>
      <c r="AG470" s="389">
        <v>0</v>
      </c>
      <c r="AH470" s="389">
        <v>0</v>
      </c>
      <c r="AI470" s="389">
        <v>0</v>
      </c>
      <c r="AJ470" s="389">
        <v>0</v>
      </c>
      <c r="AK470" s="389">
        <v>0</v>
      </c>
      <c r="AL470" s="389">
        <v>0</v>
      </c>
      <c r="AM470" s="389">
        <v>0</v>
      </c>
      <c r="AN470" s="389">
        <v>0</v>
      </c>
      <c r="AO470" s="389">
        <v>0</v>
      </c>
      <c r="AP470" s="389">
        <v>0</v>
      </c>
      <c r="AQ470" s="389">
        <v>0</v>
      </c>
      <c r="AR470" s="389">
        <v>0</v>
      </c>
      <c r="AS470" s="389">
        <v>0</v>
      </c>
      <c r="AT470" s="389">
        <v>0</v>
      </c>
      <c r="AU470" s="389">
        <v>0</v>
      </c>
      <c r="AV470" s="389">
        <v>0</v>
      </c>
      <c r="AW470" s="406">
        <v>0</v>
      </c>
      <c r="AX470" s="407">
        <v>0</v>
      </c>
      <c r="AY470" s="407">
        <v>0</v>
      </c>
      <c r="AZ470" s="318">
        <f>SUM(Z470:AY471)</f>
        <v>0</v>
      </c>
      <c r="BA470" s="389">
        <v>0</v>
      </c>
      <c r="BB470" s="389">
        <v>0</v>
      </c>
      <c r="BC470" s="389">
        <v>0</v>
      </c>
      <c r="BD470" s="389">
        <v>0</v>
      </c>
      <c r="BE470" s="389">
        <v>0</v>
      </c>
      <c r="BF470" s="389">
        <v>0</v>
      </c>
      <c r="BG470" s="389">
        <v>0</v>
      </c>
      <c r="BH470" s="389">
        <v>0</v>
      </c>
      <c r="BI470" s="389">
        <v>0</v>
      </c>
      <c r="BJ470" s="389">
        <v>0</v>
      </c>
      <c r="BK470" s="389">
        <v>0</v>
      </c>
      <c r="BL470" s="406">
        <v>0</v>
      </c>
      <c r="BM470" s="389">
        <v>0</v>
      </c>
      <c r="BN470" s="406">
        <v>0</v>
      </c>
      <c r="BO470" s="389">
        <v>0</v>
      </c>
      <c r="BP470" s="389">
        <v>0</v>
      </c>
      <c r="BQ470" s="389">
        <v>0</v>
      </c>
      <c r="BR470" s="389">
        <v>0</v>
      </c>
      <c r="BS470" s="389">
        <v>0</v>
      </c>
      <c r="BT470" s="389">
        <v>0</v>
      </c>
      <c r="BU470" s="318">
        <f t="shared" si="833"/>
        <v>0</v>
      </c>
      <c r="BV470" s="318">
        <f t="shared" si="834"/>
        <v>0</v>
      </c>
      <c r="BW470" s="870"/>
      <c r="BX470" s="389">
        <v>0</v>
      </c>
      <c r="BY470" s="389">
        <v>0</v>
      </c>
      <c r="BZ470" s="389">
        <v>0</v>
      </c>
      <c r="CA470" s="389">
        <v>0</v>
      </c>
      <c r="CB470" s="389">
        <v>0</v>
      </c>
      <c r="CC470" s="389">
        <v>0</v>
      </c>
      <c r="CD470" s="389">
        <v>0</v>
      </c>
      <c r="CE470" s="389">
        <v>0</v>
      </c>
      <c r="CF470" s="389">
        <v>0</v>
      </c>
      <c r="CG470" s="389">
        <v>0</v>
      </c>
      <c r="CH470" s="389">
        <v>0</v>
      </c>
      <c r="CI470" s="389">
        <v>0</v>
      </c>
      <c r="CJ470" s="389">
        <v>0</v>
      </c>
      <c r="CK470" s="389">
        <v>0</v>
      </c>
      <c r="CL470" s="389">
        <v>0</v>
      </c>
      <c r="CM470" s="389">
        <v>0</v>
      </c>
      <c r="CN470" s="389">
        <v>0</v>
      </c>
      <c r="CO470" s="389">
        <v>0</v>
      </c>
      <c r="CP470" s="389">
        <v>0</v>
      </c>
      <c r="CQ470" s="389">
        <v>0</v>
      </c>
      <c r="CR470" s="389">
        <v>0</v>
      </c>
      <c r="CS470" s="389">
        <v>0</v>
      </c>
      <c r="CT470" s="389">
        <v>0</v>
      </c>
      <c r="CU470" s="389">
        <v>0</v>
      </c>
      <c r="CV470" s="389">
        <v>0</v>
      </c>
      <c r="CW470" s="389">
        <f t="shared" si="835"/>
        <v>0</v>
      </c>
      <c r="CX470" s="389">
        <v>0</v>
      </c>
      <c r="CY470" s="389">
        <v>0</v>
      </c>
      <c r="CZ470" s="389">
        <v>0</v>
      </c>
      <c r="DA470" s="389">
        <v>0</v>
      </c>
      <c r="DB470" s="318">
        <f t="shared" si="836"/>
        <v>0</v>
      </c>
      <c r="DC470" s="318">
        <f t="shared" si="837"/>
        <v>0</v>
      </c>
      <c r="DD470" s="318">
        <f t="shared" si="838"/>
        <v>0</v>
      </c>
      <c r="DE470" s="355">
        <f>ROUND(SUM(DD470),-3)</f>
        <v>0</v>
      </c>
      <c r="DF470" s="355">
        <f>+DE470-DD470</f>
        <v>0</v>
      </c>
      <c r="DG470" s="223"/>
      <c r="DH470" s="324"/>
      <c r="DI470" s="167"/>
      <c r="DJ470" s="196">
        <f t="shared" si="839"/>
        <v>0</v>
      </c>
      <c r="DK470" s="196">
        <f>+CK470+CL470+CM470+CN470</f>
        <v>0</v>
      </c>
      <c r="DL470" s="196">
        <f t="shared" si="840"/>
        <v>0</v>
      </c>
      <c r="DM470" s="196">
        <f t="shared" si="840"/>
        <v>0</v>
      </c>
      <c r="DN470" s="196">
        <f t="shared" si="840"/>
        <v>0</v>
      </c>
      <c r="DO470" s="196">
        <f>+CX470</f>
        <v>0</v>
      </c>
      <c r="DP470" s="196">
        <f>+CY470+CZ470+DA470</f>
        <v>0</v>
      </c>
      <c r="DQ470" s="196">
        <f>+CS470</f>
        <v>0</v>
      </c>
      <c r="DR470" s="196">
        <v>0</v>
      </c>
      <c r="DS470" s="196">
        <f>+CR470</f>
        <v>0</v>
      </c>
      <c r="DT470" s="196">
        <f t="shared" si="841"/>
        <v>0</v>
      </c>
      <c r="DU470" s="196">
        <f t="shared" si="841"/>
        <v>0</v>
      </c>
      <c r="DV470" s="196">
        <f t="shared" si="841"/>
        <v>0</v>
      </c>
      <c r="DW470" s="196">
        <f>SUM(DJ470:DV470)</f>
        <v>0</v>
      </c>
      <c r="DX470" s="196">
        <f>+Z470+AA470+AB470+AC470+AD470+AE470+AF470+AJ470+AK470+AL470+AM470+AN470+AO470+AP470+AQ470+AR470+AS470+AT470+AU470+AV470+BF470+AW470+AX470+AY470+BG470+BH470+BI470</f>
        <v>0</v>
      </c>
      <c r="DY470" s="196">
        <f>+AG470+AH470</f>
        <v>0</v>
      </c>
      <c r="DZ470" s="196">
        <f>+AH470</f>
        <v>0</v>
      </c>
      <c r="EA470" s="196">
        <f>+AI470</f>
        <v>0</v>
      </c>
      <c r="EB470" s="196">
        <f>+BA470</f>
        <v>0</v>
      </c>
      <c r="EC470" s="196">
        <f>+BJ470+BK470+BL470+BN470+BM470+BT470</f>
        <v>0</v>
      </c>
      <c r="ED470" s="196">
        <f>+BP470</f>
        <v>0</v>
      </c>
      <c r="EE470" s="196">
        <f>+BQ470</f>
        <v>0</v>
      </c>
      <c r="EF470" s="196">
        <f>+BO470</f>
        <v>0</v>
      </c>
      <c r="EG470" s="196">
        <f>+BB470+BC470</f>
        <v>0</v>
      </c>
      <c r="EH470" s="196">
        <f>+BD470</f>
        <v>0</v>
      </c>
      <c r="EI470" s="196">
        <f>+BE470</f>
        <v>0</v>
      </c>
      <c r="EJ470" s="196">
        <f>+BR470</f>
        <v>0</v>
      </c>
      <c r="EK470" s="196">
        <f>+BS470</f>
        <v>0</v>
      </c>
      <c r="EL470" s="196">
        <f t="shared" si="842"/>
        <v>0</v>
      </c>
      <c r="EM470" s="169">
        <f t="shared" si="843"/>
        <v>0</v>
      </c>
      <c r="EN470" s="509">
        <f t="shared" ref="EN470:EN478" si="844">+EM470-DD470</f>
        <v>0</v>
      </c>
    </row>
    <row r="471" spans="1:144" ht="24.75" hidden="1" customHeight="1">
      <c r="A471" s="147">
        <v>0</v>
      </c>
      <c r="B471" s="66"/>
      <c r="C471" s="66"/>
      <c r="D471" s="67"/>
      <c r="E471" s="68"/>
      <c r="F471" s="69"/>
      <c r="G471" s="70"/>
      <c r="H471" s="71"/>
      <c r="I471" s="327"/>
      <c r="J471" s="189"/>
      <c r="K471" s="71"/>
      <c r="L471" s="189"/>
      <c r="M471" s="190"/>
      <c r="N471" s="189"/>
      <c r="O471" s="189"/>
      <c r="P471" s="190"/>
      <c r="Q471" s="190"/>
      <c r="R471" s="190"/>
      <c r="S471" s="190"/>
      <c r="T471" s="190"/>
      <c r="U471" s="191"/>
      <c r="V471" s="190"/>
      <c r="W471" s="192"/>
      <c r="X471" s="193"/>
      <c r="Y471" s="75"/>
      <c r="Z471" s="371"/>
      <c r="AA471" s="371"/>
      <c r="AB471" s="371"/>
      <c r="AC471" s="371"/>
      <c r="AD471" s="371"/>
      <c r="AE471" s="401"/>
      <c r="AF471" s="371"/>
      <c r="AG471" s="371"/>
      <c r="AH471" s="371"/>
      <c r="AI471" s="371"/>
      <c r="AJ471" s="371"/>
      <c r="AK471" s="371"/>
      <c r="AL471" s="371"/>
      <c r="AM471" s="371"/>
      <c r="AN471" s="371"/>
      <c r="AO471" s="371"/>
      <c r="AP471" s="371"/>
      <c r="AQ471" s="371"/>
      <c r="AR471" s="371"/>
      <c r="AS471" s="371"/>
      <c r="AT471" s="371"/>
      <c r="AU471" s="371"/>
      <c r="AV471" s="371"/>
      <c r="AW471" s="371"/>
      <c r="AZ471" s="371"/>
      <c r="BA471" s="371"/>
      <c r="BB471" s="371"/>
      <c r="BC471" s="371"/>
      <c r="BD471" s="371"/>
      <c r="BE471" s="371"/>
      <c r="BF471" s="371"/>
      <c r="BG471" s="371"/>
      <c r="BH471" s="371"/>
      <c r="BI471" s="371"/>
      <c r="BJ471" s="371"/>
      <c r="BK471" s="371"/>
      <c r="BM471" s="371"/>
      <c r="BO471" s="371"/>
      <c r="BP471" s="371"/>
      <c r="BQ471" s="371"/>
      <c r="BR471" s="371"/>
      <c r="BS471" s="371"/>
      <c r="BT471" s="371"/>
      <c r="BU471" s="371"/>
      <c r="BV471" s="371"/>
      <c r="BW471" s="862">
        <v>0</v>
      </c>
      <c r="BX471" s="371"/>
      <c r="BY471" s="371"/>
      <c r="BZ471" s="371"/>
      <c r="CA471" s="371"/>
      <c r="CB471" s="371"/>
      <c r="CC471" s="371"/>
      <c r="CD471" s="371"/>
      <c r="CE471" s="371"/>
      <c r="CF471" s="371"/>
      <c r="CG471" s="371"/>
      <c r="CH471" s="371"/>
      <c r="CI471" s="371"/>
      <c r="CJ471" s="371"/>
      <c r="CK471" s="371"/>
      <c r="CL471" s="386"/>
      <c r="CM471" s="386"/>
      <c r="CN471" s="386"/>
      <c r="CO471" s="386"/>
      <c r="CP471" s="386"/>
      <c r="CQ471" s="386"/>
      <c r="CR471" s="386"/>
      <c r="CS471" s="386"/>
      <c r="CT471" s="386"/>
      <c r="CU471" s="386"/>
      <c r="CV471" s="386"/>
      <c r="CW471" s="386"/>
      <c r="CX471" s="386"/>
      <c r="CY471" s="386"/>
      <c r="CZ471" s="386"/>
      <c r="DA471" s="386"/>
      <c r="DB471" s="386"/>
      <c r="DC471" s="386"/>
      <c r="DD471" s="386"/>
      <c r="DE471" s="96"/>
      <c r="DF471" s="96"/>
      <c r="DG471" s="223"/>
      <c r="DH471" s="195"/>
      <c r="DI471" s="88"/>
      <c r="DJ471" s="75">
        <f t="shared" si="839"/>
        <v>0</v>
      </c>
      <c r="DK471" s="75"/>
      <c r="DL471" s="75">
        <f t="shared" ref="DL471:DN474" si="845">+CN471+CO471</f>
        <v>0</v>
      </c>
      <c r="DM471" s="75">
        <f t="shared" si="845"/>
        <v>0</v>
      </c>
      <c r="DN471" s="75">
        <f t="shared" si="845"/>
        <v>0</v>
      </c>
      <c r="DO471" s="75"/>
      <c r="DP471" s="75"/>
      <c r="DQ471" s="75"/>
      <c r="DR471" s="75"/>
      <c r="DS471" s="75"/>
      <c r="DT471" s="75"/>
      <c r="DU471" s="75"/>
      <c r="DV471" s="75"/>
      <c r="DW471" s="75"/>
      <c r="DX471" s="75">
        <f>+Z471+AA471+AB471+AC471+AD471+AF471+AJ471+AK471+AL471+AM471+AN471+AO471+AP471+AQ471+AR471+AS471+AT471+AU471+AV471+BF471+BG471+BH471+BI471+BT471</f>
        <v>0</v>
      </c>
      <c r="DY471" s="75"/>
      <c r="DZ471" s="75"/>
      <c r="EA471" s="75"/>
      <c r="EB471" s="75"/>
      <c r="EC471" s="75"/>
      <c r="ED471" s="75"/>
      <c r="EE471" s="75"/>
      <c r="EF471" s="75"/>
      <c r="EG471" s="75"/>
      <c r="EH471" s="75"/>
      <c r="EI471" s="75"/>
      <c r="EJ471" s="75"/>
      <c r="EK471" s="75">
        <f>+BS471</f>
        <v>0</v>
      </c>
      <c r="EL471" s="75"/>
      <c r="EM471" s="75"/>
      <c r="EN471" s="75">
        <f t="shared" si="844"/>
        <v>0</v>
      </c>
    </row>
    <row r="472" spans="1:144" ht="24.75" hidden="1" customHeight="1">
      <c r="A472" s="214">
        <v>0</v>
      </c>
      <c r="B472" s="218"/>
      <c r="C472" s="726" t="s">
        <v>988</v>
      </c>
      <c r="D472" s="727" t="s">
        <v>989</v>
      </c>
      <c r="E472" s="728" t="s">
        <v>989</v>
      </c>
      <c r="F472" s="729"/>
      <c r="G472" s="730"/>
      <c r="H472" s="731"/>
      <c r="I472" s="731"/>
      <c r="J472" s="732"/>
      <c r="K472" s="731" t="s">
        <v>990</v>
      </c>
      <c r="L472" s="732" t="s">
        <v>991</v>
      </c>
      <c r="M472" s="218"/>
      <c r="N472" s="732"/>
      <c r="O472" s="732"/>
      <c r="P472" s="732"/>
      <c r="Q472" s="732"/>
      <c r="R472" s="732"/>
      <c r="S472" s="732"/>
      <c r="T472" s="732"/>
      <c r="U472" s="733"/>
      <c r="V472" s="218"/>
      <c r="W472" s="217"/>
      <c r="X472" s="218"/>
      <c r="Y472" s="218"/>
      <c r="Z472" s="734">
        <f>+Z473</f>
        <v>0</v>
      </c>
      <c r="AA472" s="734">
        <f t="shared" ref="AA472:DB474" si="846">+AA473</f>
        <v>0</v>
      </c>
      <c r="AB472" s="734">
        <f t="shared" si="846"/>
        <v>0</v>
      </c>
      <c r="AC472" s="734">
        <f t="shared" si="846"/>
        <v>0</v>
      </c>
      <c r="AD472" s="734">
        <f t="shared" si="846"/>
        <v>0</v>
      </c>
      <c r="AE472" s="735"/>
      <c r="AF472" s="734">
        <f t="shared" si="846"/>
        <v>0</v>
      </c>
      <c r="AG472" s="734">
        <f t="shared" si="846"/>
        <v>0</v>
      </c>
      <c r="AH472" s="734">
        <f t="shared" si="846"/>
        <v>0</v>
      </c>
      <c r="AI472" s="734">
        <f t="shared" si="846"/>
        <v>0</v>
      </c>
      <c r="AJ472" s="734">
        <f t="shared" si="846"/>
        <v>851387000</v>
      </c>
      <c r="AK472" s="734">
        <f t="shared" si="846"/>
        <v>0</v>
      </c>
      <c r="AL472" s="734">
        <f t="shared" si="846"/>
        <v>0</v>
      </c>
      <c r="AM472" s="734">
        <f t="shared" si="846"/>
        <v>3454901000.000001</v>
      </c>
      <c r="AN472" s="734">
        <f t="shared" si="846"/>
        <v>0</v>
      </c>
      <c r="AO472" s="734">
        <f t="shared" si="846"/>
        <v>43509000</v>
      </c>
      <c r="AP472" s="734">
        <f t="shared" si="846"/>
        <v>0</v>
      </c>
      <c r="AQ472" s="734">
        <f t="shared" si="846"/>
        <v>0</v>
      </c>
      <c r="AR472" s="734">
        <f t="shared" si="846"/>
        <v>0</v>
      </c>
      <c r="AS472" s="734">
        <f t="shared" si="846"/>
        <v>0</v>
      </c>
      <c r="AT472" s="734">
        <f t="shared" si="846"/>
        <v>0</v>
      </c>
      <c r="AU472" s="734">
        <f t="shared" si="846"/>
        <v>0</v>
      </c>
      <c r="AV472" s="734">
        <f t="shared" si="846"/>
        <v>0</v>
      </c>
      <c r="AW472" s="734"/>
      <c r="AX472" s="736">
        <f t="shared" si="846"/>
        <v>0</v>
      </c>
      <c r="AY472" s="736">
        <f t="shared" si="846"/>
        <v>0</v>
      </c>
      <c r="AZ472" s="734">
        <f t="shared" si="846"/>
        <v>4349797000.000001</v>
      </c>
      <c r="BA472" s="734">
        <f t="shared" si="846"/>
        <v>0</v>
      </c>
      <c r="BB472" s="734">
        <f t="shared" si="846"/>
        <v>0</v>
      </c>
      <c r="BC472" s="734">
        <f t="shared" si="846"/>
        <v>0</v>
      </c>
      <c r="BD472" s="734">
        <f t="shared" si="846"/>
        <v>0</v>
      </c>
      <c r="BE472" s="734">
        <f>+BE473</f>
        <v>0</v>
      </c>
      <c r="BF472" s="734">
        <f t="shared" si="846"/>
        <v>0</v>
      </c>
      <c r="BG472" s="734">
        <f t="shared" si="846"/>
        <v>0</v>
      </c>
      <c r="BH472" s="734">
        <f t="shared" si="846"/>
        <v>0</v>
      </c>
      <c r="BI472" s="734">
        <f t="shared" si="846"/>
        <v>0</v>
      </c>
      <c r="BJ472" s="734">
        <f t="shared" si="846"/>
        <v>0</v>
      </c>
      <c r="BK472" s="734">
        <f t="shared" si="846"/>
        <v>0</v>
      </c>
      <c r="BL472" s="737"/>
      <c r="BM472" s="734">
        <f t="shared" si="846"/>
        <v>0</v>
      </c>
      <c r="BN472" s="737">
        <f t="shared" si="846"/>
        <v>0</v>
      </c>
      <c r="BO472" s="734">
        <f t="shared" si="846"/>
        <v>0</v>
      </c>
      <c r="BP472" s="734">
        <f t="shared" si="846"/>
        <v>0</v>
      </c>
      <c r="BQ472" s="734">
        <f t="shared" si="846"/>
        <v>0</v>
      </c>
      <c r="BR472" s="734">
        <f t="shared" si="846"/>
        <v>0</v>
      </c>
      <c r="BS472" s="734">
        <f t="shared" si="846"/>
        <v>0</v>
      </c>
      <c r="BT472" s="734">
        <f t="shared" si="846"/>
        <v>0</v>
      </c>
      <c r="BU472" s="734">
        <f t="shared" si="846"/>
        <v>0</v>
      </c>
      <c r="BV472" s="734">
        <f t="shared" si="846"/>
        <v>4349797000.000001</v>
      </c>
      <c r="BW472" s="882">
        <f t="shared" si="846"/>
        <v>0</v>
      </c>
      <c r="BX472" s="734">
        <f t="shared" si="846"/>
        <v>0</v>
      </c>
      <c r="BY472" s="734">
        <f t="shared" si="846"/>
        <v>0</v>
      </c>
      <c r="BZ472" s="734">
        <f t="shared" si="846"/>
        <v>0</v>
      </c>
      <c r="CA472" s="734">
        <f t="shared" si="846"/>
        <v>0</v>
      </c>
      <c r="CB472" s="734">
        <f t="shared" si="846"/>
        <v>0</v>
      </c>
      <c r="CC472" s="734">
        <f t="shared" si="846"/>
        <v>0</v>
      </c>
      <c r="CD472" s="734">
        <f t="shared" si="846"/>
        <v>0</v>
      </c>
      <c r="CE472" s="734">
        <f t="shared" si="846"/>
        <v>0</v>
      </c>
      <c r="CF472" s="734">
        <f t="shared" si="846"/>
        <v>0</v>
      </c>
      <c r="CG472" s="734">
        <f t="shared" si="846"/>
        <v>0</v>
      </c>
      <c r="CH472" s="734">
        <f t="shared" si="846"/>
        <v>0</v>
      </c>
      <c r="CI472" s="734">
        <f t="shared" si="846"/>
        <v>0</v>
      </c>
      <c r="CJ472" s="734">
        <f>+CJ473</f>
        <v>0</v>
      </c>
      <c r="CK472" s="734">
        <f t="shared" si="846"/>
        <v>0</v>
      </c>
      <c r="CL472" s="734">
        <f t="shared" si="846"/>
        <v>0</v>
      </c>
      <c r="CM472" s="734">
        <f t="shared" si="846"/>
        <v>0</v>
      </c>
      <c r="CN472" s="734">
        <f t="shared" si="846"/>
        <v>0</v>
      </c>
      <c r="CO472" s="734">
        <f t="shared" si="846"/>
        <v>0</v>
      </c>
      <c r="CP472" s="734">
        <f t="shared" si="846"/>
        <v>0</v>
      </c>
      <c r="CQ472" s="734">
        <f t="shared" si="846"/>
        <v>0</v>
      </c>
      <c r="CR472" s="734">
        <f t="shared" si="846"/>
        <v>0</v>
      </c>
      <c r="CS472" s="734">
        <f t="shared" si="846"/>
        <v>0</v>
      </c>
      <c r="CT472" s="734">
        <f>+CT473</f>
        <v>0</v>
      </c>
      <c r="CU472" s="734">
        <f t="shared" si="846"/>
        <v>0</v>
      </c>
      <c r="CV472" s="734">
        <f t="shared" si="846"/>
        <v>0</v>
      </c>
      <c r="CW472" s="734">
        <f t="shared" si="846"/>
        <v>0</v>
      </c>
      <c r="CX472" s="734">
        <f t="shared" si="846"/>
        <v>0</v>
      </c>
      <c r="CY472" s="734">
        <f t="shared" si="846"/>
        <v>0</v>
      </c>
      <c r="CZ472" s="734">
        <f t="shared" si="846"/>
        <v>0</v>
      </c>
      <c r="DA472" s="734">
        <f t="shared" si="846"/>
        <v>0</v>
      </c>
      <c r="DB472" s="734">
        <f t="shared" si="846"/>
        <v>0</v>
      </c>
      <c r="DC472" s="734">
        <f t="shared" ref="DC472:EM474" si="847">+DC473</f>
        <v>0</v>
      </c>
      <c r="DD472" s="734">
        <f t="shared" si="847"/>
        <v>4349797000.000001</v>
      </c>
      <c r="DE472" s="738"/>
      <c r="DF472" s="738"/>
      <c r="DG472" s="223"/>
      <c r="DH472" s="739"/>
      <c r="DI472" s="740"/>
      <c r="DJ472" s="734">
        <f t="shared" si="839"/>
        <v>0</v>
      </c>
      <c r="DK472" s="734">
        <f t="shared" ref="DK472:DU474" si="848">+DK473</f>
        <v>0</v>
      </c>
      <c r="DL472" s="734">
        <f t="shared" si="845"/>
        <v>0</v>
      </c>
      <c r="DM472" s="734">
        <f t="shared" si="845"/>
        <v>0</v>
      </c>
      <c r="DN472" s="734">
        <f t="shared" si="845"/>
        <v>0</v>
      </c>
      <c r="DO472" s="734">
        <f t="shared" si="848"/>
        <v>0</v>
      </c>
      <c r="DP472" s="734">
        <f t="shared" si="848"/>
        <v>0</v>
      </c>
      <c r="DQ472" s="734">
        <f t="shared" si="848"/>
        <v>0</v>
      </c>
      <c r="DR472" s="734">
        <f t="shared" si="848"/>
        <v>0</v>
      </c>
      <c r="DS472" s="734">
        <f t="shared" si="848"/>
        <v>0</v>
      </c>
      <c r="DT472" s="734">
        <f t="shared" si="848"/>
        <v>0</v>
      </c>
      <c r="DU472" s="734">
        <f t="shared" si="848"/>
        <v>0</v>
      </c>
      <c r="DV472" s="734">
        <f t="shared" si="847"/>
        <v>0</v>
      </c>
      <c r="DW472" s="734">
        <f t="shared" si="847"/>
        <v>0</v>
      </c>
      <c r="DX472" s="734">
        <f>+AC472+AD472+AF472+AJ472+AK472+AL472+AM472+AN472+AO472+AP472+AQ472+AR472+AS472+AT472+AU472+AV472+BF472+BG472+BH472+BT472+Z538+AA538+AB538+BI538</f>
        <v>4349797000.000001</v>
      </c>
      <c r="DY472" s="734">
        <f t="shared" si="847"/>
        <v>0</v>
      </c>
      <c r="DZ472" s="734">
        <f t="shared" si="847"/>
        <v>0</v>
      </c>
      <c r="EA472" s="734">
        <f t="shared" si="847"/>
        <v>0</v>
      </c>
      <c r="EB472" s="734">
        <f t="shared" si="847"/>
        <v>0</v>
      </c>
      <c r="EC472" s="734">
        <f t="shared" si="847"/>
        <v>0</v>
      </c>
      <c r="ED472" s="734">
        <f t="shared" si="847"/>
        <v>0</v>
      </c>
      <c r="EE472" s="734">
        <f t="shared" si="847"/>
        <v>0</v>
      </c>
      <c r="EF472" s="734">
        <f t="shared" si="847"/>
        <v>0</v>
      </c>
      <c r="EG472" s="734">
        <f t="shared" si="847"/>
        <v>0</v>
      </c>
      <c r="EH472" s="734">
        <f t="shared" si="847"/>
        <v>0</v>
      </c>
      <c r="EI472" s="734">
        <f t="shared" si="847"/>
        <v>0</v>
      </c>
      <c r="EJ472" s="734">
        <f t="shared" si="847"/>
        <v>0</v>
      </c>
      <c r="EK472" s="734">
        <f t="shared" si="847"/>
        <v>0</v>
      </c>
      <c r="EL472" s="734">
        <f t="shared" si="847"/>
        <v>4349797000.000001</v>
      </c>
      <c r="EM472" s="734">
        <f t="shared" si="847"/>
        <v>4349797000.000001</v>
      </c>
      <c r="EN472" s="734">
        <f t="shared" si="844"/>
        <v>0</v>
      </c>
    </row>
    <row r="473" spans="1:144" ht="24.75" hidden="1" customHeight="1">
      <c r="A473" s="741">
        <v>0</v>
      </c>
      <c r="B473" s="277"/>
      <c r="C473" s="277"/>
      <c r="D473" s="742" t="s">
        <v>989</v>
      </c>
      <c r="E473" s="742"/>
      <c r="F473" s="240"/>
      <c r="G473" s="280"/>
      <c r="H473" s="281"/>
      <c r="I473" s="281"/>
      <c r="J473" s="743"/>
      <c r="K473" s="281"/>
      <c r="L473" s="743" t="s">
        <v>991</v>
      </c>
      <c r="M473" s="744"/>
      <c r="N473" s="743"/>
      <c r="O473" s="743"/>
      <c r="P473" s="743"/>
      <c r="Q473" s="743"/>
      <c r="R473" s="743"/>
      <c r="S473" s="743"/>
      <c r="T473" s="743"/>
      <c r="U473" s="733"/>
      <c r="V473" s="745"/>
      <c r="W473" s="746"/>
      <c r="X473" s="747"/>
      <c r="Y473" s="747"/>
      <c r="Z473" s="284">
        <f>+Z474</f>
        <v>0</v>
      </c>
      <c r="AA473" s="284">
        <f t="shared" si="846"/>
        <v>0</v>
      </c>
      <c r="AB473" s="284">
        <f t="shared" si="846"/>
        <v>0</v>
      </c>
      <c r="AC473" s="284">
        <f t="shared" si="846"/>
        <v>0</v>
      </c>
      <c r="AD473" s="284">
        <f t="shared" si="846"/>
        <v>0</v>
      </c>
      <c r="AE473" s="287"/>
      <c r="AF473" s="284">
        <f t="shared" si="846"/>
        <v>0</v>
      </c>
      <c r="AG473" s="284">
        <f t="shared" si="846"/>
        <v>0</v>
      </c>
      <c r="AH473" s="284">
        <f t="shared" si="846"/>
        <v>0</v>
      </c>
      <c r="AI473" s="284">
        <f t="shared" si="846"/>
        <v>0</v>
      </c>
      <c r="AJ473" s="284">
        <f t="shared" si="846"/>
        <v>851387000</v>
      </c>
      <c r="AK473" s="284">
        <f t="shared" si="846"/>
        <v>0</v>
      </c>
      <c r="AL473" s="284">
        <f t="shared" si="846"/>
        <v>0</v>
      </c>
      <c r="AM473" s="284">
        <f t="shared" si="846"/>
        <v>3454901000.000001</v>
      </c>
      <c r="AN473" s="284">
        <f t="shared" si="846"/>
        <v>0</v>
      </c>
      <c r="AO473" s="284">
        <f t="shared" si="846"/>
        <v>43509000</v>
      </c>
      <c r="AP473" s="284">
        <f t="shared" si="846"/>
        <v>0</v>
      </c>
      <c r="AQ473" s="284">
        <f t="shared" si="846"/>
        <v>0</v>
      </c>
      <c r="AR473" s="284">
        <f t="shared" si="846"/>
        <v>0</v>
      </c>
      <c r="AS473" s="284">
        <f t="shared" si="846"/>
        <v>0</v>
      </c>
      <c r="AT473" s="284">
        <f t="shared" si="846"/>
        <v>0</v>
      </c>
      <c r="AU473" s="284">
        <f t="shared" si="846"/>
        <v>0</v>
      </c>
      <c r="AV473" s="284">
        <f t="shared" si="846"/>
        <v>0</v>
      </c>
      <c r="AW473" s="284"/>
      <c r="AX473" s="220">
        <f t="shared" si="846"/>
        <v>0</v>
      </c>
      <c r="AY473" s="220">
        <f t="shared" si="846"/>
        <v>0</v>
      </c>
      <c r="AZ473" s="284">
        <f t="shared" si="846"/>
        <v>4349797000.000001</v>
      </c>
      <c r="BA473" s="284">
        <f t="shared" si="846"/>
        <v>0</v>
      </c>
      <c r="BB473" s="284">
        <f t="shared" si="846"/>
        <v>0</v>
      </c>
      <c r="BC473" s="284">
        <f t="shared" si="846"/>
        <v>0</v>
      </c>
      <c r="BD473" s="284">
        <f t="shared" si="846"/>
        <v>0</v>
      </c>
      <c r="BE473" s="284">
        <f>+BE474</f>
        <v>0</v>
      </c>
      <c r="BF473" s="284">
        <f t="shared" si="846"/>
        <v>0</v>
      </c>
      <c r="BG473" s="284">
        <f t="shared" si="846"/>
        <v>0</v>
      </c>
      <c r="BH473" s="284">
        <f t="shared" si="846"/>
        <v>0</v>
      </c>
      <c r="BI473" s="284">
        <f t="shared" si="846"/>
        <v>0</v>
      </c>
      <c r="BJ473" s="284">
        <f t="shared" si="846"/>
        <v>0</v>
      </c>
      <c r="BK473" s="284">
        <f t="shared" si="846"/>
        <v>0</v>
      </c>
      <c r="BL473" s="221"/>
      <c r="BM473" s="284">
        <f t="shared" si="846"/>
        <v>0</v>
      </c>
      <c r="BN473" s="221">
        <f t="shared" si="846"/>
        <v>0</v>
      </c>
      <c r="BO473" s="284">
        <f t="shared" si="846"/>
        <v>0</v>
      </c>
      <c r="BP473" s="284">
        <f t="shared" si="846"/>
        <v>0</v>
      </c>
      <c r="BQ473" s="284">
        <f t="shared" si="846"/>
        <v>0</v>
      </c>
      <c r="BR473" s="284">
        <f t="shared" si="846"/>
        <v>0</v>
      </c>
      <c r="BS473" s="284">
        <f t="shared" si="846"/>
        <v>0</v>
      </c>
      <c r="BT473" s="284">
        <f t="shared" si="846"/>
        <v>0</v>
      </c>
      <c r="BU473" s="284">
        <f t="shared" si="846"/>
        <v>0</v>
      </c>
      <c r="BV473" s="284">
        <f t="shared" si="846"/>
        <v>4349797000.000001</v>
      </c>
      <c r="BW473" s="853">
        <f t="shared" si="846"/>
        <v>0</v>
      </c>
      <c r="BX473" s="284">
        <f t="shared" si="846"/>
        <v>0</v>
      </c>
      <c r="BY473" s="284">
        <f t="shared" si="846"/>
        <v>0</v>
      </c>
      <c r="BZ473" s="284">
        <f t="shared" si="846"/>
        <v>0</v>
      </c>
      <c r="CA473" s="284">
        <f t="shared" si="846"/>
        <v>0</v>
      </c>
      <c r="CB473" s="284">
        <f t="shared" si="846"/>
        <v>0</v>
      </c>
      <c r="CC473" s="284">
        <f t="shared" si="846"/>
        <v>0</v>
      </c>
      <c r="CD473" s="284">
        <f t="shared" si="846"/>
        <v>0</v>
      </c>
      <c r="CE473" s="284">
        <f t="shared" si="846"/>
        <v>0</v>
      </c>
      <c r="CF473" s="284">
        <f t="shared" si="846"/>
        <v>0</v>
      </c>
      <c r="CG473" s="284">
        <f t="shared" si="846"/>
        <v>0</v>
      </c>
      <c r="CH473" s="284">
        <f t="shared" si="846"/>
        <v>0</v>
      </c>
      <c r="CI473" s="284">
        <f t="shared" si="846"/>
        <v>0</v>
      </c>
      <c r="CJ473" s="284">
        <f>+CJ474</f>
        <v>0</v>
      </c>
      <c r="CK473" s="284">
        <f t="shared" si="846"/>
        <v>0</v>
      </c>
      <c r="CL473" s="284">
        <f t="shared" si="846"/>
        <v>0</v>
      </c>
      <c r="CM473" s="284">
        <f t="shared" si="846"/>
        <v>0</v>
      </c>
      <c r="CN473" s="284">
        <f t="shared" si="846"/>
        <v>0</v>
      </c>
      <c r="CO473" s="284">
        <f t="shared" si="846"/>
        <v>0</v>
      </c>
      <c r="CP473" s="284">
        <f t="shared" si="846"/>
        <v>0</v>
      </c>
      <c r="CQ473" s="284">
        <f t="shared" si="846"/>
        <v>0</v>
      </c>
      <c r="CR473" s="284">
        <f t="shared" si="846"/>
        <v>0</v>
      </c>
      <c r="CS473" s="284">
        <f t="shared" si="846"/>
        <v>0</v>
      </c>
      <c r="CT473" s="284">
        <f>+CT474</f>
        <v>0</v>
      </c>
      <c r="CU473" s="284">
        <f t="shared" si="846"/>
        <v>0</v>
      </c>
      <c r="CV473" s="284">
        <f t="shared" si="846"/>
        <v>0</v>
      </c>
      <c r="CW473" s="284">
        <f t="shared" si="846"/>
        <v>0</v>
      </c>
      <c r="CX473" s="284">
        <f t="shared" si="846"/>
        <v>0</v>
      </c>
      <c r="CY473" s="284">
        <f t="shared" si="846"/>
        <v>0</v>
      </c>
      <c r="CZ473" s="284">
        <f t="shared" si="846"/>
        <v>0</v>
      </c>
      <c r="DA473" s="284">
        <f t="shared" si="846"/>
        <v>0</v>
      </c>
      <c r="DB473" s="284">
        <f t="shared" si="846"/>
        <v>0</v>
      </c>
      <c r="DC473" s="284">
        <f t="shared" si="847"/>
        <v>0</v>
      </c>
      <c r="DD473" s="284">
        <f t="shared" si="847"/>
        <v>4349797000.000001</v>
      </c>
      <c r="DE473" s="222"/>
      <c r="DF473" s="222"/>
      <c r="DG473" s="223"/>
      <c r="DH473" s="223"/>
      <c r="DI473" s="224"/>
      <c r="DJ473" s="284">
        <f t="shared" si="839"/>
        <v>0</v>
      </c>
      <c r="DK473" s="284">
        <f t="shared" si="848"/>
        <v>0</v>
      </c>
      <c r="DL473" s="284">
        <f t="shared" si="845"/>
        <v>0</v>
      </c>
      <c r="DM473" s="284">
        <f t="shared" si="845"/>
        <v>0</v>
      </c>
      <c r="DN473" s="284">
        <f t="shared" si="845"/>
        <v>0</v>
      </c>
      <c r="DO473" s="284">
        <f t="shared" si="848"/>
        <v>0</v>
      </c>
      <c r="DP473" s="284">
        <f t="shared" si="848"/>
        <v>0</v>
      </c>
      <c r="DQ473" s="284">
        <f t="shared" si="848"/>
        <v>0</v>
      </c>
      <c r="DR473" s="284">
        <f t="shared" si="848"/>
        <v>0</v>
      </c>
      <c r="DS473" s="284">
        <f t="shared" si="848"/>
        <v>0</v>
      </c>
      <c r="DT473" s="284">
        <f t="shared" si="848"/>
        <v>0</v>
      </c>
      <c r="DU473" s="284">
        <f t="shared" si="848"/>
        <v>0</v>
      </c>
      <c r="DV473" s="284">
        <f t="shared" si="847"/>
        <v>0</v>
      </c>
      <c r="DW473" s="284">
        <f t="shared" si="847"/>
        <v>0</v>
      </c>
      <c r="DX473" s="284">
        <f>+AC473+AD473+AF473+AJ473+AK473+AL473+AM473+AN473+AO473+AP473+AQ473+AR473+AS473+AT473+AU473+AV473+BF473+BG473+BH473+BT473+Z539+AA539+AB539+BI539</f>
        <v>4349797000.000001</v>
      </c>
      <c r="DY473" s="284">
        <f t="shared" si="847"/>
        <v>0</v>
      </c>
      <c r="DZ473" s="284">
        <f t="shared" si="847"/>
        <v>0</v>
      </c>
      <c r="EA473" s="284">
        <f t="shared" si="847"/>
        <v>0</v>
      </c>
      <c r="EB473" s="284">
        <f t="shared" si="847"/>
        <v>0</v>
      </c>
      <c r="EC473" s="284">
        <f t="shared" si="847"/>
        <v>0</v>
      </c>
      <c r="ED473" s="284">
        <f t="shared" si="847"/>
        <v>0</v>
      </c>
      <c r="EE473" s="284">
        <f t="shared" si="847"/>
        <v>0</v>
      </c>
      <c r="EF473" s="284">
        <f t="shared" si="847"/>
        <v>0</v>
      </c>
      <c r="EG473" s="284">
        <f t="shared" si="847"/>
        <v>0</v>
      </c>
      <c r="EH473" s="284">
        <f t="shared" si="847"/>
        <v>0</v>
      </c>
      <c r="EI473" s="284">
        <f t="shared" si="847"/>
        <v>0</v>
      </c>
      <c r="EJ473" s="284">
        <f t="shared" si="847"/>
        <v>0</v>
      </c>
      <c r="EK473" s="284">
        <f t="shared" si="847"/>
        <v>0</v>
      </c>
      <c r="EL473" s="284">
        <f t="shared" si="847"/>
        <v>4349797000.000001</v>
      </c>
      <c r="EM473" s="284">
        <f t="shared" si="847"/>
        <v>4349797000.000001</v>
      </c>
      <c r="EN473" s="474">
        <f t="shared" si="844"/>
        <v>0</v>
      </c>
    </row>
    <row r="474" spans="1:144" ht="24.75" hidden="1" customHeight="1">
      <c r="A474" s="138" t="s">
        <v>221</v>
      </c>
      <c r="B474" s="748"/>
      <c r="C474" s="364"/>
      <c r="D474" s="749" t="s">
        <v>989</v>
      </c>
      <c r="E474" s="749" t="s">
        <v>989</v>
      </c>
      <c r="F474" s="178"/>
      <c r="G474" s="750"/>
      <c r="H474" s="748"/>
      <c r="I474" s="748"/>
      <c r="J474" s="751"/>
      <c r="K474" s="748"/>
      <c r="L474" s="751" t="s">
        <v>991</v>
      </c>
      <c r="M474" s="752"/>
      <c r="N474" s="751"/>
      <c r="O474" s="751"/>
      <c r="P474" s="751"/>
      <c r="Q474" s="751"/>
      <c r="R474" s="751"/>
      <c r="S474" s="751"/>
      <c r="T474" s="751"/>
      <c r="U474" s="753"/>
      <c r="V474" s="754"/>
      <c r="W474" s="755"/>
      <c r="X474" s="756"/>
      <c r="Y474" s="756"/>
      <c r="Z474" s="356">
        <f>+Z475</f>
        <v>0</v>
      </c>
      <c r="AA474" s="356">
        <f t="shared" si="846"/>
        <v>0</v>
      </c>
      <c r="AB474" s="356">
        <f t="shared" si="846"/>
        <v>0</v>
      </c>
      <c r="AC474" s="356">
        <f t="shared" si="846"/>
        <v>0</v>
      </c>
      <c r="AD474" s="356">
        <f t="shared" si="846"/>
        <v>0</v>
      </c>
      <c r="AE474" s="757"/>
      <c r="AF474" s="356">
        <f t="shared" si="846"/>
        <v>0</v>
      </c>
      <c r="AG474" s="356">
        <f t="shared" si="846"/>
        <v>0</v>
      </c>
      <c r="AH474" s="356">
        <f t="shared" si="846"/>
        <v>0</v>
      </c>
      <c r="AI474" s="356">
        <f t="shared" si="846"/>
        <v>0</v>
      </c>
      <c r="AJ474" s="356">
        <f t="shared" si="846"/>
        <v>851387000</v>
      </c>
      <c r="AK474" s="356">
        <f t="shared" si="846"/>
        <v>0</v>
      </c>
      <c r="AL474" s="356">
        <f t="shared" si="846"/>
        <v>0</v>
      </c>
      <c r="AM474" s="356">
        <f t="shared" si="846"/>
        <v>3454901000.000001</v>
      </c>
      <c r="AN474" s="356">
        <f t="shared" si="846"/>
        <v>0</v>
      </c>
      <c r="AO474" s="356">
        <f t="shared" si="846"/>
        <v>43509000</v>
      </c>
      <c r="AP474" s="356">
        <f t="shared" si="846"/>
        <v>0</v>
      </c>
      <c r="AQ474" s="356">
        <f t="shared" si="846"/>
        <v>0</v>
      </c>
      <c r="AR474" s="356">
        <f t="shared" si="846"/>
        <v>0</v>
      </c>
      <c r="AS474" s="356">
        <f t="shared" si="846"/>
        <v>0</v>
      </c>
      <c r="AT474" s="356">
        <f t="shared" si="846"/>
        <v>0</v>
      </c>
      <c r="AU474" s="356">
        <f t="shared" si="846"/>
        <v>0</v>
      </c>
      <c r="AV474" s="356">
        <f t="shared" si="846"/>
        <v>0</v>
      </c>
      <c r="AW474" s="356"/>
      <c r="AX474" s="362">
        <f t="shared" si="846"/>
        <v>0</v>
      </c>
      <c r="AY474" s="362">
        <f t="shared" si="846"/>
        <v>0</v>
      </c>
      <c r="AZ474" s="356">
        <f t="shared" si="846"/>
        <v>4349797000.000001</v>
      </c>
      <c r="BA474" s="356">
        <f t="shared" si="846"/>
        <v>0</v>
      </c>
      <c r="BB474" s="356">
        <f t="shared" si="846"/>
        <v>0</v>
      </c>
      <c r="BC474" s="356">
        <f t="shared" si="846"/>
        <v>0</v>
      </c>
      <c r="BD474" s="356">
        <f t="shared" si="846"/>
        <v>0</v>
      </c>
      <c r="BE474" s="356">
        <f>+BE475</f>
        <v>0</v>
      </c>
      <c r="BF474" s="356">
        <f t="shared" si="846"/>
        <v>0</v>
      </c>
      <c r="BG474" s="356">
        <f t="shared" si="846"/>
        <v>0</v>
      </c>
      <c r="BH474" s="356">
        <f t="shared" si="846"/>
        <v>0</v>
      </c>
      <c r="BI474" s="356">
        <f t="shared" si="846"/>
        <v>0</v>
      </c>
      <c r="BJ474" s="356">
        <f t="shared" si="846"/>
        <v>0</v>
      </c>
      <c r="BK474" s="356">
        <f t="shared" si="846"/>
        <v>0</v>
      </c>
      <c r="BL474" s="361"/>
      <c r="BM474" s="356">
        <f t="shared" si="846"/>
        <v>0</v>
      </c>
      <c r="BN474" s="361">
        <f t="shared" si="846"/>
        <v>0</v>
      </c>
      <c r="BO474" s="356">
        <f t="shared" si="846"/>
        <v>0</v>
      </c>
      <c r="BP474" s="356">
        <f t="shared" si="846"/>
        <v>0</v>
      </c>
      <c r="BQ474" s="356">
        <f t="shared" si="846"/>
        <v>0</v>
      </c>
      <c r="BR474" s="356">
        <f t="shared" si="846"/>
        <v>0</v>
      </c>
      <c r="BS474" s="356">
        <f t="shared" si="846"/>
        <v>0</v>
      </c>
      <c r="BT474" s="356">
        <f t="shared" si="846"/>
        <v>0</v>
      </c>
      <c r="BU474" s="356">
        <f t="shared" si="846"/>
        <v>0</v>
      </c>
      <c r="BV474" s="356">
        <f t="shared" si="846"/>
        <v>4349797000.000001</v>
      </c>
      <c r="BW474" s="1">
        <f t="shared" si="846"/>
        <v>0</v>
      </c>
      <c r="BX474" s="356">
        <f t="shared" si="846"/>
        <v>0</v>
      </c>
      <c r="BY474" s="356">
        <f t="shared" si="846"/>
        <v>0</v>
      </c>
      <c r="BZ474" s="356">
        <f t="shared" si="846"/>
        <v>0</v>
      </c>
      <c r="CA474" s="356">
        <f t="shared" si="846"/>
        <v>0</v>
      </c>
      <c r="CB474" s="356">
        <f t="shared" si="846"/>
        <v>0</v>
      </c>
      <c r="CC474" s="356">
        <f t="shared" si="846"/>
        <v>0</v>
      </c>
      <c r="CD474" s="356">
        <f t="shared" si="846"/>
        <v>0</v>
      </c>
      <c r="CE474" s="356">
        <f t="shared" si="846"/>
        <v>0</v>
      </c>
      <c r="CF474" s="356">
        <f t="shared" si="846"/>
        <v>0</v>
      </c>
      <c r="CG474" s="356">
        <f t="shared" si="846"/>
        <v>0</v>
      </c>
      <c r="CH474" s="356">
        <f t="shared" si="846"/>
        <v>0</v>
      </c>
      <c r="CI474" s="356">
        <f t="shared" si="846"/>
        <v>0</v>
      </c>
      <c r="CJ474" s="356">
        <f>+CJ475</f>
        <v>0</v>
      </c>
      <c r="CK474" s="356">
        <f t="shared" si="846"/>
        <v>0</v>
      </c>
      <c r="CL474" s="356">
        <f t="shared" si="846"/>
        <v>0</v>
      </c>
      <c r="CM474" s="356">
        <f t="shared" si="846"/>
        <v>0</v>
      </c>
      <c r="CN474" s="356">
        <f t="shared" si="846"/>
        <v>0</v>
      </c>
      <c r="CO474" s="356">
        <f t="shared" si="846"/>
        <v>0</v>
      </c>
      <c r="CP474" s="356">
        <f t="shared" si="846"/>
        <v>0</v>
      </c>
      <c r="CQ474" s="356">
        <f t="shared" si="846"/>
        <v>0</v>
      </c>
      <c r="CR474" s="356">
        <f t="shared" si="846"/>
        <v>0</v>
      </c>
      <c r="CS474" s="356">
        <f t="shared" si="846"/>
        <v>0</v>
      </c>
      <c r="CT474" s="356">
        <f>+CT475</f>
        <v>0</v>
      </c>
      <c r="CU474" s="356">
        <f t="shared" si="846"/>
        <v>0</v>
      </c>
      <c r="CV474" s="356">
        <f t="shared" si="846"/>
        <v>0</v>
      </c>
      <c r="CW474" s="356">
        <f t="shared" si="846"/>
        <v>0</v>
      </c>
      <c r="CX474" s="356">
        <f t="shared" si="846"/>
        <v>0</v>
      </c>
      <c r="CY474" s="356">
        <f t="shared" si="846"/>
        <v>0</v>
      </c>
      <c r="CZ474" s="356">
        <f t="shared" si="846"/>
        <v>0</v>
      </c>
      <c r="DA474" s="356">
        <f t="shared" si="846"/>
        <v>0</v>
      </c>
      <c r="DB474" s="356">
        <f t="shared" si="846"/>
        <v>0</v>
      </c>
      <c r="DC474" s="356">
        <f t="shared" si="847"/>
        <v>0</v>
      </c>
      <c r="DD474" s="356">
        <f t="shared" si="847"/>
        <v>4349797000.000001</v>
      </c>
      <c r="DE474" s="758"/>
      <c r="DF474" s="758"/>
      <c r="DG474" s="223"/>
      <c r="DH474" s="759"/>
      <c r="DI474" s="760"/>
      <c r="DJ474" s="356">
        <f t="shared" si="839"/>
        <v>0</v>
      </c>
      <c r="DK474" s="356">
        <f t="shared" si="848"/>
        <v>0</v>
      </c>
      <c r="DL474" s="356">
        <f t="shared" si="845"/>
        <v>0</v>
      </c>
      <c r="DM474" s="356">
        <f t="shared" si="845"/>
        <v>0</v>
      </c>
      <c r="DN474" s="356">
        <f t="shared" si="845"/>
        <v>0</v>
      </c>
      <c r="DO474" s="356">
        <f t="shared" si="848"/>
        <v>0</v>
      </c>
      <c r="DP474" s="356">
        <f t="shared" si="848"/>
        <v>0</v>
      </c>
      <c r="DQ474" s="356">
        <f t="shared" si="848"/>
        <v>0</v>
      </c>
      <c r="DR474" s="356">
        <v>0</v>
      </c>
      <c r="DS474" s="356">
        <f t="shared" si="848"/>
        <v>0</v>
      </c>
      <c r="DT474" s="356">
        <f t="shared" si="848"/>
        <v>0</v>
      </c>
      <c r="DU474" s="356">
        <f t="shared" si="848"/>
        <v>0</v>
      </c>
      <c r="DV474" s="356">
        <f t="shared" si="847"/>
        <v>0</v>
      </c>
      <c r="DW474" s="356">
        <f t="shared" si="847"/>
        <v>0</v>
      </c>
      <c r="DX474" s="356">
        <f>+AC474+AD474+AF474+AJ474+AK474+AL474+AM474+AN474+AO474+AP474+AQ474+AR474+AS474+AT474+AU474+AV474+BF474+BG474+BH474+BT474+Z540+AA540+AB540+BI540</f>
        <v>4349797000.000001</v>
      </c>
      <c r="DY474" s="356">
        <f t="shared" si="847"/>
        <v>0</v>
      </c>
      <c r="DZ474" s="356">
        <f t="shared" si="847"/>
        <v>0</v>
      </c>
      <c r="EA474" s="356">
        <f t="shared" si="847"/>
        <v>0</v>
      </c>
      <c r="EB474" s="356">
        <f t="shared" si="847"/>
        <v>0</v>
      </c>
      <c r="EC474" s="356">
        <f t="shared" si="847"/>
        <v>0</v>
      </c>
      <c r="ED474" s="356">
        <f t="shared" si="847"/>
        <v>0</v>
      </c>
      <c r="EE474" s="356">
        <f t="shared" si="847"/>
        <v>0</v>
      </c>
      <c r="EF474" s="356">
        <f t="shared" si="847"/>
        <v>0</v>
      </c>
      <c r="EG474" s="356">
        <f t="shared" si="847"/>
        <v>0</v>
      </c>
      <c r="EH474" s="356">
        <f t="shared" si="847"/>
        <v>0</v>
      </c>
      <c r="EI474" s="356">
        <f t="shared" si="847"/>
        <v>0</v>
      </c>
      <c r="EJ474" s="356">
        <f t="shared" si="847"/>
        <v>0</v>
      </c>
      <c r="EK474" s="356">
        <f t="shared" si="847"/>
        <v>0</v>
      </c>
      <c r="EL474" s="356">
        <f t="shared" si="847"/>
        <v>4349797000.000001</v>
      </c>
      <c r="EM474" s="356">
        <f t="shared" si="847"/>
        <v>4349797000.000001</v>
      </c>
      <c r="EN474" s="356">
        <f t="shared" si="844"/>
        <v>0</v>
      </c>
    </row>
    <row r="475" spans="1:144" ht="24.75" hidden="1" customHeight="1">
      <c r="A475" s="138" t="s">
        <v>221</v>
      </c>
      <c r="B475" s="748"/>
      <c r="C475" s="364"/>
      <c r="D475" s="749" t="s">
        <v>989</v>
      </c>
      <c r="E475" s="749" t="s">
        <v>989</v>
      </c>
      <c r="F475" s="178"/>
      <c r="G475" s="750"/>
      <c r="H475" s="748"/>
      <c r="I475" s="748"/>
      <c r="J475" s="751"/>
      <c r="K475" s="748" t="s">
        <v>992</v>
      </c>
      <c r="L475" s="751" t="s">
        <v>991</v>
      </c>
      <c r="M475" s="752"/>
      <c r="N475" s="751"/>
      <c r="O475" s="751"/>
      <c r="P475" s="751"/>
      <c r="Q475" s="751"/>
      <c r="R475" s="751"/>
      <c r="S475" s="751"/>
      <c r="T475" s="751"/>
      <c r="U475" s="753"/>
      <c r="V475" s="754"/>
      <c r="W475" s="755"/>
      <c r="X475" s="756"/>
      <c r="Y475" s="756"/>
      <c r="Z475" s="352">
        <v>0</v>
      </c>
      <c r="AA475" s="352">
        <v>0</v>
      </c>
      <c r="AB475" s="352">
        <v>0</v>
      </c>
      <c r="AC475" s="352">
        <v>0</v>
      </c>
      <c r="AD475" s="352">
        <v>0</v>
      </c>
      <c r="AE475" s="353"/>
      <c r="AF475" s="352">
        <v>0</v>
      </c>
      <c r="AG475" s="352">
        <v>0</v>
      </c>
      <c r="AH475" s="352">
        <v>0</v>
      </c>
      <c r="AI475" s="352">
        <v>0</v>
      </c>
      <c r="AJ475" s="443">
        <v>851387000</v>
      </c>
      <c r="AK475" s="352">
        <v>0</v>
      </c>
      <c r="AL475" s="352">
        <v>0</v>
      </c>
      <c r="AM475" s="443">
        <v>3454901000.000001</v>
      </c>
      <c r="AN475" s="352">
        <v>0</v>
      </c>
      <c r="AO475" s="443">
        <v>43509000</v>
      </c>
      <c r="AP475" s="352">
        <v>0</v>
      </c>
      <c r="AQ475" s="352">
        <v>0</v>
      </c>
      <c r="AR475" s="352">
        <v>0</v>
      </c>
      <c r="AS475" s="352">
        <v>0</v>
      </c>
      <c r="AT475" s="352">
        <v>0</v>
      </c>
      <c r="AU475" s="320">
        <v>0</v>
      </c>
      <c r="AV475" s="352">
        <v>0</v>
      </c>
      <c r="AW475" s="352"/>
      <c r="AX475" s="321">
        <v>0</v>
      </c>
      <c r="AY475" s="321">
        <v>0</v>
      </c>
      <c r="AZ475" s="352">
        <f>SUM(Z475:AV475)</f>
        <v>4349797000.000001</v>
      </c>
      <c r="BA475" s="352">
        <v>0</v>
      </c>
      <c r="BB475" s="352">
        <v>0</v>
      </c>
      <c r="BC475" s="352">
        <v>0</v>
      </c>
      <c r="BD475" s="352">
        <v>0</v>
      </c>
      <c r="BE475" s="352">
        <v>0</v>
      </c>
      <c r="BF475" s="352">
        <v>0</v>
      </c>
      <c r="BG475" s="352">
        <v>0</v>
      </c>
      <c r="BH475" s="352">
        <v>0</v>
      </c>
      <c r="BI475" s="352">
        <v>0</v>
      </c>
      <c r="BJ475" s="352">
        <v>0</v>
      </c>
      <c r="BK475" s="352">
        <v>0</v>
      </c>
      <c r="BL475" s="320"/>
      <c r="BM475" s="352">
        <v>0</v>
      </c>
      <c r="BN475" s="320">
        <v>0</v>
      </c>
      <c r="BO475" s="352">
        <v>0</v>
      </c>
      <c r="BP475" s="352">
        <v>0</v>
      </c>
      <c r="BQ475" s="352">
        <v>0</v>
      </c>
      <c r="BR475" s="352">
        <v>0</v>
      </c>
      <c r="BS475" s="352">
        <v>0</v>
      </c>
      <c r="BT475" s="352">
        <v>0</v>
      </c>
      <c r="BU475" s="352">
        <f>SUM(BA475:BT475)</f>
        <v>0</v>
      </c>
      <c r="BV475" s="352">
        <f>+BU475+AZ475</f>
        <v>4349797000.000001</v>
      </c>
      <c r="BW475" s="857">
        <v>0</v>
      </c>
      <c r="BX475" s="352">
        <v>0</v>
      </c>
      <c r="BY475" s="352">
        <v>0</v>
      </c>
      <c r="BZ475" s="352">
        <v>0</v>
      </c>
      <c r="CA475" s="352">
        <v>0</v>
      </c>
      <c r="CB475" s="352">
        <v>0</v>
      </c>
      <c r="CC475" s="352">
        <v>0</v>
      </c>
      <c r="CD475" s="352">
        <v>0</v>
      </c>
      <c r="CE475" s="352">
        <v>0</v>
      </c>
      <c r="CF475" s="352">
        <v>0</v>
      </c>
      <c r="CG475" s="352">
        <v>0</v>
      </c>
      <c r="CH475" s="352">
        <v>0</v>
      </c>
      <c r="CI475" s="352">
        <v>0</v>
      </c>
      <c r="CJ475" s="352">
        <v>0</v>
      </c>
      <c r="CK475" s="352">
        <v>0</v>
      </c>
      <c r="CL475" s="352">
        <v>0</v>
      </c>
      <c r="CM475" s="352">
        <v>0</v>
      </c>
      <c r="CN475" s="352">
        <v>0</v>
      </c>
      <c r="CO475" s="352">
        <v>0</v>
      </c>
      <c r="CP475" s="352">
        <v>0</v>
      </c>
      <c r="CQ475" s="352">
        <v>0</v>
      </c>
      <c r="CR475" s="352">
        <v>0</v>
      </c>
      <c r="CS475" s="352">
        <v>0</v>
      </c>
      <c r="CT475" s="352">
        <v>0</v>
      </c>
      <c r="CU475" s="352">
        <v>0</v>
      </c>
      <c r="CV475" s="352">
        <v>0</v>
      </c>
      <c r="CW475" s="352">
        <f>SUM(BW475:CV475)</f>
        <v>0</v>
      </c>
      <c r="CX475" s="352">
        <v>0</v>
      </c>
      <c r="CY475" s="352">
        <v>0</v>
      </c>
      <c r="CZ475" s="352">
        <v>0</v>
      </c>
      <c r="DA475" s="352">
        <v>0</v>
      </c>
      <c r="DB475" s="352">
        <f>SUM(CX475:DA475)</f>
        <v>0</v>
      </c>
      <c r="DC475" s="352">
        <f>+DB475+CW475</f>
        <v>0</v>
      </c>
      <c r="DD475" s="318">
        <f>+DC475+BV475</f>
        <v>4349797000.000001</v>
      </c>
      <c r="DE475" s="354"/>
      <c r="DF475" s="354"/>
      <c r="DG475" s="223"/>
      <c r="DI475" s="169">
        <f>SUM(CK475:CN475)</f>
        <v>0</v>
      </c>
      <c r="DJ475" s="196">
        <f t="shared" si="839"/>
        <v>0</v>
      </c>
      <c r="DK475" s="196">
        <f>+CK475+CL475+CM475+CN475</f>
        <v>0</v>
      </c>
      <c r="DL475" s="196">
        <f>+CO475</f>
        <v>0</v>
      </c>
      <c r="DM475" s="356">
        <f>+CO475+CP475</f>
        <v>0</v>
      </c>
      <c r="DN475" s="356">
        <f>+CP475+CQ475</f>
        <v>0</v>
      </c>
      <c r="DO475" s="356">
        <f>+CX475</f>
        <v>0</v>
      </c>
      <c r="DP475" s="196">
        <f>+CY475+CZ475+DA475</f>
        <v>0</v>
      </c>
      <c r="DQ475" s="356">
        <f>+CS475</f>
        <v>0</v>
      </c>
      <c r="DR475" s="356">
        <v>0</v>
      </c>
      <c r="DS475" s="356">
        <f>+CR475</f>
        <v>0</v>
      </c>
      <c r="DT475" s="356">
        <f>+CT475</f>
        <v>0</v>
      </c>
      <c r="DU475" s="356">
        <f>+CU475</f>
        <v>0</v>
      </c>
      <c r="DV475" s="356">
        <f>+CV475</f>
        <v>0</v>
      </c>
      <c r="DW475" s="356">
        <f>SUM(DJ475:DV475)</f>
        <v>0</v>
      </c>
      <c r="DX475" s="196">
        <f>+Z475+AA475+AB475+AC475+AD475+AE475+AF475+AJ475+AK475+AL475+AM475+AN475+AO475+AP475+AQ475+AR475+AS475+AT475+AU475+AV475+BF475+AW475+AX475+AY475+BG475+BH475+BI475</f>
        <v>4349797000.000001</v>
      </c>
      <c r="DY475" s="196">
        <f>+AG475+AH475</f>
        <v>0</v>
      </c>
      <c r="DZ475" s="196">
        <f>+AH475</f>
        <v>0</v>
      </c>
      <c r="EA475" s="196">
        <f>+AI475</f>
        <v>0</v>
      </c>
      <c r="EB475" s="196">
        <f>+BA475</f>
        <v>0</v>
      </c>
      <c r="EC475" s="196">
        <f>+BJ475+BK475+BL475+BN475+BM475+BT475</f>
        <v>0</v>
      </c>
      <c r="ED475" s="196">
        <f>+BP475</f>
        <v>0</v>
      </c>
      <c r="EE475" s="196">
        <f>+BQ475</f>
        <v>0</v>
      </c>
      <c r="EF475" s="196">
        <f>+BO475</f>
        <v>0</v>
      </c>
      <c r="EG475" s="196">
        <f>+BB475+BC475</f>
        <v>0</v>
      </c>
      <c r="EH475" s="196">
        <f>+BD475</f>
        <v>0</v>
      </c>
      <c r="EI475" s="196">
        <f>+BE475</f>
        <v>0</v>
      </c>
      <c r="EJ475" s="356">
        <f>+BR475</f>
        <v>0</v>
      </c>
      <c r="EK475" s="356">
        <f>+BS475</f>
        <v>0</v>
      </c>
      <c r="EL475" s="356">
        <f>SUM(DX475:EK475)</f>
        <v>4349797000.000001</v>
      </c>
      <c r="EM475" s="356">
        <f>+EL475+DW475</f>
        <v>4349797000.000001</v>
      </c>
      <c r="EN475" s="357">
        <f t="shared" si="844"/>
        <v>0</v>
      </c>
    </row>
    <row r="476" spans="1:144" ht="24.75" hidden="1" customHeight="1">
      <c r="A476" s="147">
        <v>0</v>
      </c>
      <c r="B476" s="66"/>
      <c r="C476" s="66"/>
      <c r="D476" s="67"/>
      <c r="E476" s="68"/>
      <c r="F476" s="69"/>
      <c r="G476" s="70"/>
      <c r="H476" s="71"/>
      <c r="I476" s="327"/>
      <c r="J476" s="189"/>
      <c r="K476" s="71"/>
      <c r="L476" s="189"/>
      <c r="M476" s="190"/>
      <c r="N476" s="189"/>
      <c r="O476" s="189"/>
      <c r="P476" s="190"/>
      <c r="Q476" s="190"/>
      <c r="R476" s="190"/>
      <c r="S476" s="190"/>
      <c r="T476" s="190"/>
      <c r="U476" s="191"/>
      <c r="V476" s="190"/>
      <c r="W476" s="192"/>
      <c r="X476" s="193"/>
      <c r="Y476" s="75"/>
      <c r="Z476" s="75"/>
      <c r="AA476" s="75"/>
      <c r="AB476" s="75"/>
      <c r="AC476" s="75"/>
      <c r="AD476" s="75"/>
      <c r="AE476" s="194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  <c r="AX476" s="87"/>
      <c r="AY476" s="87"/>
      <c r="AZ476" s="75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6"/>
      <c r="BM476" s="75"/>
      <c r="BN476" s="76"/>
      <c r="BO476" s="75"/>
      <c r="BP476" s="75"/>
      <c r="BQ476" s="75"/>
      <c r="BR476" s="75"/>
      <c r="BS476" s="75"/>
      <c r="BT476" s="75"/>
      <c r="BU476" s="75"/>
      <c r="BV476" s="75"/>
      <c r="BW476" s="846"/>
      <c r="BX476" s="75"/>
      <c r="BY476" s="75"/>
      <c r="BZ476" s="75"/>
      <c r="CA476" s="75"/>
      <c r="CB476" s="75"/>
      <c r="CC476" s="75"/>
      <c r="CD476" s="75"/>
      <c r="CE476" s="75"/>
      <c r="CF476" s="75"/>
      <c r="CG476" s="75"/>
      <c r="CH476" s="75"/>
      <c r="CI476" s="75"/>
      <c r="CJ476" s="75"/>
      <c r="CK476" s="78"/>
      <c r="CL476" s="75"/>
      <c r="CM476" s="75"/>
      <c r="CN476" s="78"/>
      <c r="CO476" s="75"/>
      <c r="CP476" s="75"/>
      <c r="CQ476" s="75"/>
      <c r="CR476" s="75"/>
      <c r="CS476" s="75"/>
      <c r="CT476" s="75"/>
      <c r="CU476" s="75"/>
      <c r="CV476" s="75"/>
      <c r="CW476" s="75"/>
      <c r="CX476" s="75"/>
      <c r="CY476" s="75"/>
      <c r="CZ476" s="75"/>
      <c r="DA476" s="75"/>
      <c r="DB476" s="75"/>
      <c r="DC476" s="75"/>
      <c r="DD476" s="75"/>
      <c r="DE476" s="96"/>
      <c r="DF476" s="96"/>
      <c r="DG476" s="223"/>
      <c r="DH476" s="195"/>
      <c r="DI476" s="88"/>
      <c r="DJ476" s="75">
        <f t="shared" si="839"/>
        <v>0</v>
      </c>
      <c r="DK476" s="75"/>
      <c r="DL476" s="75">
        <f>+CN476+CO476</f>
        <v>0</v>
      </c>
      <c r="DM476" s="75">
        <f>+CO476+CP476</f>
        <v>0</v>
      </c>
      <c r="DN476" s="75">
        <f>+CP476+CQ476</f>
        <v>0</v>
      </c>
      <c r="DO476" s="75"/>
      <c r="DP476" s="75"/>
      <c r="DQ476" s="75"/>
      <c r="DR476" s="75"/>
      <c r="DS476" s="75"/>
      <c r="DT476" s="75"/>
      <c r="DU476" s="75"/>
      <c r="DV476" s="75"/>
      <c r="DW476" s="75"/>
      <c r="DX476" s="75">
        <f>+AC476+AD476+AF476+AJ476+AK476+AL476+AM476+AN476+AO476+AP476+AQ476+AR476+AS476+AT476+AU476+AV476+BF476+BG476+BH476+BT476+Z542+AA542+AB542+BI542</f>
        <v>0</v>
      </c>
      <c r="DY476" s="75"/>
      <c r="DZ476" s="75"/>
      <c r="EA476" s="75"/>
      <c r="EB476" s="75"/>
      <c r="EC476" s="75"/>
      <c r="ED476" s="75"/>
      <c r="EE476" s="75"/>
      <c r="EF476" s="75"/>
      <c r="EG476" s="75"/>
      <c r="EH476" s="75"/>
      <c r="EI476" s="75"/>
      <c r="EJ476" s="75"/>
      <c r="EK476" s="75"/>
      <c r="EL476" s="75"/>
      <c r="EM476" s="75"/>
      <c r="EN476" s="75">
        <f t="shared" si="844"/>
        <v>0</v>
      </c>
    </row>
    <row r="477" spans="1:144" s="779" customFormat="1" ht="15" hidden="1" customHeight="1">
      <c r="A477" s="761">
        <v>0</v>
      </c>
      <c r="B477" s="762"/>
      <c r="C477" s="762"/>
      <c r="D477" s="763"/>
      <c r="E477" s="763"/>
      <c r="F477" s="764"/>
      <c r="G477" s="763"/>
      <c r="H477" s="765"/>
      <c r="I477" s="765"/>
      <c r="J477" s="763"/>
      <c r="K477" s="766"/>
      <c r="L477" s="763" t="s">
        <v>993</v>
      </c>
      <c r="M477" s="765"/>
      <c r="N477" s="763"/>
      <c r="O477" s="763"/>
      <c r="P477" s="763"/>
      <c r="Q477" s="763"/>
      <c r="R477" s="763"/>
      <c r="S477" s="763"/>
      <c r="T477" s="763"/>
      <c r="U477" s="763"/>
      <c r="V477" s="765"/>
      <c r="W477" s="763"/>
      <c r="X477" s="767"/>
      <c r="Y477" s="767"/>
      <c r="Z477" s="768">
        <v>5861889000</v>
      </c>
      <c r="AA477" s="768">
        <v>939916000</v>
      </c>
      <c r="AB477" s="768">
        <v>2066000</v>
      </c>
      <c r="AC477" s="768">
        <v>69086243000</v>
      </c>
      <c r="AD477" s="768">
        <v>78921913637</v>
      </c>
      <c r="AE477" s="768">
        <v>9341563362.99189</v>
      </c>
      <c r="AF477" s="768">
        <v>605284000</v>
      </c>
      <c r="AG477" s="768">
        <v>33666646000</v>
      </c>
      <c r="AH477" s="768"/>
      <c r="AI477" s="768">
        <v>1614431818000</v>
      </c>
      <c r="AJ477" s="768">
        <v>12162674000.000002</v>
      </c>
      <c r="AK477" s="768">
        <v>3872435000</v>
      </c>
      <c r="AL477" s="768">
        <v>6121182000</v>
      </c>
      <c r="AM477" s="768">
        <v>49355718000.000008</v>
      </c>
      <c r="AN477" s="768">
        <v>0</v>
      </c>
      <c r="AO477" s="768">
        <v>621565000</v>
      </c>
      <c r="AP477" s="768">
        <v>24311951000</v>
      </c>
      <c r="AQ477" s="768">
        <v>37570882000</v>
      </c>
      <c r="AR477" s="768">
        <v>15709663000</v>
      </c>
      <c r="AS477" s="768">
        <v>47128988000</v>
      </c>
      <c r="AT477" s="768">
        <v>16365449000</v>
      </c>
      <c r="AU477" s="769">
        <v>13389912900</v>
      </c>
      <c r="AV477" s="768">
        <v>35189557000</v>
      </c>
      <c r="AW477" s="768"/>
      <c r="AX477" s="770">
        <v>727455000</v>
      </c>
      <c r="AY477" s="770">
        <v>756287000</v>
      </c>
      <c r="AZ477" s="768">
        <v>2084917235606.9919</v>
      </c>
      <c r="BA477" s="768">
        <v>0</v>
      </c>
      <c r="BB477" s="768">
        <v>31061193000</v>
      </c>
      <c r="BC477" s="768">
        <v>1930480000</v>
      </c>
      <c r="BD477" s="768">
        <v>1044783000</v>
      </c>
      <c r="BE477" s="768">
        <v>3698426000</v>
      </c>
      <c r="BF477" s="768">
        <v>2443442000</v>
      </c>
      <c r="BG477" s="768">
        <v>5561731000</v>
      </c>
      <c r="BH477" s="768">
        <v>516650000</v>
      </c>
      <c r="BI477" s="771">
        <v>64778000</v>
      </c>
      <c r="BJ477" s="768">
        <v>3225285000</v>
      </c>
      <c r="BK477" s="768">
        <v>751480266</v>
      </c>
      <c r="BL477" s="769">
        <v>321401734</v>
      </c>
      <c r="BM477" s="768">
        <v>41327089468</v>
      </c>
      <c r="BN477" s="769">
        <v>430078532</v>
      </c>
      <c r="BO477" s="768">
        <v>2605151000</v>
      </c>
      <c r="BP477" s="768">
        <v>0</v>
      </c>
      <c r="BQ477" s="768">
        <v>461860000</v>
      </c>
      <c r="BR477" s="768"/>
      <c r="BS477" s="768"/>
      <c r="BT477" s="768">
        <v>756287000</v>
      </c>
      <c r="BU477" s="768">
        <f>SUM(BA477:BT477)</f>
        <v>96200116000</v>
      </c>
      <c r="BV477" s="768">
        <v>2172341174000</v>
      </c>
      <c r="BW477" s="10">
        <v>493521025740</v>
      </c>
      <c r="BX477" s="768">
        <v>3288811000</v>
      </c>
      <c r="BY477" s="768">
        <v>38698583450.241096</v>
      </c>
      <c r="BZ477" s="768">
        <v>14080131549.7589</v>
      </c>
      <c r="CA477" s="768">
        <v>100000000000</v>
      </c>
      <c r="CB477" s="768">
        <v>19273743000</v>
      </c>
      <c r="CC477" s="768">
        <v>21098492000</v>
      </c>
      <c r="CD477" s="768">
        <v>10612923000</v>
      </c>
      <c r="CE477" s="768">
        <v>60000000000</v>
      </c>
      <c r="CF477" s="768">
        <v>25805562489.065796</v>
      </c>
      <c r="CG477" s="768">
        <v>851805510.93420517</v>
      </c>
      <c r="CH477" s="768">
        <v>109746035555</v>
      </c>
      <c r="CI477" s="768">
        <v>190732705</v>
      </c>
      <c r="CJ477" s="768">
        <v>0</v>
      </c>
      <c r="CK477" s="768">
        <v>2590000000</v>
      </c>
      <c r="CL477" s="768">
        <v>164033900708</v>
      </c>
      <c r="CM477" s="768">
        <v>34221040292</v>
      </c>
      <c r="CN477" s="768">
        <v>0</v>
      </c>
      <c r="CO477" s="772">
        <v>135667909000</v>
      </c>
      <c r="CP477" s="772">
        <v>4441256000</v>
      </c>
      <c r="CQ477" s="772">
        <v>12211724000</v>
      </c>
      <c r="CR477" s="768">
        <v>0</v>
      </c>
      <c r="CS477" s="768">
        <v>0</v>
      </c>
      <c r="CT477" s="768">
        <v>2500000000</v>
      </c>
      <c r="CU477" s="773">
        <v>0</v>
      </c>
      <c r="CV477" s="768">
        <v>0</v>
      </c>
      <c r="CW477" s="768">
        <f>SUM(BW477:CV477)</f>
        <v>1252833676000</v>
      </c>
      <c r="CX477" s="774">
        <v>1001354445000</v>
      </c>
      <c r="CY477" s="768">
        <v>80462423000</v>
      </c>
      <c r="CZ477" s="768">
        <v>96247185000</v>
      </c>
      <c r="DA477" s="768">
        <v>96247185000</v>
      </c>
      <c r="DB477" s="768">
        <v>1178064053000</v>
      </c>
      <c r="DC477" s="768">
        <f>+DB477+CW477</f>
        <v>2430897729000</v>
      </c>
      <c r="DD477" s="768">
        <f>+DC477+BV477</f>
        <v>4603238903000</v>
      </c>
      <c r="DE477" s="775"/>
      <c r="DF477" s="775"/>
      <c r="DG477" s="776"/>
      <c r="DH477" s="777"/>
      <c r="DI477" s="778"/>
      <c r="DJ477" s="768">
        <f>+BW477+BX477+BY477+BZ477+CA477+CB477+CC477+CD477+CE477+CF477+CG477</f>
        <v>787231077740</v>
      </c>
      <c r="DK477" s="768">
        <f>+CK477+CL477+CM477+CN477</f>
        <v>200844941000</v>
      </c>
      <c r="DL477" s="768">
        <f>CO477</f>
        <v>135667909000</v>
      </c>
      <c r="DM477" s="768">
        <f>CP477</f>
        <v>4441256000</v>
      </c>
      <c r="DN477" s="768">
        <f>CQ477</f>
        <v>12211724000</v>
      </c>
      <c r="DO477" s="768">
        <f>+CX477</f>
        <v>1001354445000</v>
      </c>
      <c r="DP477" s="768">
        <f>+CY477</f>
        <v>80462423000</v>
      </c>
      <c r="DQ477" s="768">
        <f>+CS477</f>
        <v>0</v>
      </c>
      <c r="DR477" s="768">
        <v>0</v>
      </c>
      <c r="DS477" s="768">
        <f>+CR477</f>
        <v>0</v>
      </c>
      <c r="DT477" s="768">
        <f>+CT477</f>
        <v>2500000000</v>
      </c>
      <c r="DU477" s="768">
        <f>+CU477</f>
        <v>0</v>
      </c>
      <c r="DV477" s="768">
        <f>+CV477</f>
        <v>0</v>
      </c>
      <c r="DW477" s="768">
        <f>SUM(DJ477:DV477)</f>
        <v>2224713775740</v>
      </c>
      <c r="DX477" s="768">
        <f>+Z477+AA477+AB477+AC477+AD477+AF477+AJ477+AK477+AL477+AM477+AN477+AO477+AP477+AQ477+AR477+AS477+AT477+AU477+AV477+BF477+BG477+BH477+BI477+BT477</f>
        <v>426560176537</v>
      </c>
      <c r="DY477" s="768">
        <f>+AG477</f>
        <v>33666646000</v>
      </c>
      <c r="DZ477" s="768">
        <f>+AH477</f>
        <v>0</v>
      </c>
      <c r="EA477" s="768">
        <f>+AI477</f>
        <v>1614431818000</v>
      </c>
      <c r="EB477" s="768">
        <f>+BA477</f>
        <v>0</v>
      </c>
      <c r="EC477" s="768">
        <f>+BJ477+BK477+BN477</f>
        <v>4406843798</v>
      </c>
      <c r="ED477" s="768">
        <f>+BP477</f>
        <v>0</v>
      </c>
      <c r="EE477" s="768">
        <f>+BQ477</f>
        <v>461860000</v>
      </c>
      <c r="EF477" s="768">
        <f>+BO477</f>
        <v>2605151000</v>
      </c>
      <c r="EG477" s="768">
        <f>+BB477+BC477</f>
        <v>32991673000</v>
      </c>
      <c r="EH477" s="768">
        <f>+BD477</f>
        <v>1044783000</v>
      </c>
      <c r="EI477" s="768">
        <f>+BE477</f>
        <v>3698426000</v>
      </c>
      <c r="EJ477" s="768">
        <f>+BR477</f>
        <v>0</v>
      </c>
      <c r="EK477" s="768">
        <f>+BS477</f>
        <v>0</v>
      </c>
      <c r="EL477" s="768">
        <f>SUM(DX477:EK477)</f>
        <v>2119867377335</v>
      </c>
      <c r="EM477" s="768">
        <f>+EL477+DW477</f>
        <v>4344581153075</v>
      </c>
      <c r="EN477" s="768">
        <f t="shared" si="844"/>
        <v>-258657749925</v>
      </c>
    </row>
    <row r="478" spans="1:144" hidden="1">
      <c r="A478" s="138" t="s">
        <v>221</v>
      </c>
      <c r="B478" s="780"/>
      <c r="C478" s="780"/>
      <c r="D478" s="342"/>
      <c r="E478" s="342"/>
      <c r="F478" s="178"/>
      <c r="G478" s="750"/>
      <c r="H478" s="752"/>
      <c r="I478" s="752"/>
      <c r="J478" s="781"/>
      <c r="K478" s="752"/>
      <c r="L478" s="781"/>
      <c r="M478" s="752"/>
      <c r="N478" s="781"/>
      <c r="O478" s="781"/>
      <c r="P478" s="781"/>
      <c r="Q478" s="781"/>
      <c r="R478" s="781"/>
      <c r="S478" s="781"/>
      <c r="T478" s="781"/>
      <c r="U478" s="782"/>
      <c r="V478" s="783"/>
      <c r="W478" s="784"/>
      <c r="X478" s="780"/>
      <c r="Y478" s="780"/>
      <c r="Z478" s="785"/>
      <c r="AA478" s="785"/>
      <c r="AB478" s="785"/>
      <c r="AC478" s="785"/>
      <c r="AD478" s="785"/>
      <c r="AE478" s="786"/>
      <c r="AF478" s="785"/>
      <c r="AG478" s="785"/>
      <c r="AH478" s="785"/>
      <c r="AI478" s="785"/>
      <c r="AJ478" s="785"/>
      <c r="AK478" s="785"/>
      <c r="AL478" s="785"/>
      <c r="AM478" s="785"/>
      <c r="AN478" s="785"/>
      <c r="AO478" s="785"/>
      <c r="AP478" s="785"/>
      <c r="AQ478" s="785"/>
      <c r="AR478" s="785"/>
      <c r="AS478" s="785"/>
      <c r="AT478" s="785"/>
      <c r="AU478" s="785"/>
      <c r="AV478" s="785"/>
      <c r="AW478" s="785"/>
      <c r="AX478" s="787"/>
      <c r="AY478" s="787"/>
      <c r="AZ478" s="785"/>
      <c r="BA478" s="785"/>
      <c r="BB478" s="785"/>
      <c r="BC478" s="785"/>
      <c r="BD478" s="785"/>
      <c r="BE478" s="785"/>
      <c r="BF478" s="785"/>
      <c r="BG478" s="785"/>
      <c r="BH478" s="785"/>
      <c r="BI478" s="785"/>
      <c r="BJ478" s="785"/>
      <c r="BK478" s="785"/>
      <c r="BL478" s="788"/>
      <c r="BM478" s="785"/>
      <c r="BN478" s="788"/>
      <c r="BO478" s="785"/>
      <c r="BP478" s="785"/>
      <c r="BQ478" s="785"/>
      <c r="BR478" s="785"/>
      <c r="BS478" s="785"/>
      <c r="BT478" s="785"/>
      <c r="BU478" s="785"/>
      <c r="BV478" s="785"/>
      <c r="BW478" s="2"/>
      <c r="BX478" s="789"/>
      <c r="BY478" s="789"/>
      <c r="BZ478" s="789"/>
      <c r="CA478" s="789"/>
      <c r="CB478" s="789"/>
      <c r="CC478" s="789"/>
      <c r="CD478" s="789"/>
      <c r="CE478" s="789"/>
      <c r="CF478" s="789"/>
      <c r="CG478" s="789"/>
      <c r="CH478" s="789"/>
      <c r="CI478" s="789"/>
      <c r="CJ478" s="785"/>
      <c r="CK478" s="785"/>
      <c r="CL478" s="789"/>
      <c r="CM478" s="789"/>
      <c r="CN478" s="785"/>
      <c r="CO478" s="785"/>
      <c r="CP478" s="785"/>
      <c r="CQ478" s="785"/>
      <c r="CR478" s="785"/>
      <c r="CS478" s="785"/>
      <c r="CT478" s="785"/>
      <c r="CU478" s="785"/>
      <c r="CV478" s="789"/>
      <c r="CW478" s="785"/>
      <c r="CX478" s="785"/>
      <c r="CY478" s="785"/>
      <c r="CZ478" s="785"/>
      <c r="DA478" s="785"/>
      <c r="DB478" s="785"/>
      <c r="DC478" s="785"/>
      <c r="DD478" s="785"/>
      <c r="DE478" s="790"/>
      <c r="DF478" s="790"/>
      <c r="DG478" s="223"/>
      <c r="DH478" s="791"/>
      <c r="DI478" s="792"/>
      <c r="DJ478" s="597">
        <f>+BW478+BX478+BY478+BZ478+CA478+CB478+CC478+CD478+CE478+CF478+CG478</f>
        <v>0</v>
      </c>
      <c r="DK478" s="597"/>
      <c r="DL478" s="597">
        <f>+CN478+CO478</f>
        <v>0</v>
      </c>
      <c r="DM478" s="597">
        <f>+CO478+CP478</f>
        <v>0</v>
      </c>
      <c r="DN478" s="597">
        <f>+CP478+CQ478</f>
        <v>0</v>
      </c>
      <c r="DO478" s="597"/>
      <c r="DP478" s="597"/>
      <c r="DQ478" s="597"/>
      <c r="DR478" s="597"/>
      <c r="DS478" s="597"/>
      <c r="DT478" s="597"/>
      <c r="DU478" s="597"/>
      <c r="DV478" s="597"/>
      <c r="DW478" s="597"/>
      <c r="DX478" s="597">
        <f>+AC478+AD478+AF478+AJ478+AK478+AL478+AM478+AN478+AO478+AP478+AQ478+AR478+AS478+AT478+AU478+AV478+BF478+BG478+BH478+BT478+Z547+AA547+AB547+BI547</f>
        <v>0</v>
      </c>
      <c r="DY478" s="597"/>
      <c r="DZ478" s="597"/>
      <c r="EA478" s="597"/>
      <c r="EB478" s="785"/>
      <c r="EC478" s="785"/>
      <c r="ED478" s="597"/>
      <c r="EE478" s="597"/>
      <c r="EF478" s="597"/>
      <c r="EG478" s="597"/>
      <c r="EH478" s="597"/>
      <c r="EI478" s="597"/>
      <c r="EJ478" s="597"/>
      <c r="EK478" s="597"/>
      <c r="EL478" s="597"/>
      <c r="EM478" s="597"/>
      <c r="EN478" s="793">
        <f t="shared" si="844"/>
        <v>0</v>
      </c>
    </row>
    <row r="479" spans="1:144" s="779" customFormat="1" ht="15.75" hidden="1" customHeight="1">
      <c r="A479" s="794">
        <v>0</v>
      </c>
      <c r="B479" s="795"/>
      <c r="C479" s="795"/>
      <c r="D479" s="796"/>
      <c r="E479" s="796"/>
      <c r="F479" s="796"/>
      <c r="G479" s="796"/>
      <c r="H479" s="797"/>
      <c r="I479" s="797"/>
      <c r="J479" s="798"/>
      <c r="K479" s="799"/>
      <c r="L479" s="798" t="s">
        <v>994</v>
      </c>
      <c r="M479" s="797"/>
      <c r="N479" s="798"/>
      <c r="O479" s="798"/>
      <c r="P479" s="798"/>
      <c r="Q479" s="798"/>
      <c r="R479" s="798"/>
      <c r="S479" s="798"/>
      <c r="T479" s="798"/>
      <c r="U479" s="798"/>
      <c r="V479" s="800"/>
      <c r="W479" s="801"/>
      <c r="X479" s="795"/>
      <c r="Y479" s="795"/>
      <c r="Z479" s="802">
        <f t="shared" ref="Z479:AV479" si="849">+Z18-Z477</f>
        <v>0</v>
      </c>
      <c r="AA479" s="802">
        <f t="shared" si="849"/>
        <v>0</v>
      </c>
      <c r="AB479" s="802">
        <f t="shared" si="849"/>
        <v>0</v>
      </c>
      <c r="AC479" s="802">
        <f t="shared" si="849"/>
        <v>0</v>
      </c>
      <c r="AD479" s="802">
        <f t="shared" si="849"/>
        <v>-637</v>
      </c>
      <c r="AE479" s="802">
        <f t="shared" si="849"/>
        <v>637.00811004638672</v>
      </c>
      <c r="AF479" s="802">
        <f t="shared" si="849"/>
        <v>0</v>
      </c>
      <c r="AG479" s="802">
        <f t="shared" si="849"/>
        <v>0</v>
      </c>
      <c r="AH479" s="802">
        <f t="shared" si="849"/>
        <v>0</v>
      </c>
      <c r="AI479" s="802">
        <f t="shared" si="849"/>
        <v>197761139000</v>
      </c>
      <c r="AJ479" s="802">
        <f t="shared" si="849"/>
        <v>0</v>
      </c>
      <c r="AK479" s="802">
        <f t="shared" si="849"/>
        <v>0</v>
      </c>
      <c r="AL479" s="802">
        <f t="shared" si="849"/>
        <v>0</v>
      </c>
      <c r="AM479" s="802">
        <f t="shared" si="849"/>
        <v>0</v>
      </c>
      <c r="AN479" s="802">
        <f t="shared" si="849"/>
        <v>0</v>
      </c>
      <c r="AO479" s="802">
        <f t="shared" si="849"/>
        <v>0</v>
      </c>
      <c r="AP479" s="802">
        <f t="shared" si="849"/>
        <v>0</v>
      </c>
      <c r="AQ479" s="802">
        <f t="shared" si="849"/>
        <v>0</v>
      </c>
      <c r="AR479" s="802">
        <f t="shared" si="849"/>
        <v>0</v>
      </c>
      <c r="AS479" s="802">
        <f t="shared" si="849"/>
        <v>0</v>
      </c>
      <c r="AT479" s="802">
        <f t="shared" si="849"/>
        <v>0</v>
      </c>
      <c r="AU479" s="802">
        <f t="shared" si="849"/>
        <v>100</v>
      </c>
      <c r="AV479" s="802">
        <f t="shared" si="849"/>
        <v>-8776179000</v>
      </c>
      <c r="AW479" s="802"/>
      <c r="AX479" s="803">
        <f t="shared" ref="AX479" si="850">+AX18-AX477</f>
        <v>0</v>
      </c>
      <c r="AY479" s="803">
        <f t="shared" ref="AY479" si="851">+AY18-AY477</f>
        <v>0</v>
      </c>
      <c r="AZ479" s="802">
        <f t="shared" ref="AZ479:BK479" si="852">+AZ18-AZ477</f>
        <v>188984960393.00806</v>
      </c>
      <c r="BA479" s="802">
        <f t="shared" si="852"/>
        <v>0</v>
      </c>
      <c r="BB479" s="802">
        <f t="shared" si="852"/>
        <v>0</v>
      </c>
      <c r="BC479" s="802">
        <f t="shared" si="852"/>
        <v>0</v>
      </c>
      <c r="BD479" s="802">
        <f t="shared" si="852"/>
        <v>0</v>
      </c>
      <c r="BE479" s="802">
        <f t="shared" si="852"/>
        <v>0</v>
      </c>
      <c r="BF479" s="802">
        <f t="shared" si="852"/>
        <v>0</v>
      </c>
      <c r="BG479" s="802">
        <f t="shared" si="852"/>
        <v>0</v>
      </c>
      <c r="BH479" s="802">
        <f t="shared" si="852"/>
        <v>0</v>
      </c>
      <c r="BI479" s="802">
        <f t="shared" si="852"/>
        <v>0</v>
      </c>
      <c r="BJ479" s="802">
        <f t="shared" si="852"/>
        <v>0</v>
      </c>
      <c r="BK479" s="802">
        <f t="shared" si="852"/>
        <v>-266</v>
      </c>
      <c r="BL479" s="804"/>
      <c r="BM479" s="805">
        <f t="shared" ref="BM479:DD479" si="853">+BM18-BM477</f>
        <v>-468</v>
      </c>
      <c r="BN479" s="804">
        <f t="shared" si="853"/>
        <v>468</v>
      </c>
      <c r="BO479" s="802">
        <f t="shared" si="853"/>
        <v>0</v>
      </c>
      <c r="BP479" s="802">
        <f t="shared" si="853"/>
        <v>0</v>
      </c>
      <c r="BQ479" s="802">
        <f t="shared" si="853"/>
        <v>0</v>
      </c>
      <c r="BR479" s="802">
        <f t="shared" si="853"/>
        <v>0</v>
      </c>
      <c r="BS479" s="802">
        <f t="shared" si="853"/>
        <v>0</v>
      </c>
      <c r="BT479" s="802">
        <f t="shared" si="853"/>
        <v>0</v>
      </c>
      <c r="BU479" s="802">
        <f t="shared" si="853"/>
        <v>0</v>
      </c>
      <c r="BV479" s="802">
        <f>+BV18-BV477</f>
        <v>197761138000</v>
      </c>
      <c r="BW479" s="9">
        <f t="shared" si="853"/>
        <v>48129642690.309998</v>
      </c>
      <c r="BX479" s="802">
        <f t="shared" si="853"/>
        <v>-3288811000</v>
      </c>
      <c r="BY479" s="802">
        <f t="shared" si="853"/>
        <v>-5022573247.8409348</v>
      </c>
      <c r="BZ479" s="802">
        <f t="shared" si="853"/>
        <v>3338985267.8490524</v>
      </c>
      <c r="CA479" s="802">
        <f t="shared" si="853"/>
        <v>19000000000</v>
      </c>
      <c r="CB479" s="802">
        <f t="shared" si="853"/>
        <v>23187982858</v>
      </c>
      <c r="CC479" s="802">
        <f t="shared" si="853"/>
        <v>0</v>
      </c>
      <c r="CD479" s="802">
        <f t="shared" si="853"/>
        <v>998910000</v>
      </c>
      <c r="CE479" s="802">
        <f t="shared" si="853"/>
        <v>-60000000000</v>
      </c>
      <c r="CF479" s="802">
        <f t="shared" si="853"/>
        <v>-25805562489.065796</v>
      </c>
      <c r="CG479" s="802">
        <f t="shared" si="853"/>
        <v>-851805510.93420517</v>
      </c>
      <c r="CH479" s="802">
        <f t="shared" si="853"/>
        <v>226599969426</v>
      </c>
      <c r="CI479" s="802">
        <f t="shared" si="853"/>
        <v>10655209005.690001</v>
      </c>
      <c r="CJ479" s="802">
        <f t="shared" si="853"/>
        <v>0</v>
      </c>
      <c r="CK479" s="802">
        <f t="shared" si="853"/>
        <v>24174995580</v>
      </c>
      <c r="CL479" s="802">
        <f t="shared" si="853"/>
        <v>-90798896288</v>
      </c>
      <c r="CM479" s="802">
        <f t="shared" si="853"/>
        <v>-34221040292</v>
      </c>
      <c r="CN479" s="802">
        <f t="shared" si="853"/>
        <v>0</v>
      </c>
      <c r="CO479" s="802">
        <f t="shared" si="853"/>
        <v>22191946000</v>
      </c>
      <c r="CP479" s="802">
        <f t="shared" si="853"/>
        <v>-4441256000</v>
      </c>
      <c r="CQ479" s="802">
        <f t="shared" si="853"/>
        <v>-12211724000</v>
      </c>
      <c r="CR479" s="802">
        <f t="shared" si="853"/>
        <v>0</v>
      </c>
      <c r="CS479" s="802">
        <f t="shared" si="853"/>
        <v>0</v>
      </c>
      <c r="CT479" s="802">
        <f t="shared" si="853"/>
        <v>-1100000000</v>
      </c>
      <c r="CU479" s="802">
        <f t="shared" si="853"/>
        <v>0</v>
      </c>
      <c r="CV479" s="802">
        <f t="shared" si="853"/>
        <v>0</v>
      </c>
      <c r="CW479" s="802">
        <f t="shared" si="853"/>
        <v>140535972000.00806</v>
      </c>
      <c r="CX479" s="802">
        <f t="shared" si="853"/>
        <v>175670505000</v>
      </c>
      <c r="CY479" s="802">
        <f t="shared" si="853"/>
        <v>-80462418379</v>
      </c>
      <c r="CZ479" s="802">
        <f t="shared" si="853"/>
        <v>109624700727</v>
      </c>
      <c r="DA479" s="802">
        <f t="shared" si="853"/>
        <v>-89762225348</v>
      </c>
      <c r="DB479" s="802">
        <f t="shared" si="853"/>
        <v>211317747000</v>
      </c>
      <c r="DC479" s="802" t="e" vm="1">
        <f t="shared" si="853"/>
        <v>#VALUE!</v>
      </c>
      <c r="DD479" s="802">
        <f t="shared" si="853"/>
        <v>549614857000.00781</v>
      </c>
      <c r="DE479" s="806"/>
      <c r="DF479" s="806"/>
      <c r="DG479" s="776"/>
      <c r="DH479" s="807"/>
      <c r="DI479" s="808"/>
      <c r="DJ479" s="802">
        <f>+BW479+BX479+BY479+BZ479+CA479+CB479+CC479+CD479+CE479+CF479+CG479</f>
        <v>-313231431.68188584</v>
      </c>
      <c r="DK479" s="802">
        <f>DK18</f>
        <v>100000000000</v>
      </c>
      <c r="DL479" s="802">
        <f>CO479</f>
        <v>22191946000</v>
      </c>
      <c r="DM479" s="802">
        <f>+CO479+CP479</f>
        <v>17750690000</v>
      </c>
      <c r="DN479" s="802">
        <f>+CP479+CQ479</f>
        <v>-16652980000</v>
      </c>
      <c r="DO479" s="802">
        <f t="shared" ref="DO479:EN479" si="854">+DO477-DO18</f>
        <v>-175670505000</v>
      </c>
      <c r="DP479" s="802">
        <f t="shared" si="854"/>
        <v>-131894427000</v>
      </c>
      <c r="DQ479" s="802">
        <f t="shared" si="854"/>
        <v>0</v>
      </c>
      <c r="DR479" s="802">
        <f t="shared" si="854"/>
        <v>0</v>
      </c>
      <c r="DS479" s="802">
        <f t="shared" si="854"/>
        <v>0</v>
      </c>
      <c r="DT479" s="802">
        <f t="shared" si="854"/>
        <v>1100000000</v>
      </c>
      <c r="DU479" s="802">
        <f t="shared" si="854"/>
        <v>0</v>
      </c>
      <c r="DV479" s="802">
        <f t="shared" si="854"/>
        <v>0</v>
      </c>
      <c r="DW479" s="802">
        <f t="shared" si="854"/>
        <v>-558037672260.00781</v>
      </c>
      <c r="DX479" s="802">
        <f t="shared" si="854"/>
        <v>-10069017463</v>
      </c>
      <c r="DY479" s="802">
        <f t="shared" si="854"/>
        <v>0</v>
      </c>
      <c r="DZ479" s="802">
        <f t="shared" si="854"/>
        <v>0</v>
      </c>
      <c r="EA479" s="802">
        <f t="shared" si="854"/>
        <v>-197761139000</v>
      </c>
      <c r="EB479" s="802">
        <f t="shared" si="854"/>
        <v>0</v>
      </c>
      <c r="EC479" s="802">
        <f t="shared" si="854"/>
        <v>-42404778202</v>
      </c>
      <c r="ED479" s="802">
        <f t="shared" si="854"/>
        <v>0</v>
      </c>
      <c r="EE479" s="802">
        <f t="shared" si="854"/>
        <v>0</v>
      </c>
      <c r="EF479" s="802">
        <f t="shared" si="854"/>
        <v>0</v>
      </c>
      <c r="EG479" s="802">
        <f t="shared" si="854"/>
        <v>0</v>
      </c>
      <c r="EH479" s="802">
        <f t="shared" si="854"/>
        <v>0</v>
      </c>
      <c r="EI479" s="802">
        <f t="shared" si="854"/>
        <v>0</v>
      </c>
      <c r="EJ479" s="802">
        <f t="shared" si="854"/>
        <v>0</v>
      </c>
      <c r="EK479" s="802">
        <f t="shared" si="854"/>
        <v>0</v>
      </c>
      <c r="EL479" s="802">
        <f t="shared" si="854"/>
        <v>-250234934665</v>
      </c>
      <c r="EM479" s="802">
        <f t="shared" si="854"/>
        <v>-808272606925.00781</v>
      </c>
      <c r="EN479" s="802">
        <f t="shared" si="854"/>
        <v>-258657749925</v>
      </c>
    </row>
    <row r="480" spans="1:144" hidden="1">
      <c r="J480" s="3"/>
      <c r="S480"/>
      <c r="AE480" s="397"/>
      <c r="AU480"/>
      <c r="AW480"/>
      <c r="BW480" s="861"/>
      <c r="DG480" s="223"/>
      <c r="DI480" s="371"/>
      <c r="EN480"/>
    </row>
    <row r="481" spans="4:144" hidden="1">
      <c r="J481" s="3"/>
      <c r="S481"/>
      <c r="AE481" s="397"/>
      <c r="AN481" t="s">
        <v>995</v>
      </c>
      <c r="AS481" s="4">
        <f>+AS257+AQ257</f>
        <v>84699870000</v>
      </c>
      <c r="AU481"/>
      <c r="AW481"/>
      <c r="AZ481" s="4">
        <f>SUM(Z477:AY477)</f>
        <v>2076141057899.9919</v>
      </c>
      <c r="BD481" t="s">
        <v>996</v>
      </c>
      <c r="BE481" t="s">
        <v>996</v>
      </c>
      <c r="BW481" s="861"/>
      <c r="CH481" s="810">
        <v>239565689000</v>
      </c>
      <c r="CI481" s="810">
        <v>7737979000</v>
      </c>
      <c r="CL481" s="811">
        <f>55368817000-2590000000</f>
        <v>52778817000</v>
      </c>
      <c r="CM481" s="811">
        <f>67452469000+2508961000</f>
        <v>69961430000</v>
      </c>
      <c r="CN481" s="811">
        <f>2178715000+81039000</f>
        <v>2259754000</v>
      </c>
      <c r="DG481" s="812"/>
      <c r="DI481" s="371"/>
      <c r="EN481"/>
    </row>
    <row r="482" spans="4:144" hidden="1">
      <c r="J482" s="3"/>
      <c r="S482"/>
      <c r="AE482" s="397"/>
      <c r="AU482"/>
      <c r="AW482"/>
      <c r="AZ482" s="4">
        <f>+AZ18-AZ481</f>
        <v>197761138100.00806</v>
      </c>
      <c r="BU482" s="813">
        <v>2172341174000</v>
      </c>
      <c r="BW482" s="861"/>
      <c r="CE482" t="s">
        <v>997</v>
      </c>
      <c r="CY482" s="813"/>
      <c r="DG482" s="812"/>
      <c r="DH482" s="812"/>
      <c r="DI482" s="371"/>
      <c r="EN482"/>
    </row>
    <row r="483" spans="4:144" hidden="1">
      <c r="J483" s="3"/>
      <c r="S483"/>
      <c r="AE483" s="397"/>
      <c r="AU483"/>
      <c r="AW483"/>
      <c r="BU483" s="813">
        <f>+BU482-BV477</f>
        <v>0</v>
      </c>
      <c r="BW483" s="861"/>
      <c r="CH483" s="814"/>
      <c r="CI483" s="814"/>
      <c r="CJ483" t="s">
        <v>998</v>
      </c>
      <c r="CL483" s="4">
        <f>+CL477+CM477+CN477</f>
        <v>198254941000</v>
      </c>
      <c r="CM483" t="s">
        <v>999</v>
      </c>
      <c r="CT483" s="188"/>
      <c r="DD483" s="815"/>
      <c r="DG483" s="812"/>
      <c r="DI483" s="371"/>
      <c r="EN483"/>
    </row>
    <row r="484" spans="4:144" hidden="1">
      <c r="J484" s="3"/>
      <c r="S484"/>
      <c r="AE484" s="397"/>
      <c r="AU484"/>
      <c r="AW484"/>
      <c r="BM484" s="4">
        <f>+BI477+BJ477+BM477+BN477</f>
        <v>45047231000</v>
      </c>
      <c r="BN484" s="816">
        <f>+BJ477+BK477+BN477+BO477</f>
        <v>7011994798</v>
      </c>
      <c r="BW484" s="861"/>
      <c r="CL484" t="s">
        <v>1000</v>
      </c>
      <c r="CW484" s="4"/>
      <c r="CY484" s="4"/>
      <c r="DG484" s="812"/>
      <c r="DI484" s="371"/>
      <c r="EN484"/>
    </row>
    <row r="485" spans="4:144" hidden="1">
      <c r="J485" s="3"/>
      <c r="S485"/>
      <c r="AE485" s="397"/>
      <c r="AU485"/>
      <c r="AW485"/>
      <c r="BB485" s="4"/>
      <c r="BD485" s="4"/>
      <c r="BW485" s="861"/>
      <c r="CM485">
        <v>69961430000</v>
      </c>
      <c r="CN485">
        <v>2259754000</v>
      </c>
      <c r="CT485" s="4"/>
      <c r="CZ485" s="4"/>
      <c r="DA485" s="4"/>
      <c r="DD485" s="815"/>
      <c r="DG485" s="812"/>
      <c r="DI485" s="371"/>
      <c r="EN485"/>
    </row>
    <row r="486" spans="4:144" hidden="1">
      <c r="J486" s="3"/>
      <c r="S486"/>
      <c r="AA486" s="4"/>
      <c r="AE486" s="397"/>
      <c r="AT486" s="188">
        <f>+AT483-AU483</f>
        <v>0</v>
      </c>
      <c r="AU486"/>
      <c r="AW486"/>
      <c r="AY486" s="817">
        <v>6241886000</v>
      </c>
      <c r="BD486" s="4">
        <f>+BD485-4200000000</f>
        <v>-4200000000</v>
      </c>
      <c r="BJ486" s="811">
        <v>3253246000</v>
      </c>
      <c r="BK486" s="811">
        <f>7716770000+28270149000+11427090167.2909</f>
        <v>47414009167.290901</v>
      </c>
      <c r="BL486" s="818"/>
      <c r="BM486" s="811">
        <v>25507221359</v>
      </c>
      <c r="BN486" s="818">
        <v>25507221359</v>
      </c>
      <c r="BO486" s="811">
        <v>6241886000</v>
      </c>
      <c r="BP486" s="811"/>
      <c r="BQ486" s="811">
        <v>10003000</v>
      </c>
      <c r="BW486" s="861"/>
      <c r="CM486" s="4">
        <f>+CM477-CM485</f>
        <v>-35740389708</v>
      </c>
      <c r="CN486" s="4">
        <f>+CN477-CN485</f>
        <v>-2259754000</v>
      </c>
      <c r="DG486" s="812"/>
      <c r="DI486" s="371"/>
      <c r="EN486"/>
    </row>
    <row r="487" spans="4:144" hidden="1">
      <c r="J487" s="3"/>
      <c r="S487"/>
      <c r="AE487" s="397"/>
      <c r="AU487"/>
      <c r="AW487"/>
      <c r="BW487" s="861"/>
      <c r="CH487" s="814"/>
      <c r="CW487" s="4"/>
      <c r="DD487" s="815"/>
      <c r="DG487" s="812"/>
      <c r="DI487" s="371"/>
      <c r="EN487"/>
    </row>
    <row r="488" spans="4:144" hidden="1">
      <c r="J488" s="3"/>
      <c r="S488"/>
      <c r="AE488" s="397"/>
      <c r="AU488"/>
      <c r="AW488"/>
      <c r="BW488" s="861"/>
      <c r="CK488" s="813"/>
      <c r="CL488">
        <v>52778817000</v>
      </c>
      <c r="DG488" s="812"/>
      <c r="DI488" s="371"/>
      <c r="EN488"/>
    </row>
    <row r="489" spans="4:144" hidden="1">
      <c r="J489" s="3"/>
      <c r="S489"/>
      <c r="AE489" s="397"/>
      <c r="AU489"/>
      <c r="AW489"/>
      <c r="BW489" s="861"/>
      <c r="CK489" s="813"/>
      <c r="CM489" s="4"/>
      <c r="CO489" s="4" t="s">
        <v>1001</v>
      </c>
      <c r="CP489" s="4" t="s">
        <v>1001</v>
      </c>
      <c r="CQ489" s="4" t="s">
        <v>1001</v>
      </c>
      <c r="DG489" s="226"/>
      <c r="DI489" s="371"/>
      <c r="EN489"/>
    </row>
    <row r="490" spans="4:144">
      <c r="J490" s="3"/>
      <c r="BW490" s="883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</row>
    <row r="491" spans="4:144" s="813" customFormat="1">
      <c r="D491" s="813" t="s">
        <v>316</v>
      </c>
      <c r="E491" s="813" t="s">
        <v>318</v>
      </c>
      <c r="F491" s="820" t="s">
        <v>440</v>
      </c>
      <c r="G491" s="821"/>
      <c r="J491" s="822"/>
      <c r="S491" s="823"/>
      <c r="U491" s="824"/>
      <c r="Z491" s="825">
        <v>5861889000</v>
      </c>
      <c r="AA491" s="825">
        <v>939916000</v>
      </c>
      <c r="AB491" s="825">
        <v>2066000</v>
      </c>
      <c r="AC491" s="825">
        <v>69086243000</v>
      </c>
      <c r="AD491" s="825">
        <v>78921913637.008118</v>
      </c>
      <c r="AE491" s="825">
        <v>9341563362.99189</v>
      </c>
      <c r="AF491" s="825">
        <v>605284000</v>
      </c>
      <c r="AG491" s="825">
        <v>33666646000</v>
      </c>
      <c r="AH491" s="825">
        <v>0</v>
      </c>
      <c r="AI491" s="825">
        <v>1614431818000</v>
      </c>
      <c r="AJ491" s="825">
        <v>12162674000.000002</v>
      </c>
      <c r="AK491" s="825">
        <v>3872435000</v>
      </c>
      <c r="AL491" s="825">
        <v>6121182000</v>
      </c>
      <c r="AM491" s="825">
        <v>49355718000</v>
      </c>
      <c r="AN491" s="825">
        <v>0</v>
      </c>
      <c r="AO491" s="825">
        <v>621565000</v>
      </c>
      <c r="AP491" s="825">
        <v>24311951000</v>
      </c>
      <c r="AQ491" s="825">
        <v>37570882000</v>
      </c>
      <c r="AR491" s="825">
        <v>15709663000</v>
      </c>
      <c r="AS491" s="825">
        <v>47128988000</v>
      </c>
      <c r="AT491" s="825">
        <v>16365449000</v>
      </c>
      <c r="AU491" s="825">
        <v>13389913000</v>
      </c>
      <c r="AV491" s="825">
        <v>26413379393</v>
      </c>
      <c r="AW491" s="825">
        <v>8776177607</v>
      </c>
      <c r="AX491" s="826">
        <v>727455000</v>
      </c>
      <c r="AY491" s="826">
        <v>3361438000</v>
      </c>
      <c r="AZ491" s="825">
        <v>2074657316000</v>
      </c>
      <c r="BA491" s="825">
        <v>727455000</v>
      </c>
      <c r="BB491" s="825">
        <v>31061193000</v>
      </c>
      <c r="BC491" s="825">
        <v>1930480000</v>
      </c>
      <c r="BD491" s="825">
        <v>1044783000</v>
      </c>
      <c r="BE491" s="825">
        <v>3698426000</v>
      </c>
      <c r="BF491" s="825">
        <v>2443442000</v>
      </c>
      <c r="BG491" s="825">
        <v>5561731000</v>
      </c>
      <c r="BH491" s="825">
        <v>516650000</v>
      </c>
      <c r="BI491" s="825">
        <v>64778000</v>
      </c>
      <c r="BJ491" s="825">
        <v>3225285000</v>
      </c>
      <c r="BK491" s="825">
        <v>505821000</v>
      </c>
      <c r="BL491" s="825">
        <v>321401734</v>
      </c>
      <c r="BM491" s="825">
        <v>41327089468</v>
      </c>
      <c r="BN491" s="825">
        <v>430078532</v>
      </c>
      <c r="BO491" s="825">
        <v>3361438000</v>
      </c>
      <c r="BP491" s="825">
        <v>0</v>
      </c>
      <c r="BQ491" s="825">
        <v>461860000</v>
      </c>
      <c r="BR491" s="825">
        <v>0</v>
      </c>
      <c r="BS491" s="825">
        <v>0</v>
      </c>
      <c r="BT491" s="825">
        <v>756287000</v>
      </c>
      <c r="BU491" s="825">
        <v>97438198734</v>
      </c>
      <c r="BV491" s="825">
        <v>2172095514734</v>
      </c>
      <c r="BW491" s="884"/>
      <c r="CB491" s="813">
        <f t="shared" ref="CB491:CG491" si="855">SUBTOTAL(9,CB30:CB470)</f>
        <v>0</v>
      </c>
      <c r="CC491" s="813">
        <f t="shared" si="855"/>
        <v>0</v>
      </c>
      <c r="CD491" s="813">
        <f t="shared" si="855"/>
        <v>0</v>
      </c>
      <c r="CE491" s="813">
        <f t="shared" si="855"/>
        <v>0</v>
      </c>
      <c r="CF491" s="813">
        <f t="shared" si="855"/>
        <v>0</v>
      </c>
      <c r="CG491" s="813">
        <f t="shared" si="855"/>
        <v>0</v>
      </c>
      <c r="CJ491" s="813">
        <f t="shared" ref="CJ491:CU491" si="856">SUBTOTAL(9,CJ30:CJ470)</f>
        <v>0</v>
      </c>
      <c r="CK491" s="813">
        <f t="shared" si="856"/>
        <v>0</v>
      </c>
      <c r="CL491" s="813">
        <f t="shared" si="856"/>
        <v>0</v>
      </c>
      <c r="CM491" s="813">
        <f t="shared" si="856"/>
        <v>0</v>
      </c>
      <c r="CN491" s="813">
        <f t="shared" si="856"/>
        <v>0</v>
      </c>
      <c r="CO491" s="813">
        <f t="shared" si="856"/>
        <v>0</v>
      </c>
      <c r="CP491" s="813">
        <f t="shared" si="856"/>
        <v>0</v>
      </c>
      <c r="CQ491" s="813">
        <f t="shared" si="856"/>
        <v>0</v>
      </c>
      <c r="CR491" s="813">
        <f t="shared" si="856"/>
        <v>0</v>
      </c>
      <c r="CS491" s="813">
        <f t="shared" si="856"/>
        <v>0</v>
      </c>
      <c r="CT491" s="813">
        <f t="shared" si="856"/>
        <v>7000000000</v>
      </c>
      <c r="CU491" s="813">
        <f t="shared" si="856"/>
        <v>0</v>
      </c>
      <c r="DA491" s="824">
        <v>4567514606999.6904</v>
      </c>
      <c r="DC491" s="813" t="s">
        <v>1002</v>
      </c>
      <c r="DD491" s="827">
        <v>5366687105415.21</v>
      </c>
      <c r="DE491" s="828"/>
      <c r="DF491" s="828"/>
      <c r="DG491" s="829"/>
      <c r="DH491" s="830"/>
      <c r="DI491" s="831"/>
      <c r="EN491" s="832"/>
    </row>
    <row r="492" spans="4:144" s="813" customFormat="1">
      <c r="D492" s="813" t="b">
        <f>D136=D491</f>
        <v>1</v>
      </c>
      <c r="E492" s="813" t="b">
        <f>E112=E491</f>
        <v>1</v>
      </c>
      <c r="F492" s="813" t="b">
        <f>F112=F491</f>
        <v>1</v>
      </c>
      <c r="G492" s="821"/>
      <c r="J492" s="822"/>
      <c r="S492" s="823"/>
      <c r="U492" s="824"/>
      <c r="AE492" s="833"/>
      <c r="AU492" s="834"/>
      <c r="AW492" s="834"/>
      <c r="AX492" s="826"/>
      <c r="AY492" s="826"/>
      <c r="BL492" s="834"/>
      <c r="BN492" s="834"/>
      <c r="BW492" s="884"/>
      <c r="DA492" s="813">
        <v>4567514607000</v>
      </c>
      <c r="DC492" s="813" t="s">
        <v>1003</v>
      </c>
      <c r="DD492" s="835">
        <v>5334711862685.21</v>
      </c>
      <c r="DE492" s="828"/>
      <c r="DF492" s="828"/>
      <c r="DG492" s="829"/>
      <c r="DH492" s="830"/>
      <c r="DI492" s="831"/>
      <c r="EN492" s="832"/>
    </row>
    <row r="493" spans="4:144" s="813" customFormat="1">
      <c r="F493" s="820"/>
      <c r="G493" s="821"/>
      <c r="J493" s="822"/>
      <c r="S493" s="823"/>
      <c r="U493" s="824"/>
      <c r="AE493" s="833"/>
      <c r="AU493" s="834"/>
      <c r="AW493" s="834"/>
      <c r="AX493" s="826"/>
      <c r="AY493" s="826"/>
      <c r="BL493" s="834"/>
      <c r="BN493" s="834"/>
      <c r="BW493" s="884"/>
      <c r="CK493" s="836"/>
      <c r="DA493" s="841">
        <f>+DA491-DA492</f>
        <v>-0.3095703125</v>
      </c>
      <c r="DC493" s="813" t="s">
        <v>1004</v>
      </c>
      <c r="DD493" s="835">
        <v>4499072891000</v>
      </c>
      <c r="DE493" s="828"/>
      <c r="DF493" s="828"/>
      <c r="DG493" s="830"/>
      <c r="DH493" s="830"/>
      <c r="DI493" s="831"/>
      <c r="EN493" s="832"/>
    </row>
    <row r="494" spans="4:144">
      <c r="J494" s="3"/>
      <c r="Z494" s="188"/>
      <c r="AA494" s="188"/>
      <c r="AB494" s="188"/>
      <c r="AC494" s="188"/>
      <c r="AD494" s="188"/>
      <c r="AE494" s="188"/>
      <c r="AF494" s="188"/>
      <c r="AG494" s="188"/>
      <c r="AH494" s="188"/>
      <c r="AI494" s="188"/>
      <c r="AJ494" s="188"/>
      <c r="AK494" s="188"/>
      <c r="AL494" s="188"/>
      <c r="AM494" s="188"/>
      <c r="AN494" s="188"/>
      <c r="AO494" s="188"/>
      <c r="AP494" s="188"/>
      <c r="AQ494" s="188"/>
      <c r="AR494" s="188"/>
      <c r="AS494" s="188"/>
      <c r="AT494" s="188"/>
      <c r="AU494" s="188"/>
      <c r="AV494" s="188"/>
      <c r="AW494" s="188"/>
      <c r="AX494" s="188"/>
      <c r="AY494" s="188"/>
      <c r="AZ494" s="188"/>
      <c r="BB494" s="7"/>
      <c r="BU494" s="813"/>
      <c r="BV494" s="813"/>
      <c r="BW494" s="884"/>
      <c r="BX494" s="813"/>
      <c r="BY494" s="813"/>
      <c r="BZ494" s="813"/>
      <c r="CA494" s="813"/>
      <c r="CB494" s="813"/>
      <c r="CC494" s="813"/>
      <c r="CD494" s="813"/>
      <c r="CE494" s="813"/>
      <c r="CF494" s="813"/>
      <c r="CG494" s="813"/>
      <c r="CH494" s="813">
        <f>SUBTOTAL(9,CH220:CH229)</f>
        <v>0</v>
      </c>
      <c r="CI494" s="813"/>
      <c r="CJ494" s="813"/>
      <c r="CK494" s="813"/>
      <c r="CL494" s="813"/>
      <c r="CM494" s="813"/>
      <c r="CN494" s="813"/>
      <c r="CO494" s="813"/>
      <c r="CP494" s="813"/>
      <c r="CQ494" s="813"/>
      <c r="CR494" s="813"/>
      <c r="CS494" s="813"/>
      <c r="CT494" s="813"/>
      <c r="CU494" s="813"/>
      <c r="CV494" s="813"/>
      <c r="CW494" s="837"/>
      <c r="CX494" s="719"/>
      <c r="CZ494" s="7"/>
      <c r="DA494" s="7"/>
      <c r="DB494" s="7"/>
      <c r="DC494" t="s">
        <v>1005</v>
      </c>
      <c r="DD494" s="838">
        <f>SUBTOTAL(9,CL387:CN387)</f>
        <v>0</v>
      </c>
    </row>
    <row r="495" spans="4:144">
      <c r="J495" s="3"/>
      <c r="AD495" s="7"/>
      <c r="AE495" s="839">
        <f>+AE389+AV389+AX389</f>
        <v>6447260000</v>
      </c>
      <c r="AI495" s="188"/>
      <c r="AV495" s="7"/>
      <c r="AX495" s="840"/>
      <c r="BA495" s="841">
        <v>92209000</v>
      </c>
      <c r="BU495" s="813"/>
      <c r="BV495" s="813"/>
      <c r="BW495" s="884"/>
      <c r="BX495" s="813"/>
      <c r="CH495" s="7"/>
      <c r="CI495" s="813"/>
      <c r="CJ495" s="813"/>
      <c r="CK495" s="813"/>
      <c r="CL495" s="813"/>
      <c r="CM495" s="813"/>
      <c r="CZ495" s="813"/>
      <c r="DA495" s="813"/>
      <c r="DC495" s="11" t="s">
        <v>1006</v>
      </c>
      <c r="DD495" s="842">
        <f>+DD492-DD494-DD493</f>
        <v>835638971685.20996</v>
      </c>
    </row>
    <row r="496" spans="4:144" ht="15">
      <c r="J496" s="3"/>
      <c r="AV496" s="813"/>
      <c r="AX496" s="840"/>
      <c r="BA496" s="841">
        <v>424020000</v>
      </c>
      <c r="BT496" s="843"/>
      <c r="BU496" s="813"/>
      <c r="BV496" s="813"/>
      <c r="BW496" s="884"/>
      <c r="BX496" s="813"/>
      <c r="BY496" s="4"/>
      <c r="CI496" s="813"/>
      <c r="CJ496" s="813"/>
      <c r="CK496" s="813"/>
      <c r="CL496" s="813"/>
      <c r="CW496" s="4"/>
      <c r="CZ496" s="813"/>
      <c r="DA496" s="813"/>
      <c r="DB496" s="813"/>
      <c r="DD496" s="835"/>
    </row>
    <row r="497" spans="10:108">
      <c r="J497" s="3"/>
      <c r="AX497" s="840"/>
      <c r="BA497" s="841">
        <v>211226000</v>
      </c>
      <c r="BU497" s="813"/>
      <c r="BV497" s="813"/>
      <c r="BW497" s="884"/>
      <c r="BX497" s="813"/>
      <c r="CH497" s="813"/>
      <c r="CI497" s="813"/>
      <c r="CJ497" s="813"/>
      <c r="CK497" s="813"/>
      <c r="CL497" s="813"/>
      <c r="CM497" s="7"/>
      <c r="CZ497" s="7"/>
      <c r="DA497" s="813"/>
      <c r="DB497" s="813"/>
      <c r="DC497" s="7"/>
      <c r="DD497" s="835"/>
    </row>
    <row r="498" spans="10:108">
      <c r="J498" s="3"/>
      <c r="BU498" s="813"/>
      <c r="BV498" s="813"/>
      <c r="BW498" s="884"/>
      <c r="BX498" s="813"/>
      <c r="CH498" s="813">
        <f>SUBTOTAL(9,CH231:CH233)</f>
        <v>0</v>
      </c>
      <c r="CI498" s="813"/>
      <c r="CJ498" s="813"/>
      <c r="CK498" s="813"/>
      <c r="CL498" s="813"/>
      <c r="CM498" s="7"/>
      <c r="CV498" s="188"/>
      <c r="CW498" s="4"/>
      <c r="CZ498" s="813"/>
      <c r="DA498" s="813"/>
      <c r="DC498" s="837"/>
      <c r="DD498" s="835">
        <f>SUBTOTAL(9,DD252:DD308)</f>
        <v>0</v>
      </c>
    </row>
    <row r="499" spans="10:108">
      <c r="J499" s="3"/>
      <c r="BV499" s="813"/>
      <c r="BW499" s="861"/>
      <c r="CH499" s="813"/>
      <c r="CI499" s="813"/>
      <c r="CJ499" s="813"/>
      <c r="CK499" s="813"/>
      <c r="CL499" s="813"/>
      <c r="CN499" s="188"/>
      <c r="CW499" s="813"/>
      <c r="CZ499" s="813"/>
      <c r="DA499" s="813"/>
      <c r="DB499" s="813">
        <f>SUBTOTAL(9,DD30:DD470)</f>
        <v>1952618753419</v>
      </c>
      <c r="DC499" s="813"/>
      <c r="DD499" s="835">
        <v>3659700244736</v>
      </c>
    </row>
    <row r="500" spans="10:108">
      <c r="J500" s="3"/>
      <c r="BT500" s="4"/>
      <c r="BU500" s="4"/>
      <c r="BV500" s="4"/>
      <c r="BW500" s="861"/>
      <c r="CW500" s="813"/>
      <c r="CZ500" s="813"/>
      <c r="DA500" s="813"/>
      <c r="DB500" s="813"/>
      <c r="DC500" s="813"/>
      <c r="DD500" s="835">
        <f>+DD498-DD499</f>
        <v>-3659700244736</v>
      </c>
    </row>
    <row r="501" spans="10:108">
      <c r="J501" s="3"/>
      <c r="BT501" s="4"/>
      <c r="BU501" s="4"/>
      <c r="BV501" s="4"/>
      <c r="BW501" s="861"/>
      <c r="CW501" s="7"/>
      <c r="CZ501" s="7"/>
      <c r="DA501" s="7"/>
      <c r="DD501" s="835"/>
    </row>
    <row r="502" spans="10:108">
      <c r="J502" s="3"/>
      <c r="BW502" s="861"/>
      <c r="DB502" s="7">
        <f>+DB499-DB500</f>
        <v>1952618753419</v>
      </c>
      <c r="DC502" s="7"/>
      <c r="DD502" s="835">
        <f>+DD18-DD491</f>
        <v>-213833345415.20215</v>
      </c>
    </row>
    <row r="503" spans="10:108">
      <c r="J503" s="3"/>
      <c r="BW503" s="861"/>
      <c r="DD503" s="835"/>
    </row>
    <row r="504" spans="10:108">
      <c r="J504" s="3"/>
      <c r="BV504" s="4"/>
      <c r="BW504" s="861"/>
      <c r="DB504" s="7"/>
      <c r="DD504" s="835">
        <f>SUBTOTAL(9,DD19:DD475)</f>
        <v>1952618753419</v>
      </c>
    </row>
    <row r="505" spans="10:108">
      <c r="J505" s="3"/>
      <c r="BU505" s="4"/>
      <c r="BW505" s="861"/>
      <c r="DB505" s="813"/>
      <c r="DD505" s="835">
        <f>+DD504-DD491</f>
        <v>-3414068351996.21</v>
      </c>
    </row>
    <row r="506" spans="10:108">
      <c r="J506" s="3"/>
      <c r="BW506" s="861"/>
      <c r="DB506" s="813"/>
      <c r="DD506" s="835"/>
    </row>
    <row r="507" spans="10:108">
      <c r="J507" s="3"/>
      <c r="BW507" s="861"/>
      <c r="DB507" s="7"/>
      <c r="DC507">
        <v>4349798000</v>
      </c>
      <c r="DD507" s="835"/>
    </row>
    <row r="508" spans="10:108">
      <c r="J508" s="3"/>
      <c r="BW508" s="861"/>
      <c r="DD508" s="835"/>
    </row>
    <row r="509" spans="10:108">
      <c r="J509" s="3"/>
      <c r="BW509" s="861"/>
      <c r="DD509" s="835"/>
    </row>
    <row r="510" spans="10:108">
      <c r="J510" s="3"/>
      <c r="BW510" s="861"/>
      <c r="DC510" s="813"/>
      <c r="DD510" s="835"/>
    </row>
    <row r="511" spans="10:108">
      <c r="J511" s="3"/>
      <c r="BW511" s="861"/>
      <c r="DC511" s="813"/>
      <c r="DD511" s="835"/>
    </row>
    <row r="512" spans="10:108">
      <c r="J512" s="3"/>
      <c r="BW512" s="861"/>
      <c r="DC512" s="813"/>
      <c r="DD512" s="835"/>
    </row>
    <row r="513" spans="10:108">
      <c r="J513" s="3"/>
      <c r="BW513" s="861"/>
    </row>
    <row r="514" spans="10:108">
      <c r="J514" s="3"/>
      <c r="BW514" s="861"/>
      <c r="DD514" s="838"/>
    </row>
    <row r="515" spans="10:108">
      <c r="J515" s="3"/>
      <c r="BW515" s="861"/>
      <c r="DD515" s="838"/>
    </row>
    <row r="516" spans="10:108">
      <c r="J516" s="3"/>
      <c r="BW516" s="861"/>
      <c r="DD516" s="838"/>
    </row>
    <row r="517" spans="10:108">
      <c r="J517" s="3"/>
      <c r="BW517" s="861"/>
      <c r="DD517" s="838"/>
    </row>
    <row r="518" spans="10:108">
      <c r="J518" s="3"/>
      <c r="BW518" s="861"/>
      <c r="DD518" s="838"/>
    </row>
    <row r="519" spans="10:108">
      <c r="J519" s="3"/>
      <c r="BW519" s="861"/>
      <c r="DD519" s="838"/>
    </row>
    <row r="520" spans="10:108">
      <c r="J520" s="3"/>
      <c r="BW520" s="861"/>
      <c r="DD520" s="838"/>
    </row>
    <row r="521" spans="10:108">
      <c r="J521" s="3"/>
      <c r="BW521" s="861"/>
      <c r="DD521" s="838"/>
    </row>
    <row r="522" spans="10:108">
      <c r="J522" s="3"/>
      <c r="BW522" s="861"/>
      <c r="DD522" s="838"/>
    </row>
    <row r="523" spans="10:108">
      <c r="J523" s="3"/>
      <c r="BW523" s="861"/>
    </row>
    <row r="524" spans="10:108">
      <c r="J524" s="3"/>
      <c r="BW524" s="861"/>
    </row>
    <row r="525" spans="10:108">
      <c r="J525" s="3"/>
      <c r="BW525" s="861"/>
    </row>
    <row r="526" spans="10:108">
      <c r="J526" s="3"/>
      <c r="BW526" s="861"/>
    </row>
    <row r="527" spans="10:108">
      <c r="J527" s="3"/>
      <c r="BW527" s="861"/>
    </row>
    <row r="528" spans="10:108">
      <c r="J528" s="3"/>
      <c r="BW528" s="861"/>
    </row>
    <row r="529" spans="10:75">
      <c r="J529" s="3"/>
      <c r="BW529" s="861"/>
    </row>
    <row r="530" spans="10:75">
      <c r="J530" s="3"/>
      <c r="BW530" s="861"/>
    </row>
    <row r="531" spans="10:75">
      <c r="J531" s="3"/>
      <c r="BW531" s="861"/>
    </row>
    <row r="532" spans="10:75">
      <c r="J532" s="3"/>
      <c r="BW532" s="861"/>
    </row>
    <row r="533" spans="10:75">
      <c r="J533" s="3"/>
      <c r="BW533" s="861"/>
    </row>
    <row r="534" spans="10:75">
      <c r="J534" s="3"/>
      <c r="BW534" s="861"/>
    </row>
    <row r="535" spans="10:75">
      <c r="J535" s="3"/>
      <c r="BW535" s="861"/>
    </row>
    <row r="536" spans="10:75">
      <c r="J536" s="3"/>
      <c r="BW536" s="861"/>
    </row>
    <row r="537" spans="10:75">
      <c r="J537" s="3"/>
      <c r="BW537" s="861"/>
    </row>
    <row r="538" spans="10:75">
      <c r="J538" s="3"/>
      <c r="BW538" s="861"/>
    </row>
    <row r="539" spans="10:75">
      <c r="J539" s="3"/>
      <c r="BW539" s="861"/>
    </row>
    <row r="540" spans="10:75">
      <c r="J540" s="3"/>
      <c r="BW540" s="861"/>
    </row>
    <row r="541" spans="10:75">
      <c r="J541" s="3"/>
      <c r="BW541" s="861"/>
    </row>
    <row r="542" spans="10:75">
      <c r="J542" s="3"/>
      <c r="BW542" s="861"/>
    </row>
    <row r="543" spans="10:75">
      <c r="J543" s="3"/>
      <c r="BW543" s="861"/>
    </row>
    <row r="544" spans="10:75">
      <c r="J544" s="3"/>
      <c r="BW544" s="861"/>
    </row>
    <row r="545" spans="10:75">
      <c r="J545" s="3"/>
      <c r="BW545" s="861"/>
    </row>
    <row r="546" spans="10:75">
      <c r="J546" s="3"/>
      <c r="BW546" s="861"/>
    </row>
    <row r="547" spans="10:75">
      <c r="J547" s="3"/>
      <c r="BW547" s="861"/>
    </row>
    <row r="548" spans="10:75">
      <c r="J548" s="3"/>
      <c r="BW548" s="861"/>
    </row>
    <row r="549" spans="10:75">
      <c r="J549" s="3"/>
      <c r="BW549" s="861"/>
    </row>
    <row r="550" spans="10:75">
      <c r="J550" s="3"/>
      <c r="BW550" s="861"/>
    </row>
    <row r="551" spans="10:75">
      <c r="J551" s="3"/>
      <c r="BW551" s="861"/>
    </row>
    <row r="552" spans="10:75">
      <c r="J552" s="3"/>
      <c r="BW552" s="861"/>
    </row>
    <row r="553" spans="10:75">
      <c r="J553" s="3"/>
      <c r="BW553" s="861"/>
    </row>
    <row r="554" spans="10:75">
      <c r="J554" s="3"/>
      <c r="BW554" s="861"/>
    </row>
    <row r="555" spans="10:75">
      <c r="J555" s="3"/>
      <c r="BW555" s="861"/>
    </row>
    <row r="556" spans="10:75">
      <c r="J556" s="3"/>
      <c r="BW556" s="861"/>
    </row>
    <row r="557" spans="10:75">
      <c r="J557" s="3"/>
      <c r="BW557" s="861"/>
    </row>
    <row r="558" spans="10:75">
      <c r="J558" s="3"/>
      <c r="BW558" s="861"/>
    </row>
    <row r="559" spans="10:75">
      <c r="J559" s="3"/>
      <c r="BW559" s="861"/>
    </row>
    <row r="560" spans="10:75">
      <c r="J560" s="3"/>
      <c r="BW560" s="861"/>
    </row>
    <row r="561" spans="10:75">
      <c r="J561" s="3"/>
      <c r="BW561" s="861"/>
    </row>
    <row r="562" spans="10:75">
      <c r="J562" s="3"/>
      <c r="BW562" s="861"/>
    </row>
    <row r="563" spans="10:75">
      <c r="J563" s="3"/>
      <c r="BW563" s="861"/>
    </row>
    <row r="564" spans="10:75">
      <c r="J564" s="3"/>
      <c r="BW564" s="861"/>
    </row>
    <row r="565" spans="10:75">
      <c r="J565" s="3"/>
      <c r="BW565" s="861"/>
    </row>
    <row r="566" spans="10:75">
      <c r="J566" s="3"/>
      <c r="BW566" s="861"/>
    </row>
    <row r="567" spans="10:75">
      <c r="J567" s="3"/>
      <c r="BW567" s="861"/>
    </row>
    <row r="568" spans="10:75">
      <c r="J568" s="3"/>
      <c r="BW568" s="861"/>
    </row>
    <row r="569" spans="10:75">
      <c r="J569" s="3"/>
      <c r="BW569" s="861"/>
    </row>
    <row r="570" spans="10:75">
      <c r="J570" s="3"/>
      <c r="BW570" s="861"/>
    </row>
    <row r="571" spans="10:75">
      <c r="J571" s="3"/>
      <c r="BW571" s="861"/>
    </row>
    <row r="572" spans="10:75">
      <c r="J572" s="3"/>
      <c r="BW572" s="861"/>
    </row>
    <row r="573" spans="10:75">
      <c r="J573" s="3"/>
      <c r="BW573" s="861"/>
    </row>
    <row r="574" spans="10:75">
      <c r="J574" s="3"/>
      <c r="BW574" s="861"/>
    </row>
    <row r="575" spans="10:75">
      <c r="J575" s="3"/>
      <c r="BW575" s="861"/>
    </row>
    <row r="576" spans="10:75">
      <c r="J576" s="3"/>
      <c r="BW576" s="861"/>
    </row>
    <row r="577" spans="10:75">
      <c r="J577" s="3"/>
      <c r="BW577" s="861"/>
    </row>
    <row r="578" spans="10:75">
      <c r="J578" s="3"/>
      <c r="BW578" s="861"/>
    </row>
    <row r="579" spans="10:75">
      <c r="J579" s="3"/>
      <c r="BW579" s="861"/>
    </row>
    <row r="580" spans="10:75">
      <c r="J580" s="3"/>
      <c r="BW580" s="861"/>
    </row>
    <row r="581" spans="10:75">
      <c r="J581" s="3"/>
      <c r="BW581" s="861"/>
    </row>
    <row r="582" spans="10:75">
      <c r="J582" s="3"/>
      <c r="BW582" s="861"/>
    </row>
    <row r="583" spans="10:75">
      <c r="J583" s="3"/>
      <c r="BW583" s="861"/>
    </row>
    <row r="584" spans="10:75">
      <c r="J584" s="3"/>
      <c r="BW584" s="861"/>
    </row>
    <row r="585" spans="10:75">
      <c r="J585" s="3"/>
      <c r="BW585" s="861"/>
    </row>
    <row r="586" spans="10:75">
      <c r="J586" s="3"/>
      <c r="BW586" s="861"/>
    </row>
    <row r="587" spans="10:75">
      <c r="J587" s="3"/>
      <c r="BW587" s="861"/>
    </row>
    <row r="588" spans="10:75">
      <c r="J588" s="3"/>
      <c r="BW588" s="861"/>
    </row>
    <row r="589" spans="10:75">
      <c r="J589" s="3"/>
      <c r="BW589" s="861"/>
    </row>
    <row r="590" spans="10:75">
      <c r="J590" s="3"/>
      <c r="BW590" s="861"/>
    </row>
    <row r="591" spans="10:75">
      <c r="J591" s="3"/>
      <c r="BW591" s="861"/>
    </row>
    <row r="592" spans="10:75">
      <c r="J592" s="3"/>
      <c r="BW592" s="861"/>
    </row>
    <row r="593" spans="10:75">
      <c r="J593" s="3"/>
      <c r="BW593" s="861"/>
    </row>
    <row r="594" spans="10:75">
      <c r="J594" s="3"/>
      <c r="BW594" s="861"/>
    </row>
    <row r="595" spans="10:75">
      <c r="J595" s="3"/>
      <c r="BW595" s="861"/>
    </row>
    <row r="596" spans="10:75">
      <c r="J596" s="3"/>
      <c r="BW596" s="861"/>
    </row>
    <row r="597" spans="10:75">
      <c r="J597" s="3"/>
      <c r="BW597" s="861"/>
    </row>
    <row r="598" spans="10:75">
      <c r="J598" s="3"/>
      <c r="BW598" s="861"/>
    </row>
    <row r="599" spans="10:75">
      <c r="J599" s="3"/>
      <c r="BW599" s="861"/>
    </row>
    <row r="600" spans="10:75">
      <c r="J600" s="3"/>
      <c r="BW600" s="861"/>
    </row>
    <row r="601" spans="10:75">
      <c r="J601" s="3"/>
      <c r="BW601" s="861"/>
    </row>
    <row r="602" spans="10:75">
      <c r="J602" s="3"/>
      <c r="BW602" s="861"/>
    </row>
    <row r="603" spans="10:75">
      <c r="J603" s="3"/>
      <c r="BW603" s="861"/>
    </row>
    <row r="604" spans="10:75">
      <c r="J604" s="3"/>
      <c r="BW604" s="861"/>
    </row>
    <row r="605" spans="10:75">
      <c r="J605" s="3"/>
      <c r="BW605" s="861"/>
    </row>
    <row r="606" spans="10:75">
      <c r="J606" s="3"/>
      <c r="BW606" s="861"/>
    </row>
    <row r="607" spans="10:75">
      <c r="J607" s="3"/>
      <c r="BW607" s="861"/>
    </row>
    <row r="608" spans="10:75">
      <c r="J608" s="3"/>
      <c r="BW608" s="861"/>
    </row>
    <row r="609" spans="10:75">
      <c r="J609" s="3"/>
      <c r="BW609" s="861"/>
    </row>
    <row r="610" spans="10:75">
      <c r="J610" s="3"/>
      <c r="BW610" s="861"/>
    </row>
    <row r="611" spans="10:75">
      <c r="J611" s="3"/>
      <c r="BW611" s="861"/>
    </row>
    <row r="612" spans="10:75">
      <c r="J612" s="3"/>
      <c r="BW612" s="861"/>
    </row>
    <row r="613" spans="10:75">
      <c r="J613" s="3"/>
      <c r="BW613" s="861"/>
    </row>
    <row r="614" spans="10:75">
      <c r="J614" s="3"/>
      <c r="BW614" s="861"/>
    </row>
    <row r="615" spans="10:75">
      <c r="J615" s="3"/>
      <c r="BW615" s="861"/>
    </row>
    <row r="616" spans="10:75">
      <c r="J616" s="3"/>
    </row>
    <row r="617" spans="10:75">
      <c r="J617" s="3"/>
    </row>
    <row r="618" spans="10:75">
      <c r="J618" s="3"/>
    </row>
    <row r="619" spans="10:75">
      <c r="J619" s="3"/>
    </row>
    <row r="620" spans="10:75">
      <c r="J620" s="3"/>
    </row>
    <row r="621" spans="10:75">
      <c r="J621" s="3"/>
    </row>
    <row r="622" spans="10:75">
      <c r="J622" s="3"/>
    </row>
    <row r="623" spans="10:75">
      <c r="J623" s="3"/>
    </row>
    <row r="624" spans="10:75">
      <c r="J624" s="3"/>
    </row>
    <row r="625" spans="10:10">
      <c r="J625" s="3"/>
    </row>
    <row r="626" spans="10:10">
      <c r="J626" s="3"/>
    </row>
    <row r="627" spans="10:10">
      <c r="J627" s="3"/>
    </row>
    <row r="628" spans="10:10">
      <c r="J628" s="3"/>
    </row>
    <row r="629" spans="10:10">
      <c r="J629" s="3"/>
    </row>
    <row r="630" spans="10:10">
      <c r="J630" s="3"/>
    </row>
    <row r="631" spans="10:10">
      <c r="J631" s="3"/>
    </row>
    <row r="632" spans="10:10">
      <c r="J632" s="3"/>
    </row>
    <row r="633" spans="10:10">
      <c r="J633" s="3"/>
    </row>
    <row r="634" spans="10:10">
      <c r="J634" s="3"/>
    </row>
    <row r="635" spans="10:10">
      <c r="J635" s="3"/>
    </row>
    <row r="636" spans="10:10">
      <c r="J636" s="3"/>
    </row>
    <row r="637" spans="10:10">
      <c r="J637" s="3"/>
    </row>
    <row r="638" spans="10:10">
      <c r="J638" s="3"/>
    </row>
    <row r="639" spans="10:10">
      <c r="J639" s="3"/>
    </row>
    <row r="640" spans="10:10">
      <c r="J640" s="3"/>
    </row>
    <row r="641" spans="10:10">
      <c r="J641" s="3"/>
    </row>
    <row r="642" spans="10:10">
      <c r="J642" s="3"/>
    </row>
    <row r="643" spans="10:10">
      <c r="J643" s="3"/>
    </row>
    <row r="644" spans="10:10">
      <c r="J644" s="3"/>
    </row>
    <row r="645" spans="10:10">
      <c r="J645" s="3"/>
    </row>
    <row r="646" spans="10:10">
      <c r="J646" s="3"/>
    </row>
    <row r="647" spans="10:10">
      <c r="J647" s="3"/>
    </row>
    <row r="648" spans="10:10">
      <c r="J648" s="3"/>
    </row>
    <row r="649" spans="10:10">
      <c r="J649" s="3"/>
    </row>
    <row r="650" spans="10:10">
      <c r="J650" s="3"/>
    </row>
    <row r="651" spans="10:10">
      <c r="J651" s="3"/>
    </row>
    <row r="652" spans="10:10">
      <c r="J652" s="3"/>
    </row>
    <row r="653" spans="10:10">
      <c r="J653" s="3"/>
    </row>
    <row r="654" spans="10:10">
      <c r="J654" s="3"/>
    </row>
    <row r="655" spans="10:10">
      <c r="J655" s="3"/>
    </row>
    <row r="656" spans="10:10">
      <c r="J656" s="3"/>
    </row>
    <row r="657" spans="10:10">
      <c r="J657" s="3"/>
    </row>
    <row r="658" spans="10:10">
      <c r="J658" s="3"/>
    </row>
    <row r="659" spans="10:10">
      <c r="J659" s="3"/>
    </row>
    <row r="660" spans="10:10">
      <c r="J660" s="3"/>
    </row>
    <row r="661" spans="10:10">
      <c r="J661" s="3"/>
    </row>
    <row r="662" spans="10:10">
      <c r="J662" s="3"/>
    </row>
    <row r="663" spans="10:10">
      <c r="J663" s="3"/>
    </row>
    <row r="664" spans="10:10">
      <c r="J664" s="3"/>
    </row>
    <row r="665" spans="10:10">
      <c r="J665" s="3"/>
    </row>
    <row r="666" spans="10:10">
      <c r="J666" s="3"/>
    </row>
    <row r="667" spans="10:10">
      <c r="J667" s="3"/>
    </row>
    <row r="668" spans="10:10">
      <c r="J668" s="3"/>
    </row>
    <row r="669" spans="10:10">
      <c r="J669" s="3"/>
    </row>
    <row r="670" spans="10:10">
      <c r="J670" s="3"/>
    </row>
    <row r="671" spans="10:10">
      <c r="J671" s="3"/>
    </row>
  </sheetData>
  <sheetProtection algorithmName="SHA-512" hashValue="cudAcPwMKXcJrl91+2hmjoKYp6wCMF3RMuZ/pfmH2dhRec7vRByF/Nd+FHuONTnOlGrRKzdvxs/c/Z+4gLxaNw==" saltValue="N+Xh/QNSPUs/oMTJZLkqfg==" spinCount="100000" sheet="1" objects="1" scenarios="1" autoFilter="0"/>
  <autoFilter ref="A18:EN489" xr:uid="{00000000-0009-0000-0000-000000000000}">
    <filterColumn colId="2">
      <filters>
        <filter val="O23011700000020240242"/>
      </filters>
    </filterColumn>
  </autoFilter>
  <mergeCells count="105">
    <mergeCell ref="B22:K22"/>
    <mergeCell ref="AP10:AQ10"/>
    <mergeCell ref="AR10:AS10"/>
    <mergeCell ref="BB10:BE10"/>
    <mergeCell ref="AG10:AH10"/>
    <mergeCell ref="AI10:AI11"/>
    <mergeCell ref="AJ10:AL10"/>
    <mergeCell ref="AM10:AM11"/>
    <mergeCell ref="AN10:AN11"/>
    <mergeCell ref="AO10:AO11"/>
    <mergeCell ref="O7:O12"/>
    <mergeCell ref="Z8:AV8"/>
    <mergeCell ref="AZ8:AZ15"/>
    <mergeCell ref="BA8:BT8"/>
    <mergeCell ref="V7:V12"/>
    <mergeCell ref="Y7:Y12"/>
    <mergeCell ref="Z7:BV7"/>
    <mergeCell ref="AJ12:AK12"/>
    <mergeCell ref="BV8:BV15"/>
    <mergeCell ref="L13:Y13"/>
    <mergeCell ref="L14:Y14"/>
    <mergeCell ref="P7:P12"/>
    <mergeCell ref="BI10:BI11"/>
    <mergeCell ref="BU8:BU15"/>
    <mergeCell ref="U7:U12"/>
    <mergeCell ref="L15:Y15"/>
    <mergeCell ref="CQ9:CQ11"/>
    <mergeCell ref="CI9:CI11"/>
    <mergeCell ref="CK9:CK11"/>
    <mergeCell ref="CL9:CL11"/>
    <mergeCell ref="CP9:CP11"/>
    <mergeCell ref="CO9:CO11"/>
    <mergeCell ref="AT9:AY9"/>
    <mergeCell ref="AT10:AY10"/>
    <mergeCell ref="CS9:CS11"/>
    <mergeCell ref="CT9:CT11"/>
    <mergeCell ref="CU9:CU11"/>
    <mergeCell ref="CV9:CV11"/>
    <mergeCell ref="CX9:CX11"/>
    <mergeCell ref="CY9:CY11"/>
    <mergeCell ref="DH7:DH15"/>
    <mergeCell ref="BW7:DB7"/>
    <mergeCell ref="DC7:DC15"/>
    <mergeCell ref="DD7:DD15"/>
    <mergeCell ref="DB8:DB15"/>
    <mergeCell ref="CE9:CE11"/>
    <mergeCell ref="DG7:DG15"/>
    <mergeCell ref="CJ9:CJ11"/>
    <mergeCell ref="DA9:DA11"/>
    <mergeCell ref="CB9:CB11"/>
    <mergeCell ref="CD9:CD11"/>
    <mergeCell ref="CF9:CF11"/>
    <mergeCell ref="CG9:CG11"/>
    <mergeCell ref="BW8:CV8"/>
    <mergeCell ref="CW8:CW15"/>
    <mergeCell ref="CX8:CY8"/>
    <mergeCell ref="CZ9:CZ11"/>
    <mergeCell ref="EN8:EN11"/>
    <mergeCell ref="Z9:AA10"/>
    <mergeCell ref="AB9:AB10"/>
    <mergeCell ref="AC9:AI9"/>
    <mergeCell ref="AJ9:AS9"/>
    <mergeCell ref="BA9:BA11"/>
    <mergeCell ref="BB9:BE9"/>
    <mergeCell ref="CM9:CM11"/>
    <mergeCell ref="BW9:BW11"/>
    <mergeCell ref="BX9:BX11"/>
    <mergeCell ref="BY9:BY11"/>
    <mergeCell ref="BZ9:BZ11"/>
    <mergeCell ref="CA9:CA11"/>
    <mergeCell ref="CC9:CC11"/>
    <mergeCell ref="CH9:CH11"/>
    <mergeCell ref="BF9:BI9"/>
    <mergeCell ref="BJ9:BS9"/>
    <mergeCell ref="BT9:BT11"/>
    <mergeCell ref="AC10:AF10"/>
    <mergeCell ref="BJ10:BS10"/>
    <mergeCell ref="BF10:BH10"/>
    <mergeCell ref="DJ9:DW9"/>
    <mergeCell ref="CN9:CN11"/>
    <mergeCell ref="CR9:CR11"/>
    <mergeCell ref="L16:Y16"/>
    <mergeCell ref="A1:F1"/>
    <mergeCell ref="A2:F2"/>
    <mergeCell ref="A3:K3"/>
    <mergeCell ref="L3:W3"/>
    <mergeCell ref="X3:AC3"/>
    <mergeCell ref="N7:N12"/>
    <mergeCell ref="A7:A12"/>
    <mergeCell ref="B7:B12"/>
    <mergeCell ref="C7:C12"/>
    <mergeCell ref="D7:D12"/>
    <mergeCell ref="E7:E12"/>
    <mergeCell ref="F7:F12"/>
    <mergeCell ref="H7:H12"/>
    <mergeCell ref="J7:J12"/>
    <mergeCell ref="K7:K12"/>
    <mergeCell ref="L7:L12"/>
    <mergeCell ref="M7:M12"/>
    <mergeCell ref="W7:W12"/>
    <mergeCell ref="Q7:Q12"/>
    <mergeCell ref="R7:R12"/>
    <mergeCell ref="S7:S12"/>
    <mergeCell ref="X7:X12"/>
    <mergeCell ref="T7:T12"/>
  </mergeCells>
  <pageMargins left="0.7" right="0.7" top="0.75" bottom="0.75" header="0.3" footer="0.3"/>
  <pageSetup paperSize="9" orientation="portrait" r:id="rId1"/>
  <customProperties>
    <customPr name="_pios_id" r:id="rId2"/>
    <customPr name="EpmWorksheetKeyString_GUID" r:id="rId3"/>
  </customProperties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D9BFE-4E8F-4634-9907-9D48B4D0DDB7}">
  <sheetPr>
    <tabColor rgb="FFCC66FF"/>
  </sheetPr>
  <dimension ref="A1:AH193"/>
  <sheetViews>
    <sheetView zoomScale="90" zoomScaleNormal="90" workbookViewId="0">
      <pane xSplit="5" ySplit="10" topLeftCell="F11" activePane="bottomRight" state="frozen"/>
      <selection pane="bottomRight" activeCell="F36" sqref="F36"/>
      <selection pane="bottomLeft" activeCell="A11" sqref="A11"/>
      <selection pane="topRight" activeCell="E1" sqref="E1"/>
    </sheetView>
  </sheetViews>
  <sheetFormatPr defaultColWidth="11.42578125" defaultRowHeight="13.5" customHeight="1"/>
  <cols>
    <col min="6" max="6" width="28.42578125" bestFit="1" customWidth="1"/>
    <col min="7" max="7" width="19.7109375" customWidth="1"/>
    <col min="8" max="8" width="11.5703125" bestFit="1" customWidth="1"/>
    <col min="9" max="9" width="18.7109375" customWidth="1"/>
    <col min="10" max="10" width="11.5703125" bestFit="1" customWidth="1"/>
    <col min="11" max="11" width="17.5703125" bestFit="1" customWidth="1"/>
    <col min="12" max="12" width="21.5703125" bestFit="1" customWidth="1"/>
    <col min="13" max="13" width="20" bestFit="1" customWidth="1"/>
    <col min="14" max="16" width="11.5703125" bestFit="1" customWidth="1"/>
    <col min="17" max="17" width="17.5703125" bestFit="1" customWidth="1"/>
    <col min="18" max="19" width="11.5703125" bestFit="1" customWidth="1"/>
    <col min="20" max="20" width="20" bestFit="1" customWidth="1"/>
    <col min="21" max="21" width="18.85546875" bestFit="1" customWidth="1"/>
    <col min="22" max="22" width="11.5703125" bestFit="1" customWidth="1"/>
    <col min="23" max="23" width="21.5703125" bestFit="1" customWidth="1"/>
    <col min="24" max="24" width="11.5703125" bestFit="1" customWidth="1"/>
    <col min="25" max="25" width="18.85546875" bestFit="1" customWidth="1"/>
    <col min="26" max="26" width="11.5703125" bestFit="1" customWidth="1"/>
    <col min="27" max="27" width="16" bestFit="1" customWidth="1"/>
    <col min="28" max="28" width="17.5703125" bestFit="1" customWidth="1"/>
    <col min="29" max="29" width="18.85546875" bestFit="1" customWidth="1"/>
    <col min="30" max="31" width="17.5703125" bestFit="1" customWidth="1"/>
    <col min="32" max="33" width="11.5703125" bestFit="1" customWidth="1"/>
    <col min="34" max="34" width="21.5703125" bestFit="1" customWidth="1"/>
  </cols>
  <sheetData>
    <row r="1" spans="1:34" ht="13.5" customHeight="1">
      <c r="G1" s="4" t="str">
        <f>'anteproyecto 2026'!DJ5</f>
        <v>1-100-F001</v>
      </c>
      <c r="H1" s="4" t="str">
        <f>'anteproyecto 2026'!DK5</f>
        <v>1-100-F039</v>
      </c>
      <c r="I1" s="4" t="str">
        <f>'anteproyecto 2026'!DL5</f>
        <v>1-100-I009</v>
      </c>
      <c r="J1" s="4" t="str">
        <f>'anteproyecto 2026'!DM5</f>
        <v>1-300-I007</v>
      </c>
      <c r="K1" s="4" t="str">
        <f>'anteproyecto 2026'!DN5</f>
        <v>1-200-I009</v>
      </c>
      <c r="L1" s="4" t="str">
        <f>'anteproyecto 2026'!DO5</f>
        <v>1-100-I045</v>
      </c>
      <c r="M1" s="4" t="str">
        <f>'anteproyecto 2026'!DP5</f>
        <v>1-100-I046</v>
      </c>
      <c r="N1" s="4" t="str">
        <f>'anteproyecto 2026'!DQ5</f>
        <v>1-200-F001</v>
      </c>
      <c r="O1" s="4" t="str">
        <f>'anteproyecto 2026'!DR5</f>
        <v>1-200-I045</v>
      </c>
      <c r="P1" s="4" t="str">
        <f>'anteproyecto 2026'!DS5</f>
        <v>1-200-F035</v>
      </c>
      <c r="Q1" s="4" t="str">
        <f>'anteproyecto 2026'!DT5</f>
        <v>1-400-I019</v>
      </c>
      <c r="R1" s="4" t="str">
        <f>'anteproyecto 2026'!DU5</f>
        <v>1-501-I001</v>
      </c>
      <c r="S1" s="4" t="str">
        <f>'anteproyecto 2026'!DV5</f>
        <v>1-601-F001</v>
      </c>
      <c r="T1" s="4" t="str">
        <f>'anteproyecto 2026'!DX5</f>
        <v>3-100-I001</v>
      </c>
      <c r="U1" s="4" t="str">
        <f>'anteproyecto 2026'!DY5</f>
        <v>3-100-I013</v>
      </c>
      <c r="V1" s="4" t="str">
        <f>'anteproyecto 2026'!DZ5</f>
        <v>3-100-I013</v>
      </c>
      <c r="W1" s="4" t="str">
        <f>'anteproyecto 2026'!EA5</f>
        <v>3-100-I004</v>
      </c>
      <c r="X1" s="4" t="str">
        <f>'anteproyecto 2026'!EB5</f>
        <v>3-200-F002</v>
      </c>
      <c r="Y1" s="4" t="str">
        <f>'anteproyecto 2026'!EC5</f>
        <v>3-200-I001</v>
      </c>
      <c r="Z1" s="4" t="str">
        <f>'anteproyecto 2026'!ED5</f>
        <v>3-200-I013</v>
      </c>
      <c r="AA1" s="4" t="str">
        <f>'anteproyecto 2026'!EE5</f>
        <v>3-200-I014</v>
      </c>
      <c r="AB1" s="4" t="str">
        <f>'anteproyecto 2026'!EF5</f>
        <v>3-200-I015</v>
      </c>
      <c r="AC1" s="4" t="str">
        <f>'anteproyecto 2026'!EG5</f>
        <v>3-400-I001</v>
      </c>
      <c r="AD1" s="4" t="str">
        <f>'anteproyecto 2026'!EH5</f>
        <v>3-400-I003</v>
      </c>
      <c r="AE1" s="4" t="str">
        <f>'anteproyecto 2026'!EI5</f>
        <v>3-400-I004</v>
      </c>
      <c r="AF1" s="4" t="str">
        <f>'anteproyecto 2026'!EJ5</f>
        <v>3-601-F002</v>
      </c>
      <c r="AG1" s="4" t="str">
        <f>'anteproyecto 2026'!EK5</f>
        <v>3-601-I003</v>
      </c>
    </row>
    <row r="2" spans="1:34" ht="13.5" customHeight="1">
      <c r="G2" s="4">
        <f>'anteproyecto 2026'!DJ6</f>
        <v>12</v>
      </c>
      <c r="H2" s="4">
        <f>'anteproyecto 2026'!DK6</f>
        <v>7</v>
      </c>
      <c r="I2" s="4">
        <f>'anteproyecto 2026'!DL6</f>
        <v>549</v>
      </c>
      <c r="J2" s="4">
        <f>'anteproyecto 2026'!DM6</f>
        <v>549</v>
      </c>
      <c r="K2" s="4">
        <f>'anteproyecto 2026'!DN6</f>
        <v>549</v>
      </c>
      <c r="L2" s="4">
        <f>'anteproyecto 2026'!DO6</f>
        <v>569</v>
      </c>
      <c r="M2" s="4">
        <f>'anteproyecto 2026'!DP6</f>
        <v>570</v>
      </c>
      <c r="N2" s="4">
        <f>'anteproyecto 2026'!DQ6</f>
        <v>146</v>
      </c>
      <c r="O2" s="4" t="str">
        <f>'anteproyecto 2026'!DR6</f>
        <v>Por definir</v>
      </c>
      <c r="P2" s="4">
        <f>'anteproyecto 2026'!DS6</f>
        <v>582</v>
      </c>
      <c r="Q2" s="4">
        <f>'anteproyecto 2026'!DT6</f>
        <v>574</v>
      </c>
      <c r="R2" s="4">
        <f>'anteproyecto 2026'!DU6</f>
        <v>439</v>
      </c>
      <c r="S2" s="4">
        <f>'anteproyecto 2026'!DV6</f>
        <v>74</v>
      </c>
      <c r="T2" s="4">
        <f>'anteproyecto 2026'!DX6</f>
        <v>20</v>
      </c>
      <c r="U2" s="4">
        <f>'anteproyecto 2026'!DY6</f>
        <v>31</v>
      </c>
      <c r="V2" s="4">
        <f>'anteproyecto 2026'!DZ6</f>
        <v>32</v>
      </c>
      <c r="W2" s="4">
        <f>'anteproyecto 2026'!EA6</f>
        <v>336</v>
      </c>
      <c r="X2" s="4">
        <f>'anteproyecto 2026'!EB6</f>
        <v>146</v>
      </c>
      <c r="Y2" s="4">
        <f>'anteproyecto 2026'!EC6</f>
        <v>147</v>
      </c>
      <c r="Z2" s="4">
        <f>'anteproyecto 2026'!ED6</f>
        <v>236</v>
      </c>
      <c r="AA2" s="4">
        <f>'anteproyecto 2026'!EE6</f>
        <v>498</v>
      </c>
      <c r="AB2" s="4">
        <f>'anteproyecto 2026'!EF6</f>
        <v>519</v>
      </c>
      <c r="AC2" s="4">
        <f>'anteproyecto 2026'!EG6</f>
        <v>374</v>
      </c>
      <c r="AD2" s="4">
        <f>'anteproyecto 2026'!EH6</f>
        <v>577</v>
      </c>
      <c r="AE2" s="4">
        <f>'anteproyecto 2026'!EI6</f>
        <v>578</v>
      </c>
      <c r="AF2" s="4">
        <f>'anteproyecto 2026'!EJ6</f>
        <v>86</v>
      </c>
      <c r="AG2" s="4">
        <f>'anteproyecto 2026'!EK6</f>
        <v>530</v>
      </c>
    </row>
    <row r="3" spans="1:34" ht="13.5" customHeight="1">
      <c r="G3" s="4">
        <f>'anteproyecto 2026'!DJ7</f>
        <v>0</v>
      </c>
      <c r="H3" s="4">
        <f>'anteproyecto 2026'!DK7</f>
        <v>0</v>
      </c>
      <c r="I3" s="4">
        <f>'anteproyecto 2026'!DL7</f>
        <v>0</v>
      </c>
      <c r="J3" s="4">
        <f>'anteproyecto 2026'!DM7</f>
        <v>0</v>
      </c>
      <c r="K3" s="4">
        <f>'anteproyecto 2026'!DN7</f>
        <v>0</v>
      </c>
      <c r="L3" s="4">
        <f>'anteproyecto 2026'!DO7</f>
        <v>0</v>
      </c>
      <c r="M3" s="4">
        <f>'anteproyecto 2026'!DP7</f>
        <v>0</v>
      </c>
      <c r="N3" s="4">
        <f>'anteproyecto 2026'!DQ7</f>
        <v>0</v>
      </c>
      <c r="O3" s="4">
        <f>'anteproyecto 2026'!DR7</f>
        <v>0</v>
      </c>
      <c r="P3" s="4">
        <f>'anteproyecto 2026'!DS7</f>
        <v>0</v>
      </c>
      <c r="Q3" s="4">
        <f>'anteproyecto 2026'!DT7</f>
        <v>0</v>
      </c>
      <c r="R3" s="4">
        <f>'anteproyecto 2026'!DU7</f>
        <v>0</v>
      </c>
      <c r="S3" s="4">
        <f>'anteproyecto 2026'!DV7</f>
        <v>0</v>
      </c>
      <c r="T3" s="4">
        <f>'anteproyecto 2026'!DX7</f>
        <v>0</v>
      </c>
      <c r="U3" s="4">
        <f>'anteproyecto 2026'!DY7</f>
        <v>0</v>
      </c>
      <c r="V3" s="4">
        <f>'anteproyecto 2026'!DZ7</f>
        <v>0</v>
      </c>
      <c r="W3" s="4">
        <f>'anteproyecto 2026'!EA7</f>
        <v>0</v>
      </c>
      <c r="X3" s="4">
        <f>'anteproyecto 2026'!EB7</f>
        <v>0</v>
      </c>
      <c r="Y3" s="4">
        <f>'anteproyecto 2026'!EC7</f>
        <v>0</v>
      </c>
      <c r="Z3" s="4">
        <f>'anteproyecto 2026'!ED7</f>
        <v>0</v>
      </c>
      <c r="AA3" s="4">
        <f>'anteproyecto 2026'!EE7</f>
        <v>0</v>
      </c>
      <c r="AB3" s="4">
        <f>'anteproyecto 2026'!EF7</f>
        <v>0</v>
      </c>
      <c r="AC3" s="4">
        <f>'anteproyecto 2026'!EG7</f>
        <v>0</v>
      </c>
      <c r="AD3" s="4">
        <f>'anteproyecto 2026'!EH7</f>
        <v>0</v>
      </c>
      <c r="AE3" s="4">
        <f>'anteproyecto 2026'!EI7</f>
        <v>0</v>
      </c>
      <c r="AF3" s="4">
        <f>'anteproyecto 2026'!EJ7</f>
        <v>0</v>
      </c>
      <c r="AG3" s="4">
        <f>'anteproyecto 2026'!EK7</f>
        <v>0</v>
      </c>
    </row>
    <row r="4" spans="1:34" ht="13.5" customHeight="1">
      <c r="G4" s="4">
        <f>'anteproyecto 2026'!DJ8</f>
        <v>0</v>
      </c>
      <c r="H4" s="4">
        <f>'anteproyecto 2026'!DK8</f>
        <v>0</v>
      </c>
      <c r="I4" s="4">
        <f>'anteproyecto 2026'!DL8</f>
        <v>0</v>
      </c>
      <c r="J4" s="4">
        <f>'anteproyecto 2026'!DM8</f>
        <v>0</v>
      </c>
      <c r="K4" s="4">
        <f>'anteproyecto 2026'!DN8</f>
        <v>0</v>
      </c>
      <c r="L4" s="4">
        <f>'anteproyecto 2026'!DO8</f>
        <v>0</v>
      </c>
      <c r="M4" s="4">
        <f>'anteproyecto 2026'!DP8</f>
        <v>0</v>
      </c>
      <c r="N4" s="4">
        <f>'anteproyecto 2026'!DQ8</f>
        <v>0</v>
      </c>
      <c r="O4" s="4">
        <f>'anteproyecto 2026'!DR8</f>
        <v>0</v>
      </c>
      <c r="P4" s="4">
        <f>'anteproyecto 2026'!DS8</f>
        <v>0</v>
      </c>
      <c r="Q4" s="4">
        <f>'anteproyecto 2026'!DT8</f>
        <v>0</v>
      </c>
      <c r="R4" s="4">
        <f>'anteproyecto 2026'!DU8</f>
        <v>0</v>
      </c>
      <c r="S4" s="4">
        <f>'anteproyecto 2026'!DV8</f>
        <v>0</v>
      </c>
      <c r="T4" s="4">
        <f>'anteproyecto 2026'!DX8</f>
        <v>0</v>
      </c>
      <c r="U4" s="4">
        <f>'anteproyecto 2026'!DY8</f>
        <v>0</v>
      </c>
      <c r="V4" s="4">
        <f>'anteproyecto 2026'!DZ8</f>
        <v>0</v>
      </c>
      <c r="W4" s="4">
        <f>'anteproyecto 2026'!EA8</f>
        <v>0</v>
      </c>
      <c r="X4" s="4">
        <f>'anteproyecto 2026'!EB8</f>
        <v>0</v>
      </c>
      <c r="Y4" s="4">
        <f>'anteproyecto 2026'!EC8</f>
        <v>0</v>
      </c>
      <c r="Z4" s="4">
        <f>'anteproyecto 2026'!ED8</f>
        <v>0</v>
      </c>
      <c r="AA4" s="4">
        <f>'anteproyecto 2026'!EE8</f>
        <v>0</v>
      </c>
      <c r="AB4" s="4">
        <f>'anteproyecto 2026'!EF8</f>
        <v>0</v>
      </c>
      <c r="AC4" s="4">
        <f>'anteproyecto 2026'!EG8</f>
        <v>0</v>
      </c>
      <c r="AD4" s="4">
        <f>'anteproyecto 2026'!EH8</f>
        <v>0</v>
      </c>
      <c r="AE4" s="4">
        <f>'anteproyecto 2026'!EI8</f>
        <v>0</v>
      </c>
      <c r="AF4" s="4">
        <f>'anteproyecto 2026'!EJ8</f>
        <v>0</v>
      </c>
      <c r="AG4" s="4">
        <f>'anteproyecto 2026'!EK8</f>
        <v>0</v>
      </c>
    </row>
    <row r="5" spans="1:34" ht="13.5" customHeight="1">
      <c r="G5" s="4" t="str">
        <f>'anteproyecto 2026'!DJ9</f>
        <v>01 - ADMINISTRACIÓN CENTRAL</v>
      </c>
      <c r="H5" s="4">
        <f>'anteproyecto 2026'!DK9</f>
        <v>0</v>
      </c>
      <c r="I5" s="4">
        <f>'anteproyecto 2026'!DL9</f>
        <v>0</v>
      </c>
      <c r="J5" s="4">
        <f>'anteproyecto 2026'!DM9</f>
        <v>0</v>
      </c>
      <c r="K5" s="4">
        <f>'anteproyecto 2026'!DN9</f>
        <v>0</v>
      </c>
      <c r="L5" s="4">
        <f>'anteproyecto 2026'!DO9</f>
        <v>0</v>
      </c>
      <c r="M5" s="4">
        <f>'anteproyecto 2026'!DP9</f>
        <v>0</v>
      </c>
      <c r="N5" s="4">
        <f>'anteproyecto 2026'!DQ9</f>
        <v>0</v>
      </c>
      <c r="O5" s="4">
        <f>'anteproyecto 2026'!DR9</f>
        <v>0</v>
      </c>
      <c r="P5" s="4">
        <f>'anteproyecto 2026'!DS9</f>
        <v>0</v>
      </c>
      <c r="Q5" s="4">
        <f>'anteproyecto 2026'!DT9</f>
        <v>0</v>
      </c>
      <c r="R5" s="4">
        <f>'anteproyecto 2026'!DU9</f>
        <v>0</v>
      </c>
      <c r="S5" s="4">
        <f>'anteproyecto 2026'!DV9</f>
        <v>0</v>
      </c>
      <c r="T5" s="4" t="str">
        <f>'anteproyecto 2026'!DX9</f>
        <v>03 - RECURSOS ADMINISTRADOS</v>
      </c>
      <c r="U5" s="4">
        <f>'anteproyecto 2026'!DY9</f>
        <v>0</v>
      </c>
      <c r="V5" s="4">
        <f>'anteproyecto 2026'!DZ9</f>
        <v>0</v>
      </c>
      <c r="W5" s="4">
        <f>'anteproyecto 2026'!EA9</f>
        <v>0</v>
      </c>
      <c r="X5" s="4">
        <f>'anteproyecto 2026'!EB9</f>
        <v>0</v>
      </c>
      <c r="Y5" s="4">
        <f>'anteproyecto 2026'!EC9</f>
        <v>0</v>
      </c>
      <c r="Z5" s="4">
        <f>'anteproyecto 2026'!ED9</f>
        <v>0</v>
      </c>
      <c r="AA5" s="4">
        <f>'anteproyecto 2026'!EE9</f>
        <v>0</v>
      </c>
      <c r="AB5" s="4">
        <f>'anteproyecto 2026'!EF9</f>
        <v>0</v>
      </c>
      <c r="AC5" s="4">
        <f>'anteproyecto 2026'!EG9</f>
        <v>0</v>
      </c>
      <c r="AD5" s="4">
        <f>'anteproyecto 2026'!EH9</f>
        <v>0</v>
      </c>
      <c r="AE5" s="4">
        <f>'anteproyecto 2026'!EI9</f>
        <v>0</v>
      </c>
      <c r="AF5" s="4">
        <f>'anteproyecto 2026'!EJ9</f>
        <v>0</v>
      </c>
      <c r="AG5" s="4">
        <f>'anteproyecto 2026'!EK9</f>
        <v>0</v>
      </c>
    </row>
    <row r="6" spans="1:34" ht="13.5" customHeight="1">
      <c r="G6" s="4">
        <f>'anteproyecto 2026'!DJ10</f>
        <v>0</v>
      </c>
      <c r="H6" s="4">
        <f>'anteproyecto 2026'!DK10</f>
        <v>0</v>
      </c>
      <c r="I6" s="4">
        <f>'anteproyecto 2026'!DL10</f>
        <v>0</v>
      </c>
      <c r="J6" s="4">
        <f>'anteproyecto 2026'!DM10</f>
        <v>0</v>
      </c>
      <c r="K6" s="4">
        <f>'anteproyecto 2026'!DN10</f>
        <v>0</v>
      </c>
      <c r="L6" s="4">
        <f>'anteproyecto 2026'!DO10</f>
        <v>0</v>
      </c>
      <c r="M6" s="4">
        <f>'anteproyecto 2026'!DP10</f>
        <v>0</v>
      </c>
      <c r="N6" s="4">
        <f>'anteproyecto 2026'!DQ10</f>
        <v>0</v>
      </c>
      <c r="O6" s="4">
        <f>'anteproyecto 2026'!DR10</f>
        <v>0</v>
      </c>
      <c r="P6" s="4">
        <f>'anteproyecto 2026'!DS10</f>
        <v>0</v>
      </c>
      <c r="Q6" s="4">
        <f>'anteproyecto 2026'!DT10</f>
        <v>0</v>
      </c>
      <c r="R6" s="4">
        <f>'anteproyecto 2026'!DU10</f>
        <v>0</v>
      </c>
      <c r="S6" s="4">
        <f>'anteproyecto 2026'!DV10</f>
        <v>0</v>
      </c>
      <c r="T6" s="4">
        <f>'anteproyecto 2026'!DX10</f>
        <v>0</v>
      </c>
      <c r="U6" s="4">
        <f>'anteproyecto 2026'!DY10</f>
        <v>0</v>
      </c>
      <c r="V6" s="4">
        <f>'anteproyecto 2026'!DZ10</f>
        <v>0</v>
      </c>
      <c r="W6" s="4">
        <f>'anteproyecto 2026'!EA10</f>
        <v>0</v>
      </c>
      <c r="X6" s="4">
        <f>'anteproyecto 2026'!EB10</f>
        <v>0</v>
      </c>
      <c r="Y6" s="4">
        <f>'anteproyecto 2026'!EC10</f>
        <v>0</v>
      </c>
      <c r="Z6" s="4">
        <f>'anteproyecto 2026'!ED10</f>
        <v>0</v>
      </c>
      <c r="AA6" s="4">
        <f>'anteproyecto 2026'!EE10</f>
        <v>0</v>
      </c>
      <c r="AB6" s="4">
        <f>'anteproyecto 2026'!EF10</f>
        <v>0</v>
      </c>
      <c r="AC6" s="4">
        <f>'anteproyecto 2026'!EG10</f>
        <v>0</v>
      </c>
      <c r="AD6" s="4">
        <f>'anteproyecto 2026'!EH10</f>
        <v>0</v>
      </c>
      <c r="AE6" s="4">
        <f>'anteproyecto 2026'!EI10</f>
        <v>0</v>
      </c>
      <c r="AF6" s="4">
        <f>'anteproyecto 2026'!EJ10</f>
        <v>0</v>
      </c>
      <c r="AG6" s="4">
        <f>'anteproyecto 2026'!EK10</f>
        <v>0</v>
      </c>
    </row>
    <row r="7" spans="1:34" ht="13.5" customHeight="1">
      <c r="A7" t="s">
        <v>42</v>
      </c>
      <c r="B7" t="s">
        <v>44</v>
      </c>
      <c r="C7" t="s">
        <v>1007</v>
      </c>
      <c r="E7" t="s">
        <v>1008</v>
      </c>
      <c r="F7" t="s">
        <v>51</v>
      </c>
      <c r="G7" s="4" t="str">
        <f>'anteproyecto 2026'!DJ11</f>
        <v>OTROS DISTRITO</v>
      </c>
      <c r="H7" s="4" t="str">
        <f>'anteproyecto 2026'!DK11</f>
        <v xml:space="preserve"> Crédito</v>
      </c>
      <c r="I7" s="4" t="str">
        <f>'anteproyecto 2026'!DL11</f>
        <v>Impuesto a los Cigarrillos Extranjeros</v>
      </c>
      <c r="J7" s="4" t="str">
        <f>'anteproyecto 2026'!DM11</f>
        <v>REAF Consumo de cigarrillos extranjeros</v>
      </c>
      <c r="K7" s="4" t="str">
        <f>'anteproyecto 2026'!DN11</f>
        <v>RBConsumo de cigarrillos extranjeros</v>
      </c>
      <c r="L7" s="4" t="str">
        <f>'anteproyecto 2026'!DO11</f>
        <v>SGP Régimen Subsidiado</v>
      </c>
      <c r="M7" s="4" t="str">
        <f>'anteproyecto 2026'!DP11</f>
        <v>SGP  Salud pública</v>
      </c>
      <c r="N7" s="4" t="str">
        <f>'anteproyecto 2026'!DQ11</f>
        <v>Aporte Ordinario  - Recursos del Balance de Libre destinación
[ Indexaciòn - Vigencias Futuras  Usme].y Decreto 130 /2020 COVID</v>
      </c>
      <c r="O7" s="4" t="str">
        <f>'anteproyecto 2026'!DR11</f>
        <v>RB SGP Salud Publica</v>
      </c>
      <c r="P7" s="4" t="str">
        <f>'anteproyecto 2026'!DS11</f>
        <v>Aporte Ordinario - Recursos del Balance
Gestión de Activos
[Vigencia Futura Usme]</v>
      </c>
      <c r="Q7" s="4" t="str">
        <f>'anteproyecto 2026'!DT11</f>
        <v>RENDIMIENTOS FINANCIEROS SGP SALUD PUBLICA</v>
      </c>
      <c r="R7" s="4" t="str">
        <f>'anteproyecto 2026'!DU11</f>
        <v>Aporte Ordinario  -PCC Otros Distrito</v>
      </c>
      <c r="S7" s="4" t="str">
        <f>'anteproyecto 2026'!DV11</f>
        <v>Vigencia Anterior - Recursos Pasivos Exigibles</v>
      </c>
      <c r="T7" s="4" t="str">
        <f>'anteproyecto 2026'!DX11</f>
        <v>ADMINISTRADOS DE DESTINACIÓN ESPECIFICA</v>
      </c>
      <c r="U7" s="4" t="str">
        <f>'anteproyecto 2026'!DY11</f>
        <v>OTRAS TRANSFERENCIAS NACION</v>
      </c>
      <c r="V7" s="4" t="str">
        <f>'anteproyecto 2026'!DZ11</f>
        <v>OTRAS TRANSFERENCIAS NACION</v>
      </c>
      <c r="W7" s="4" t="str">
        <f>'anteproyecto 2026'!EA11</f>
        <v>FOSYGA</v>
      </c>
      <c r="X7" s="4" t="str">
        <f>'anteproyecto 2026'!EB11</f>
        <v>RECURSOS DEL BALANCE DE LIBRE DESTINACIÓN</v>
      </c>
      <c r="Y7" s="4" t="str">
        <f>'anteproyecto 2026'!EC11</f>
        <v>OTROS RECURSOS DEL BALANCE DE DESTINACION ESPECIFICA</v>
      </c>
      <c r="Z7" s="4" t="str">
        <f>'anteproyecto 2026'!ED11</f>
        <v>RECURSOS DEL BALANCE  SGP SALUD</v>
      </c>
      <c r="AA7" s="4" t="str">
        <f>'anteproyecto 2026'!EE11</f>
        <v>RECURSOS DEL BALANCE  SGP SALUD PÚBLICA</v>
      </c>
      <c r="AB7" s="4" t="str">
        <f>'anteproyecto 2026'!EF11</f>
        <v>RECURSOS DEL BALANCE RENDIMIENTOS FINANCIEROS DE DESTINACIÓN ESPECIFICA</v>
      </c>
      <c r="AC7" s="4" t="str">
        <f>'anteproyecto 2026'!EG11</f>
        <v>RENDIMIENTOS FINANCIEROS DESTINACION ESPECIFICA</v>
      </c>
      <c r="AD7" s="4" t="str">
        <f>'anteproyecto 2026'!EH11</f>
        <v xml:space="preserve">Rendimientos Financieros SGP Salud Oferta
</v>
      </c>
      <c r="AE7" s="4" t="str">
        <f>'anteproyecto 2026'!EI11</f>
        <v>Rendimientos Financieros SGP  Salud Pública</v>
      </c>
      <c r="AF7" s="4" t="str">
        <f>'anteproyecto 2026'!EJ11</f>
        <v>REC. PASIVOS EXGIBLES-REC. ADMINISTRADOS LIBRE DESTINACION</v>
      </c>
      <c r="AG7" s="4" t="str">
        <f>'anteproyecto 2026'!EK11</f>
        <v xml:space="preserve">PASIVOS EXIGIBLES CUENTA MAESTRA SALUD
</v>
      </c>
    </row>
    <row r="8" spans="1:34" ht="13.5" customHeight="1">
      <c r="G8" s="4">
        <f>'anteproyecto 2026'!DJ12</f>
        <v>0</v>
      </c>
      <c r="H8" s="4">
        <f>'anteproyecto 2026'!DK12</f>
        <v>0</v>
      </c>
      <c r="I8" s="4">
        <f>'anteproyecto 2026'!DL12</f>
        <v>0</v>
      </c>
      <c r="J8" s="4">
        <f>'anteproyecto 2026'!DM12</f>
        <v>0</v>
      </c>
      <c r="K8" s="4">
        <f>'anteproyecto 2026'!DN12</f>
        <v>0</v>
      </c>
      <c r="L8" s="4">
        <f>'anteproyecto 2026'!DO12</f>
        <v>0</v>
      </c>
      <c r="M8" s="4">
        <f>'anteproyecto 2026'!DP12</f>
        <v>0</v>
      </c>
      <c r="N8" s="4">
        <f>'anteproyecto 2026'!DQ12</f>
        <v>0</v>
      </c>
      <c r="O8" s="4">
        <f>'anteproyecto 2026'!DR12</f>
        <v>0</v>
      </c>
      <c r="P8" s="4">
        <f>'anteproyecto 2026'!DS12</f>
        <v>0</v>
      </c>
      <c r="Q8" s="4">
        <f>'anteproyecto 2026'!DT12</f>
        <v>0</v>
      </c>
      <c r="R8" s="4">
        <f>'anteproyecto 2026'!DU12</f>
        <v>0</v>
      </c>
      <c r="S8" s="4">
        <f>'anteproyecto 2026'!DV12</f>
        <v>0</v>
      </c>
      <c r="T8" s="4">
        <f>'anteproyecto 2026'!DX12</f>
        <v>0</v>
      </c>
      <c r="U8" s="4">
        <f>'anteproyecto 2026'!DY12</f>
        <v>0</v>
      </c>
      <c r="V8" s="4">
        <f>'anteproyecto 2026'!DZ12</f>
        <v>0</v>
      </c>
      <c r="W8" s="4">
        <f>'anteproyecto 2026'!EA12</f>
        <v>0</v>
      </c>
      <c r="X8" s="4">
        <f>'anteproyecto 2026'!EB12</f>
        <v>0</v>
      </c>
      <c r="Y8" s="4">
        <f>'anteproyecto 2026'!EC12</f>
        <v>0</v>
      </c>
      <c r="Z8" s="4">
        <f>'anteproyecto 2026'!ED12</f>
        <v>0</v>
      </c>
      <c r="AA8" s="4">
        <f>'anteproyecto 2026'!EE12</f>
        <v>0</v>
      </c>
      <c r="AB8" s="4">
        <f>'anteproyecto 2026'!EF12</f>
        <v>0</v>
      </c>
      <c r="AC8" s="4">
        <f>'anteproyecto 2026'!EG12</f>
        <v>0</v>
      </c>
      <c r="AD8" s="4">
        <f>'anteproyecto 2026'!EH12</f>
        <v>0</v>
      </c>
      <c r="AE8" s="4">
        <f>'anteproyecto 2026'!EI12</f>
        <v>0</v>
      </c>
      <c r="AF8" s="4">
        <f>'anteproyecto 2026'!EJ12</f>
        <v>0</v>
      </c>
      <c r="AG8" s="4">
        <f>'anteproyecto 2026'!EK12</f>
        <v>0</v>
      </c>
    </row>
    <row r="9" spans="1:34" ht="13.5" customHeight="1">
      <c r="G9" s="4">
        <f>'anteproyecto 2026'!DJ13</f>
        <v>0</v>
      </c>
      <c r="H9" s="4">
        <f>'anteproyecto 2026'!DK13</f>
        <v>0</v>
      </c>
      <c r="I9" s="4">
        <f>'anteproyecto 2026'!DL13</f>
        <v>0</v>
      </c>
      <c r="J9" s="4">
        <f>'anteproyecto 2026'!DM13</f>
        <v>0</v>
      </c>
      <c r="K9" s="4">
        <f>'anteproyecto 2026'!DN13</f>
        <v>0</v>
      </c>
      <c r="L9" s="4">
        <f>'anteproyecto 2026'!DO13</f>
        <v>0</v>
      </c>
      <c r="M9" s="4">
        <f>'anteproyecto 2026'!DP13</f>
        <v>0</v>
      </c>
      <c r="N9" s="4">
        <f>'anteproyecto 2026'!DQ13</f>
        <v>0</v>
      </c>
      <c r="O9" s="4">
        <f>'anteproyecto 2026'!DR13</f>
        <v>0</v>
      </c>
      <c r="P9" s="4">
        <f>'anteproyecto 2026'!DS13</f>
        <v>0</v>
      </c>
      <c r="Q9" s="4">
        <f>'anteproyecto 2026'!DT13</f>
        <v>0</v>
      </c>
      <c r="R9" s="4">
        <f>'anteproyecto 2026'!DU13</f>
        <v>0</v>
      </c>
      <c r="S9" s="4">
        <f>'anteproyecto 2026'!DV13</f>
        <v>0</v>
      </c>
      <c r="T9" s="4">
        <f>'anteproyecto 2026'!DX13</f>
        <v>0</v>
      </c>
      <c r="U9" s="4">
        <f>'anteproyecto 2026'!DY13</f>
        <v>0</v>
      </c>
      <c r="V9" s="4">
        <f>'anteproyecto 2026'!DZ13</f>
        <v>0</v>
      </c>
      <c r="W9" s="4">
        <f>'anteproyecto 2026'!EA13</f>
        <v>0</v>
      </c>
      <c r="X9" s="4">
        <f>'anteproyecto 2026'!EB13</f>
        <v>0</v>
      </c>
      <c r="Y9" s="4">
        <f>'anteproyecto 2026'!EC13</f>
        <v>0</v>
      </c>
      <c r="Z9" s="4">
        <f>'anteproyecto 2026'!ED13</f>
        <v>0</v>
      </c>
      <c r="AA9" s="4">
        <f>'anteproyecto 2026'!EE13</f>
        <v>0</v>
      </c>
      <c r="AB9" s="4">
        <f>'anteproyecto 2026'!EF13</f>
        <v>0</v>
      </c>
      <c r="AC9" s="4">
        <f>'anteproyecto 2026'!EG13</f>
        <v>0</v>
      </c>
      <c r="AD9" s="4">
        <f>'anteproyecto 2026'!EH13</f>
        <v>0</v>
      </c>
      <c r="AE9" s="4">
        <f>'anteproyecto 2026'!EI13</f>
        <v>0</v>
      </c>
      <c r="AF9" s="4">
        <f>'anteproyecto 2026'!EJ13</f>
        <v>0</v>
      </c>
      <c r="AG9" s="4">
        <f>'anteproyecto 2026'!EK13</f>
        <v>0</v>
      </c>
    </row>
    <row r="10" spans="1:34" ht="13.5" customHeight="1">
      <c r="G10" s="4">
        <f>'anteproyecto 2026'!DJ14</f>
        <v>12</v>
      </c>
      <c r="H10" s="4">
        <f>'anteproyecto 2026'!DK14</f>
        <v>7</v>
      </c>
      <c r="I10" s="4">
        <f>'anteproyecto 2026'!DL14</f>
        <v>549</v>
      </c>
      <c r="J10" s="4">
        <f>'anteproyecto 2026'!DM14</f>
        <v>549</v>
      </c>
      <c r="K10" s="4">
        <f>'anteproyecto 2026'!DN14</f>
        <v>549</v>
      </c>
      <c r="L10" s="4">
        <f>'anteproyecto 2026'!DO14</f>
        <v>569</v>
      </c>
      <c r="M10" s="4">
        <f>'anteproyecto 2026'!DP14</f>
        <v>570</v>
      </c>
      <c r="N10" s="4">
        <f>'anteproyecto 2026'!DQ14</f>
        <v>146</v>
      </c>
      <c r="O10" s="4">
        <f>'anteproyecto 2026'!DR14</f>
        <v>146</v>
      </c>
      <c r="P10" s="4">
        <f>'anteproyecto 2026'!DS14</f>
        <v>582</v>
      </c>
      <c r="Q10" s="4">
        <f>'anteproyecto 2026'!DT14</f>
        <v>574</v>
      </c>
      <c r="R10" s="4">
        <f>'anteproyecto 2026'!DU14</f>
        <v>439</v>
      </c>
      <c r="S10" s="4">
        <f>'anteproyecto 2026'!DV14</f>
        <v>74</v>
      </c>
      <c r="T10" s="4">
        <f>'anteproyecto 2026'!DX14</f>
        <v>20</v>
      </c>
      <c r="U10" s="4">
        <f>'anteproyecto 2026'!DY14</f>
        <v>31</v>
      </c>
      <c r="V10" s="4">
        <f>'anteproyecto 2026'!DZ14</f>
        <v>32</v>
      </c>
      <c r="W10" s="4">
        <f>'anteproyecto 2026'!EA14</f>
        <v>336</v>
      </c>
      <c r="X10" s="4">
        <f>'anteproyecto 2026'!EB14</f>
        <v>146</v>
      </c>
      <c r="Y10" s="4">
        <f>'anteproyecto 2026'!EC14</f>
        <v>147</v>
      </c>
      <c r="Z10" s="4">
        <f>'anteproyecto 2026'!ED14</f>
        <v>236</v>
      </c>
      <c r="AA10" s="4">
        <f>'anteproyecto 2026'!EE14</f>
        <v>498</v>
      </c>
      <c r="AB10" s="4">
        <f>'anteproyecto 2026'!EF14</f>
        <v>519</v>
      </c>
      <c r="AC10" s="4">
        <f>'anteproyecto 2026'!EG14</f>
        <v>374</v>
      </c>
      <c r="AD10" s="4">
        <f>'anteproyecto 2026'!EH14</f>
        <v>577</v>
      </c>
      <c r="AE10" s="4">
        <f>'anteproyecto 2026'!EI14</f>
        <v>578</v>
      </c>
      <c r="AF10" s="4">
        <f>'anteproyecto 2026'!EJ14</f>
        <v>86</v>
      </c>
      <c r="AG10" s="4">
        <f>'anteproyecto 2026'!EK14</f>
        <v>530</v>
      </c>
    </row>
    <row r="11" spans="1:34" ht="13.5" customHeight="1">
      <c r="A11" t="s">
        <v>42</v>
      </c>
      <c r="B11" t="s">
        <v>44</v>
      </c>
      <c r="C11" t="s">
        <v>1007</v>
      </c>
      <c r="D11" t="s">
        <v>1009</v>
      </c>
      <c r="E11" t="s">
        <v>1008</v>
      </c>
      <c r="F11" t="s">
        <v>51</v>
      </c>
      <c r="G11" s="4" t="str">
        <f>'anteproyecto 2026'!DJ15</f>
        <v>1-100-F001</v>
      </c>
      <c r="H11" s="4" t="str">
        <f>'anteproyecto 2026'!DK15</f>
        <v>1-100-F039</v>
      </c>
      <c r="I11" s="4" t="str">
        <f>'anteproyecto 2026'!DL15</f>
        <v>1-100-I009</v>
      </c>
      <c r="J11" s="4" t="str">
        <f>'anteproyecto 2026'!DM15</f>
        <v>1-300-I007</v>
      </c>
      <c r="K11" s="4" t="str">
        <f>'anteproyecto 2026'!DN15</f>
        <v>1-200-I009</v>
      </c>
      <c r="L11" s="4" t="str">
        <f>'anteproyecto 2026'!DO15</f>
        <v>1-100-I045</v>
      </c>
      <c r="M11" s="4" t="str">
        <f>'anteproyecto 2026'!DP15</f>
        <v>1-100-I046</v>
      </c>
      <c r="N11" s="4" t="str">
        <f>'anteproyecto 2026'!DQ15</f>
        <v>1-200-F001</v>
      </c>
      <c r="O11" s="4" t="str">
        <f>'anteproyecto 2026'!DR15</f>
        <v>1-200-F001</v>
      </c>
      <c r="P11" s="4" t="str">
        <f>'anteproyecto 2026'!DS15</f>
        <v>1-200-F035</v>
      </c>
      <c r="Q11" s="4" t="str">
        <f>'anteproyecto 2026'!DT15</f>
        <v>1-400-I019</v>
      </c>
      <c r="R11" s="4" t="str">
        <f>'anteproyecto 2026'!DU15</f>
        <v>1-501-I001</v>
      </c>
      <c r="S11" s="4" t="str">
        <f>'anteproyecto 2026'!DV15</f>
        <v>1-601-F001</v>
      </c>
      <c r="T11" s="4" t="str">
        <f>'anteproyecto 2026'!DX15</f>
        <v>3-100-I001</v>
      </c>
      <c r="U11" s="4" t="str">
        <f>'anteproyecto 2026'!DY15</f>
        <v>3-100-I013</v>
      </c>
      <c r="V11" s="4" t="str">
        <f>'anteproyecto 2026'!DZ15</f>
        <v>3-100-I013</v>
      </c>
      <c r="W11" s="4" t="str">
        <f>'anteproyecto 2026'!EA15</f>
        <v>3-100-I004</v>
      </c>
      <c r="X11" s="4" t="str">
        <f>'anteproyecto 2026'!EB15</f>
        <v>3-200-F002</v>
      </c>
      <c r="Y11" s="4" t="str">
        <f>'anteproyecto 2026'!EC15</f>
        <v>3-200-I001</v>
      </c>
      <c r="Z11" s="4" t="str">
        <f>'anteproyecto 2026'!ED15</f>
        <v>3-200-I013</v>
      </c>
      <c r="AA11" s="4" t="str">
        <f>'anteproyecto 2026'!EE15</f>
        <v>3-200-I014</v>
      </c>
      <c r="AB11" s="4" t="str">
        <f>'anteproyecto 2026'!EF15</f>
        <v>3-200-I015</v>
      </c>
      <c r="AC11" s="4" t="str">
        <f>'anteproyecto 2026'!EG15</f>
        <v>3-400-I001</v>
      </c>
      <c r="AD11" s="4" t="str">
        <f>'anteproyecto 2026'!EH15</f>
        <v>3-400-I003</v>
      </c>
      <c r="AE11" s="4" t="str">
        <f>'anteproyecto 2026'!EI15</f>
        <v>3-400-I004</v>
      </c>
      <c r="AF11" s="4" t="str">
        <f>'anteproyecto 2026'!EJ15</f>
        <v>3-601-F002</v>
      </c>
      <c r="AG11" s="4" t="str">
        <f>'anteproyecto 2026'!EK15</f>
        <v>3-601-I003</v>
      </c>
      <c r="AH11" t="s">
        <v>1010</v>
      </c>
    </row>
    <row r="12" spans="1:34" ht="13.5" customHeight="1">
      <c r="G12" s="4">
        <f>'anteproyecto 2026'!DJ16</f>
        <v>0</v>
      </c>
      <c r="H12" s="4">
        <f>'anteproyecto 2026'!DK16</f>
        <v>0</v>
      </c>
      <c r="I12" s="4">
        <f>'anteproyecto 2026'!DL16</f>
        <v>0</v>
      </c>
      <c r="J12" s="4">
        <f>'anteproyecto 2026'!DM16</f>
        <v>0</v>
      </c>
      <c r="K12" s="4">
        <f>'anteproyecto 2026'!DN16</f>
        <v>0</v>
      </c>
      <c r="L12" s="4">
        <f>'anteproyecto 2026'!DO16</f>
        <v>0</v>
      </c>
      <c r="M12" s="4">
        <f>'anteproyecto 2026'!DP16</f>
        <v>0</v>
      </c>
      <c r="N12" s="4">
        <f>'anteproyecto 2026'!DQ16</f>
        <v>0</v>
      </c>
      <c r="O12" s="4">
        <f>'anteproyecto 2026'!DR16</f>
        <v>0</v>
      </c>
      <c r="P12" s="4">
        <f>'anteproyecto 2026'!DS16</f>
        <v>0</v>
      </c>
      <c r="Q12" s="4">
        <f>'anteproyecto 2026'!DT16</f>
        <v>0</v>
      </c>
      <c r="R12" s="4">
        <f>'anteproyecto 2026'!DU16</f>
        <v>0</v>
      </c>
      <c r="S12" s="4">
        <f>'anteproyecto 2026'!DV16</f>
        <v>0</v>
      </c>
      <c r="T12" s="4">
        <f>'anteproyecto 2026'!DX16</f>
        <v>0</v>
      </c>
      <c r="U12" s="4">
        <f>'anteproyecto 2026'!DY16</f>
        <v>0</v>
      </c>
      <c r="V12" s="4">
        <f>'anteproyecto 2026'!DZ16</f>
        <v>0</v>
      </c>
      <c r="W12" s="4">
        <f>'anteproyecto 2026'!EA16</f>
        <v>0</v>
      </c>
      <c r="X12" s="4">
        <f>'anteproyecto 2026'!EB16</f>
        <v>0</v>
      </c>
      <c r="Y12" s="4">
        <f>'anteproyecto 2026'!EC16</f>
        <v>0</v>
      </c>
      <c r="Z12" s="4">
        <f>'anteproyecto 2026'!ED16</f>
        <v>0</v>
      </c>
      <c r="AA12" s="4">
        <f>'anteproyecto 2026'!EE16</f>
        <v>0</v>
      </c>
      <c r="AB12" s="4">
        <f>'anteproyecto 2026'!EF16</f>
        <v>0</v>
      </c>
      <c r="AC12" s="4">
        <f>'anteproyecto 2026'!EG16</f>
        <v>0</v>
      </c>
      <c r="AD12" s="4">
        <f>'anteproyecto 2026'!EH16</f>
        <v>0</v>
      </c>
      <c r="AE12" s="4">
        <f>'anteproyecto 2026'!EI16</f>
        <v>0</v>
      </c>
      <c r="AF12" s="4">
        <f>'anteproyecto 2026'!EJ16</f>
        <v>0</v>
      </c>
      <c r="AG12" s="4">
        <f>'anteproyecto 2026'!EK16</f>
        <v>0</v>
      </c>
    </row>
    <row r="13" spans="1:34" ht="13.5" customHeight="1">
      <c r="G13" s="4">
        <f>'anteproyecto 2026'!DJ17</f>
        <v>0</v>
      </c>
      <c r="H13" s="4">
        <f>'anteproyecto 2026'!DK17</f>
        <v>0</v>
      </c>
      <c r="I13" s="4">
        <f>'anteproyecto 2026'!DL17</f>
        <v>0</v>
      </c>
      <c r="J13" s="4">
        <f>'anteproyecto 2026'!DM17</f>
        <v>0</v>
      </c>
      <c r="K13" s="4">
        <f>'anteproyecto 2026'!DN17</f>
        <v>0</v>
      </c>
      <c r="L13" s="4">
        <f>'anteproyecto 2026'!DO17</f>
        <v>0</v>
      </c>
      <c r="M13" s="4">
        <f>'anteproyecto 2026'!DP17</f>
        <v>0</v>
      </c>
      <c r="N13" s="4">
        <f>'anteproyecto 2026'!DQ17</f>
        <v>0</v>
      </c>
      <c r="O13" s="4">
        <f>'anteproyecto 2026'!DR17</f>
        <v>0</v>
      </c>
      <c r="P13" s="4">
        <f>'anteproyecto 2026'!DS17</f>
        <v>0</v>
      </c>
      <c r="Q13" s="4">
        <f>'anteproyecto 2026'!DT17</f>
        <v>0</v>
      </c>
      <c r="R13" s="4">
        <f>'anteproyecto 2026'!DU17</f>
        <v>0</v>
      </c>
      <c r="S13" s="4">
        <f>'anteproyecto 2026'!DV17</f>
        <v>0</v>
      </c>
      <c r="T13" s="4">
        <f>'anteproyecto 2026'!DX17</f>
        <v>0</v>
      </c>
      <c r="U13" s="4">
        <f>'anteproyecto 2026'!DY17</f>
        <v>0</v>
      </c>
      <c r="V13" s="4">
        <f>'anteproyecto 2026'!DZ17</f>
        <v>0</v>
      </c>
      <c r="W13" s="4">
        <f>'anteproyecto 2026'!EA17</f>
        <v>0</v>
      </c>
      <c r="X13" s="4">
        <f>'anteproyecto 2026'!EB17</f>
        <v>0</v>
      </c>
      <c r="Y13" s="4">
        <f>'anteproyecto 2026'!EC17</f>
        <v>0</v>
      </c>
      <c r="Z13" s="4">
        <f>'anteproyecto 2026'!ED17</f>
        <v>0</v>
      </c>
      <c r="AA13" s="4">
        <f>'anteproyecto 2026'!EE17</f>
        <v>0</v>
      </c>
      <c r="AB13" s="4">
        <f>'anteproyecto 2026'!EF17</f>
        <v>0</v>
      </c>
      <c r="AC13" s="4">
        <f>'anteproyecto 2026'!EG17</f>
        <v>0</v>
      </c>
      <c r="AD13" s="4">
        <f>'anteproyecto 2026'!EH17</f>
        <v>0</v>
      </c>
      <c r="AE13" s="4">
        <f>'anteproyecto 2026'!EI17</f>
        <v>0</v>
      </c>
      <c r="AF13" s="4">
        <f>'anteproyecto 2026'!EJ17</f>
        <v>0</v>
      </c>
      <c r="AG13" s="4">
        <f>'anteproyecto 2026'!EK17</f>
        <v>0</v>
      </c>
    </row>
    <row r="14" spans="1:34" ht="13.5" customHeight="1">
      <c r="G14" s="5">
        <f>'anteproyecto 2026'!DJ18</f>
        <v>1134109793000.0081</v>
      </c>
      <c r="H14" s="5">
        <f>'anteproyecto 2026'!DK18</f>
        <v>100000000000</v>
      </c>
      <c r="I14" s="5">
        <f>'anteproyecto 2026'!DL18</f>
        <v>157859855000</v>
      </c>
      <c r="J14" s="5">
        <f>'anteproyecto 2026'!DM18</f>
        <v>0</v>
      </c>
      <c r="K14" s="5">
        <f>'anteproyecto 2026'!DN18</f>
        <v>0</v>
      </c>
      <c r="L14" s="5">
        <f>'anteproyecto 2026'!DO18</f>
        <v>1177024950000</v>
      </c>
      <c r="M14" s="5">
        <f>'anteproyecto 2026'!DP18</f>
        <v>212356850000</v>
      </c>
      <c r="N14" s="5">
        <f>'anteproyecto 2026'!DQ18</f>
        <v>0</v>
      </c>
      <c r="O14" s="5">
        <f>'anteproyecto 2026'!DR18</f>
        <v>0</v>
      </c>
      <c r="P14" s="5">
        <f>'anteproyecto 2026'!DS18</f>
        <v>0</v>
      </c>
      <c r="Q14" s="5">
        <f>'anteproyecto 2026'!DT18</f>
        <v>1400000000</v>
      </c>
      <c r="R14" s="5">
        <f>'anteproyecto 2026'!DU18</f>
        <v>0</v>
      </c>
      <c r="S14" s="5">
        <f>'anteproyecto 2026'!DV18</f>
        <v>0</v>
      </c>
      <c r="T14" s="5">
        <f>'anteproyecto 2026'!DX18</f>
        <v>436629194000</v>
      </c>
      <c r="U14" s="5">
        <f>'anteproyecto 2026'!DY18</f>
        <v>33666646000</v>
      </c>
      <c r="V14" s="5">
        <f>'anteproyecto 2026'!DZ18</f>
        <v>0</v>
      </c>
      <c r="W14" s="5">
        <f>'anteproyecto 2026'!EA18</f>
        <v>1812192957000</v>
      </c>
      <c r="X14" s="5">
        <f>'anteproyecto 2026'!EB18</f>
        <v>0</v>
      </c>
      <c r="Y14" s="5">
        <f>'anteproyecto 2026'!EC18</f>
        <v>46811622000</v>
      </c>
      <c r="Z14" s="5">
        <f>'anteproyecto 2026'!ED18</f>
        <v>0</v>
      </c>
      <c r="AA14" s="5">
        <f>'anteproyecto 2026'!EE18</f>
        <v>461860000</v>
      </c>
      <c r="AB14" s="5">
        <f>'anteproyecto 2026'!EF18</f>
        <v>2605151000</v>
      </c>
      <c r="AC14" s="5">
        <f>'anteproyecto 2026'!EG18</f>
        <v>32991673000</v>
      </c>
      <c r="AD14" s="5">
        <f>'anteproyecto 2026'!EH18</f>
        <v>1044783000</v>
      </c>
      <c r="AE14" s="5">
        <f>'anteproyecto 2026'!EI18</f>
        <v>3698426000</v>
      </c>
      <c r="AF14" s="5">
        <f>'anteproyecto 2026'!EJ18</f>
        <v>0</v>
      </c>
      <c r="AG14" s="5">
        <f>'anteproyecto 2026'!EK18</f>
        <v>0</v>
      </c>
    </row>
    <row r="15" spans="1:34" ht="13.5" customHeight="1">
      <c r="G15" s="5">
        <f>'anteproyecto 2026'!DJ19</f>
        <v>330268000</v>
      </c>
      <c r="H15" s="5">
        <f>'anteproyecto 2026'!DK19</f>
        <v>0</v>
      </c>
      <c r="I15" s="5">
        <f>'anteproyecto 2026'!DL19</f>
        <v>0</v>
      </c>
      <c r="J15" s="5">
        <f>'anteproyecto 2026'!DM19</f>
        <v>0</v>
      </c>
      <c r="K15" s="5">
        <f>'anteproyecto 2026'!DN19</f>
        <v>0</v>
      </c>
      <c r="L15" s="5">
        <f>'anteproyecto 2026'!DO19</f>
        <v>0</v>
      </c>
      <c r="M15" s="5">
        <f>'anteproyecto 2026'!DP19</f>
        <v>0</v>
      </c>
      <c r="N15" s="5">
        <f>'anteproyecto 2026'!DQ19</f>
        <v>0</v>
      </c>
      <c r="O15" s="5">
        <f>'anteproyecto 2026'!DR19</f>
        <v>0</v>
      </c>
      <c r="P15" s="5">
        <f>'anteproyecto 2026'!DS19</f>
        <v>0</v>
      </c>
      <c r="Q15" s="5">
        <f>'anteproyecto 2026'!DT19</f>
        <v>0</v>
      </c>
      <c r="R15" s="5">
        <f>'anteproyecto 2026'!DU19</f>
        <v>0</v>
      </c>
      <c r="S15" s="5">
        <f>'anteproyecto 2026'!DV19</f>
        <v>0</v>
      </c>
      <c r="T15" s="5">
        <f>'anteproyecto 2026'!DX19</f>
        <v>27295177000</v>
      </c>
      <c r="U15" s="5">
        <f>'anteproyecto 2026'!DY19</f>
        <v>0</v>
      </c>
      <c r="V15" s="5">
        <f>'anteproyecto 2026'!DZ19</f>
        <v>0</v>
      </c>
      <c r="W15" s="5">
        <f>'anteproyecto 2026'!EA19</f>
        <v>0</v>
      </c>
      <c r="X15" s="5">
        <f>'anteproyecto 2026'!EB19</f>
        <v>0</v>
      </c>
      <c r="Y15" s="5">
        <f>'anteproyecto 2026'!EC19</f>
        <v>0</v>
      </c>
      <c r="Z15" s="5">
        <f>'anteproyecto 2026'!ED19</f>
        <v>0</v>
      </c>
      <c r="AA15" s="5">
        <f>'anteproyecto 2026'!EE19</f>
        <v>0</v>
      </c>
      <c r="AB15" s="5">
        <f>'anteproyecto 2026'!EF19</f>
        <v>0</v>
      </c>
      <c r="AC15" s="5">
        <f>'anteproyecto 2026'!EG19</f>
        <v>0</v>
      </c>
      <c r="AD15" s="5">
        <f>'anteproyecto 2026'!EH19</f>
        <v>0</v>
      </c>
      <c r="AE15" s="5">
        <f>'anteproyecto 2026'!EI19</f>
        <v>0</v>
      </c>
      <c r="AF15" s="5">
        <f>'anteproyecto 2026'!EJ19</f>
        <v>0</v>
      </c>
      <c r="AG15" s="5">
        <f>'anteproyecto 2026'!EK19</f>
        <v>0</v>
      </c>
    </row>
    <row r="16" spans="1:34" s="6" customFormat="1" ht="13.5" customHeight="1">
      <c r="A16" s="18" t="str">
        <f>'anteproyecto 2026'!E30</f>
        <v>O232020200991122</v>
      </c>
      <c r="B16" s="18" t="str">
        <f>'anteproyecto 2026'!F30</f>
        <v>PM/0201/0113/19050350237</v>
      </c>
      <c r="D16" s="6" t="str">
        <f>MID(B16,21,4)</f>
        <v>0237</v>
      </c>
      <c r="E16" s="18" t="str">
        <f>'anteproyecto 2026'!$M$30</f>
        <v>155</v>
      </c>
      <c r="F16" s="17" t="str">
        <f>'anteproyecto 2026'!$U$30</f>
        <v>O23011719052024023713035</v>
      </c>
      <c r="G16" s="20">
        <f>'anteproyecto 2026'!DJ30</f>
        <v>3521470000</v>
      </c>
      <c r="H16" s="20">
        <f>'anteproyecto 2026'!DK30</f>
        <v>0</v>
      </c>
      <c r="I16" s="20">
        <f>'anteproyecto 2026'!DL30</f>
        <v>0</v>
      </c>
      <c r="J16" s="20">
        <f>'anteproyecto 2026'!DM30</f>
        <v>0</v>
      </c>
      <c r="K16" s="20">
        <f>'anteproyecto 2026'!DN30</f>
        <v>0</v>
      </c>
      <c r="L16" s="20">
        <f>'anteproyecto 2026'!DO30</f>
        <v>0</v>
      </c>
      <c r="M16" s="20">
        <f>'anteproyecto 2026'!DP30</f>
        <v>271389000</v>
      </c>
      <c r="N16" s="20">
        <f>'anteproyecto 2026'!DQ30</f>
        <v>0</v>
      </c>
      <c r="O16" s="20">
        <f>'anteproyecto 2026'!DR30</f>
        <v>0</v>
      </c>
      <c r="P16" s="20">
        <f>'anteproyecto 2026'!DS30</f>
        <v>0</v>
      </c>
      <c r="Q16" s="20">
        <f>'anteproyecto 2026'!DT30</f>
        <v>0</v>
      </c>
      <c r="R16" s="20">
        <f>'anteproyecto 2026'!DU30</f>
        <v>0</v>
      </c>
      <c r="S16" s="20">
        <f>'anteproyecto 2026'!DV30</f>
        <v>0</v>
      </c>
      <c r="T16" s="20">
        <f>'anteproyecto 2026'!DX30</f>
        <v>0</v>
      </c>
      <c r="U16" s="20">
        <f>'anteproyecto 2026'!DY30</f>
        <v>0</v>
      </c>
      <c r="V16" s="20">
        <f>'anteproyecto 2026'!DZ30</f>
        <v>0</v>
      </c>
      <c r="W16" s="20">
        <f>'anteproyecto 2026'!EA30</f>
        <v>0</v>
      </c>
      <c r="X16" s="20">
        <f>'anteproyecto 2026'!EB30</f>
        <v>0</v>
      </c>
      <c r="Y16" s="20">
        <f>'anteproyecto 2026'!EC30</f>
        <v>0</v>
      </c>
      <c r="Z16" s="20">
        <f>'anteproyecto 2026'!ED30</f>
        <v>0</v>
      </c>
      <c r="AA16" s="20">
        <f>'anteproyecto 2026'!EE30</f>
        <v>0</v>
      </c>
      <c r="AB16" s="20">
        <f>'anteproyecto 2026'!EF30</f>
        <v>0</v>
      </c>
      <c r="AC16" s="20">
        <f>'anteproyecto 2026'!EG30</f>
        <v>0</v>
      </c>
      <c r="AD16" s="20">
        <f>'anteproyecto 2026'!EH30</f>
        <v>0</v>
      </c>
      <c r="AE16" s="20">
        <f>'anteproyecto 2026'!EI30</f>
        <v>0</v>
      </c>
      <c r="AF16" s="20">
        <f>'anteproyecto 2026'!EJ30</f>
        <v>0</v>
      </c>
      <c r="AG16" s="20">
        <f>'anteproyecto 2026'!EK30</f>
        <v>0</v>
      </c>
      <c r="AH16" s="20">
        <f>SUM(G16:AG16)</f>
        <v>3792859000</v>
      </c>
    </row>
    <row r="17" spans="1:34" ht="13.5" customHeight="1">
      <c r="A17" s="19" t="str">
        <f>'anteproyecto 2026'!E32</f>
        <v>O232020200991122</v>
      </c>
      <c r="B17" s="19" t="str">
        <f>'anteproyecto 2026'!F32</f>
        <v>PM/0201/0113/19050350237</v>
      </c>
      <c r="D17" s="6" t="str">
        <f t="shared" ref="D17:D80" si="0">MID(B17,21,4)</f>
        <v>0237</v>
      </c>
      <c r="E17" s="19" t="str">
        <f>'anteproyecto 2026'!$M$32</f>
        <v>156</v>
      </c>
      <c r="F17" s="4" t="str">
        <f>'anteproyecto 2026'!$U$32</f>
        <v>O23011719052024023713035</v>
      </c>
      <c r="G17" s="5">
        <f>'anteproyecto 2026'!DJ32</f>
        <v>0</v>
      </c>
      <c r="H17" s="5">
        <f>'anteproyecto 2026'!DK32</f>
        <v>0</v>
      </c>
      <c r="I17" s="5">
        <f>'anteproyecto 2026'!DL32</f>
        <v>0</v>
      </c>
      <c r="J17" s="5">
        <f>'anteproyecto 2026'!DM32</f>
        <v>0</v>
      </c>
      <c r="K17" s="5">
        <f>'anteproyecto 2026'!DN32</f>
        <v>0</v>
      </c>
      <c r="L17" s="5">
        <f>'anteproyecto 2026'!DO32</f>
        <v>0</v>
      </c>
      <c r="M17" s="5">
        <f>'anteproyecto 2026'!DP32</f>
        <v>0</v>
      </c>
      <c r="N17" s="5">
        <f>'anteproyecto 2026'!DQ32</f>
        <v>0</v>
      </c>
      <c r="O17" s="5">
        <f>'anteproyecto 2026'!DR32</f>
        <v>0</v>
      </c>
      <c r="P17" s="5">
        <f>'anteproyecto 2026'!DS32</f>
        <v>0</v>
      </c>
      <c r="Q17" s="5">
        <f>'anteproyecto 2026'!DT32</f>
        <v>0</v>
      </c>
      <c r="R17" s="5">
        <f>'anteproyecto 2026'!DU32</f>
        <v>0</v>
      </c>
      <c r="S17" s="5">
        <f>'anteproyecto 2026'!DV32</f>
        <v>0</v>
      </c>
      <c r="T17" s="5">
        <f>'anteproyecto 2026'!DX32</f>
        <v>0</v>
      </c>
      <c r="U17" s="5">
        <f>'anteproyecto 2026'!DY32</f>
        <v>0</v>
      </c>
      <c r="V17" s="5">
        <f>'anteproyecto 2026'!DZ32</f>
        <v>0</v>
      </c>
      <c r="W17" s="5">
        <f>'anteproyecto 2026'!EA32</f>
        <v>0</v>
      </c>
      <c r="X17" s="5">
        <f>'anteproyecto 2026'!EB32</f>
        <v>0</v>
      </c>
      <c r="Y17" s="5">
        <f>'anteproyecto 2026'!EC32</f>
        <v>0</v>
      </c>
      <c r="Z17" s="5">
        <f>'anteproyecto 2026'!ED32</f>
        <v>0</v>
      </c>
      <c r="AA17" s="5">
        <f>'anteproyecto 2026'!EE32</f>
        <v>0</v>
      </c>
      <c r="AB17" s="5">
        <f>'anteproyecto 2026'!EF32</f>
        <v>0</v>
      </c>
      <c r="AC17" s="5">
        <f>'anteproyecto 2026'!EG32</f>
        <v>0</v>
      </c>
      <c r="AD17" s="5">
        <f>'anteproyecto 2026'!EH32</f>
        <v>0</v>
      </c>
      <c r="AE17" s="5">
        <f>'anteproyecto 2026'!EI32</f>
        <v>0</v>
      </c>
      <c r="AF17" s="5">
        <f>'anteproyecto 2026'!EJ32</f>
        <v>0</v>
      </c>
      <c r="AG17" s="5">
        <f>'anteproyecto 2026'!EK32</f>
        <v>0</v>
      </c>
      <c r="AH17" s="20">
        <f t="shared" ref="AH17:AH80" si="1">SUM(G17:AG17)</f>
        <v>0</v>
      </c>
    </row>
    <row r="18" spans="1:34" ht="13.5" customHeight="1">
      <c r="A18" s="19" t="str">
        <f>'anteproyecto 2026'!E38</f>
        <v>O232020200991122</v>
      </c>
      <c r="B18" s="19" t="str">
        <f>'anteproyecto 2026'!F38</f>
        <v>PM/0201/0106/19050310227</v>
      </c>
      <c r="D18" s="6" t="str">
        <f t="shared" si="0"/>
        <v>0227</v>
      </c>
      <c r="E18" s="4">
        <f>'anteproyecto 2026'!$M$38</f>
        <v>226</v>
      </c>
      <c r="F18" s="4" t="str">
        <f>'anteproyecto 2026'!$U$38</f>
        <v>O23011719052024022706031</v>
      </c>
      <c r="G18" s="5">
        <f>'anteproyecto 2026'!DJ38</f>
        <v>3646339000</v>
      </c>
      <c r="H18" s="5">
        <f>'anteproyecto 2026'!DK38</f>
        <v>0</v>
      </c>
      <c r="I18" s="5">
        <f>'anteproyecto 2026'!DL38</f>
        <v>0</v>
      </c>
      <c r="J18" s="5">
        <f>'anteproyecto 2026'!DM38</f>
        <v>0</v>
      </c>
      <c r="K18" s="5">
        <f>'anteproyecto 2026'!DN38</f>
        <v>0</v>
      </c>
      <c r="L18" s="5">
        <f>'anteproyecto 2026'!DO38</f>
        <v>0</v>
      </c>
      <c r="M18" s="5">
        <f>'anteproyecto 2026'!DP38</f>
        <v>0</v>
      </c>
      <c r="N18" s="5">
        <f>'anteproyecto 2026'!DQ38</f>
        <v>0</v>
      </c>
      <c r="O18" s="5">
        <f>'anteproyecto 2026'!DR38</f>
        <v>0</v>
      </c>
      <c r="P18" s="5">
        <f>'anteproyecto 2026'!DS38</f>
        <v>0</v>
      </c>
      <c r="Q18" s="5">
        <f>'anteproyecto 2026'!DT38</f>
        <v>0</v>
      </c>
      <c r="R18" s="5">
        <f>'anteproyecto 2026'!DU38</f>
        <v>0</v>
      </c>
      <c r="S18" s="5">
        <f>'anteproyecto 2026'!DV38</f>
        <v>0</v>
      </c>
      <c r="T18" s="5">
        <f>'anteproyecto 2026'!DX38</f>
        <v>0</v>
      </c>
      <c r="U18" s="5">
        <f>'anteproyecto 2026'!DY38</f>
        <v>0</v>
      </c>
      <c r="V18" s="5">
        <f>'anteproyecto 2026'!DZ38</f>
        <v>0</v>
      </c>
      <c r="W18" s="5">
        <f>'anteproyecto 2026'!EA38</f>
        <v>0</v>
      </c>
      <c r="X18" s="5">
        <f>'anteproyecto 2026'!EB38</f>
        <v>0</v>
      </c>
      <c r="Y18" s="5">
        <f>'anteproyecto 2026'!EC38</f>
        <v>0</v>
      </c>
      <c r="Z18" s="5">
        <f>'anteproyecto 2026'!ED38</f>
        <v>0</v>
      </c>
      <c r="AA18" s="5">
        <f>'anteproyecto 2026'!EE38</f>
        <v>0</v>
      </c>
      <c r="AB18" s="5">
        <f>'anteproyecto 2026'!EF38</f>
        <v>0</v>
      </c>
      <c r="AC18" s="5">
        <f>'anteproyecto 2026'!EG38</f>
        <v>0</v>
      </c>
      <c r="AD18" s="5">
        <f>'anteproyecto 2026'!EH38</f>
        <v>0</v>
      </c>
      <c r="AE18" s="5">
        <f>'anteproyecto 2026'!EI38</f>
        <v>0</v>
      </c>
      <c r="AF18" s="5">
        <f>'anteproyecto 2026'!EJ38</f>
        <v>0</v>
      </c>
      <c r="AG18" s="5">
        <f>'anteproyecto 2026'!EK38</f>
        <v>0</v>
      </c>
      <c r="AH18" s="20">
        <f t="shared" si="1"/>
        <v>3646339000</v>
      </c>
    </row>
    <row r="19" spans="1:34" ht="13.5" customHeight="1">
      <c r="A19" s="19" t="str">
        <f>'anteproyecto 2026'!E45</f>
        <v>O232020200991122</v>
      </c>
      <c r="B19" s="19" t="str">
        <f>'anteproyecto 2026'!F45</f>
        <v>PM/0201/0106/19050140242</v>
      </c>
      <c r="D19" s="6" t="str">
        <f t="shared" si="0"/>
        <v>0242</v>
      </c>
      <c r="E19">
        <f>'anteproyecto 2026'!$M$45</f>
        <v>107</v>
      </c>
      <c r="F19" s="4" t="str">
        <f>'anteproyecto 2026'!$U$45</f>
        <v>O23011719052024024206014</v>
      </c>
      <c r="G19" s="5">
        <f>'anteproyecto 2026'!DJ45</f>
        <v>309159981</v>
      </c>
      <c r="H19" s="5">
        <f>'anteproyecto 2026'!DK45</f>
        <v>0</v>
      </c>
      <c r="I19" s="5">
        <f>'anteproyecto 2026'!DL45</f>
        <v>0</v>
      </c>
      <c r="J19" s="5">
        <f>'anteproyecto 2026'!DM45</f>
        <v>0</v>
      </c>
      <c r="K19" s="5">
        <f>'anteproyecto 2026'!DN45</f>
        <v>0</v>
      </c>
      <c r="L19" s="5">
        <f>'anteproyecto 2026'!DO45</f>
        <v>0</v>
      </c>
      <c r="M19" s="5">
        <f>'anteproyecto 2026'!DP45</f>
        <v>820884000</v>
      </c>
      <c r="N19" s="5">
        <f>'anteproyecto 2026'!DQ45</f>
        <v>0</v>
      </c>
      <c r="O19" s="5">
        <f>'anteproyecto 2026'!DR45</f>
        <v>0</v>
      </c>
      <c r="P19" s="5">
        <f>'anteproyecto 2026'!DS45</f>
        <v>0</v>
      </c>
      <c r="Q19" s="5">
        <f>'anteproyecto 2026'!DT45</f>
        <v>0</v>
      </c>
      <c r="R19" s="5">
        <f>'anteproyecto 2026'!DU45</f>
        <v>0</v>
      </c>
      <c r="S19" s="5">
        <f>'anteproyecto 2026'!DV45</f>
        <v>0</v>
      </c>
      <c r="T19" s="5">
        <f>'anteproyecto 2026'!DX45</f>
        <v>0</v>
      </c>
      <c r="U19" s="5">
        <f>'anteproyecto 2026'!DY45</f>
        <v>0</v>
      </c>
      <c r="V19" s="5">
        <f>'anteproyecto 2026'!DZ45</f>
        <v>0</v>
      </c>
      <c r="W19" s="5">
        <f>'anteproyecto 2026'!EA45</f>
        <v>0</v>
      </c>
      <c r="X19" s="5">
        <f>'anteproyecto 2026'!EB45</f>
        <v>0</v>
      </c>
      <c r="Y19" s="5">
        <f>'anteproyecto 2026'!EC45</f>
        <v>0</v>
      </c>
      <c r="Z19" s="5">
        <f>'anteproyecto 2026'!ED45</f>
        <v>0</v>
      </c>
      <c r="AA19" s="5">
        <f>'anteproyecto 2026'!EE45</f>
        <v>0</v>
      </c>
      <c r="AB19" s="5">
        <f>'anteproyecto 2026'!EF45</f>
        <v>0</v>
      </c>
      <c r="AC19" s="5">
        <f>'anteproyecto 2026'!EG45</f>
        <v>0</v>
      </c>
      <c r="AD19" s="5">
        <f>'anteproyecto 2026'!EH45</f>
        <v>0</v>
      </c>
      <c r="AE19" s="5">
        <f>'anteproyecto 2026'!EI45</f>
        <v>0</v>
      </c>
      <c r="AF19" s="5">
        <f>'anteproyecto 2026'!EJ45</f>
        <v>0</v>
      </c>
      <c r="AG19" s="5">
        <f>'anteproyecto 2026'!EK45</f>
        <v>0</v>
      </c>
      <c r="AH19" s="20">
        <f t="shared" si="1"/>
        <v>1130043981</v>
      </c>
    </row>
    <row r="20" spans="1:34" ht="13.5" customHeight="1">
      <c r="A20" s="19" t="str">
        <f>'anteproyecto 2026'!E49</f>
        <v>O232020200991122</v>
      </c>
      <c r="B20" s="19" t="str">
        <f>'anteproyecto 2026'!F49</f>
        <v>PM/0201/0107/19050140242</v>
      </c>
      <c r="D20" s="6" t="str">
        <f t="shared" si="0"/>
        <v>0242</v>
      </c>
      <c r="E20">
        <f>'anteproyecto 2026'!$M$49</f>
        <v>127</v>
      </c>
      <c r="F20" s="4" t="str">
        <f>'anteproyecto 2026'!$U$49</f>
        <v>O23011719052024024207014</v>
      </c>
      <c r="G20" s="5">
        <f>'anteproyecto 2026'!DJ49</f>
        <v>1227822686</v>
      </c>
      <c r="H20" s="5">
        <f>'anteproyecto 2026'!DK49</f>
        <v>0</v>
      </c>
      <c r="I20" s="5">
        <f>'anteproyecto 2026'!DL49</f>
        <v>0</v>
      </c>
      <c r="J20" s="5">
        <f>'anteproyecto 2026'!DM49</f>
        <v>0</v>
      </c>
      <c r="K20" s="5">
        <f>'anteproyecto 2026'!DN49</f>
        <v>0</v>
      </c>
      <c r="L20" s="5">
        <f>'anteproyecto 2026'!DO49</f>
        <v>0</v>
      </c>
      <c r="M20" s="5">
        <f>'anteproyecto 2026'!DP49</f>
        <v>3153503923</v>
      </c>
      <c r="N20" s="5">
        <f>'anteproyecto 2026'!DQ49</f>
        <v>0</v>
      </c>
      <c r="O20" s="5">
        <f>'anteproyecto 2026'!DR49</f>
        <v>0</v>
      </c>
      <c r="P20" s="5">
        <f>'anteproyecto 2026'!DS49</f>
        <v>0</v>
      </c>
      <c r="Q20" s="5">
        <f>'anteproyecto 2026'!DT49</f>
        <v>0</v>
      </c>
      <c r="R20" s="5">
        <f>'anteproyecto 2026'!DU49</f>
        <v>0</v>
      </c>
      <c r="S20" s="5">
        <f>'anteproyecto 2026'!DV49</f>
        <v>0</v>
      </c>
      <c r="T20" s="5">
        <f>'anteproyecto 2026'!DX49</f>
        <v>0</v>
      </c>
      <c r="U20" s="5">
        <f>'anteproyecto 2026'!DY49</f>
        <v>0</v>
      </c>
      <c r="V20" s="5">
        <f>'anteproyecto 2026'!DZ49</f>
        <v>0</v>
      </c>
      <c r="W20" s="5">
        <f>'anteproyecto 2026'!EA49</f>
        <v>0</v>
      </c>
      <c r="X20" s="5">
        <f>'anteproyecto 2026'!EB49</f>
        <v>0</v>
      </c>
      <c r="Y20" s="5">
        <f>'anteproyecto 2026'!EC49</f>
        <v>0</v>
      </c>
      <c r="Z20" s="5">
        <f>'anteproyecto 2026'!ED49</f>
        <v>0</v>
      </c>
      <c r="AA20" s="5">
        <f>'anteproyecto 2026'!EE49</f>
        <v>0</v>
      </c>
      <c r="AB20" s="5">
        <f>'anteproyecto 2026'!EF49</f>
        <v>0</v>
      </c>
      <c r="AC20" s="5">
        <f>'anteproyecto 2026'!EG49</f>
        <v>0</v>
      </c>
      <c r="AD20" s="5">
        <f>'anteproyecto 2026'!EH49</f>
        <v>0</v>
      </c>
      <c r="AE20" s="5">
        <f>'anteproyecto 2026'!EI49</f>
        <v>0</v>
      </c>
      <c r="AF20" s="5">
        <f>'anteproyecto 2026'!EJ49</f>
        <v>0</v>
      </c>
      <c r="AG20" s="5">
        <f>'anteproyecto 2026'!EK49</f>
        <v>0</v>
      </c>
      <c r="AH20" s="20">
        <f t="shared" si="1"/>
        <v>4381326609</v>
      </c>
    </row>
    <row r="21" spans="1:34" ht="13.5" customHeight="1">
      <c r="A21" s="19" t="str">
        <f>'anteproyecto 2026'!E51</f>
        <v>O232020200991122</v>
      </c>
      <c r="B21" s="19" t="str">
        <f>'anteproyecto 2026'!F51</f>
        <v>PM/0201/0107/19050140242</v>
      </c>
      <c r="D21" s="6" t="str">
        <f t="shared" si="0"/>
        <v>0242</v>
      </c>
      <c r="E21">
        <f>'anteproyecto 2026'!$M$51</f>
        <v>128</v>
      </c>
      <c r="F21" s="4" t="str">
        <f>'anteproyecto 2026'!$U$51</f>
        <v>O23011719052024024207014</v>
      </c>
      <c r="G21" s="5">
        <f>'anteproyecto 2026'!DJ51</f>
        <v>133611070</v>
      </c>
      <c r="H21" s="5">
        <f>'anteproyecto 2026'!DK51</f>
        <v>0</v>
      </c>
      <c r="I21" s="5">
        <f>'anteproyecto 2026'!DL51</f>
        <v>0</v>
      </c>
      <c r="J21" s="5">
        <f>'anteproyecto 2026'!DM51</f>
        <v>0</v>
      </c>
      <c r="K21" s="5">
        <f>'anteproyecto 2026'!DN51</f>
        <v>0</v>
      </c>
      <c r="L21" s="5">
        <f>'anteproyecto 2026'!DO51</f>
        <v>0</v>
      </c>
      <c r="M21" s="5">
        <f>'anteproyecto 2026'!DP51</f>
        <v>334694757</v>
      </c>
      <c r="N21" s="5">
        <f>'anteproyecto 2026'!DQ51</f>
        <v>0</v>
      </c>
      <c r="O21" s="5">
        <f>'anteproyecto 2026'!DR51</f>
        <v>0</v>
      </c>
      <c r="P21" s="5">
        <f>'anteproyecto 2026'!DS51</f>
        <v>0</v>
      </c>
      <c r="Q21" s="5">
        <f>'anteproyecto 2026'!DT51</f>
        <v>0</v>
      </c>
      <c r="R21" s="5">
        <f>'anteproyecto 2026'!DU51</f>
        <v>0</v>
      </c>
      <c r="S21" s="5">
        <f>'anteproyecto 2026'!DV51</f>
        <v>0</v>
      </c>
      <c r="T21" s="5">
        <f>'anteproyecto 2026'!DX51</f>
        <v>0</v>
      </c>
      <c r="U21" s="5">
        <f>'anteproyecto 2026'!DY51</f>
        <v>0</v>
      </c>
      <c r="V21" s="5">
        <f>'anteproyecto 2026'!DZ51</f>
        <v>0</v>
      </c>
      <c r="W21" s="5">
        <f>'anteproyecto 2026'!EA51</f>
        <v>0</v>
      </c>
      <c r="X21" s="5">
        <f>'anteproyecto 2026'!EB51</f>
        <v>0</v>
      </c>
      <c r="Y21" s="5">
        <f>'anteproyecto 2026'!EC51</f>
        <v>0</v>
      </c>
      <c r="Z21" s="5">
        <f>'anteproyecto 2026'!ED51</f>
        <v>0</v>
      </c>
      <c r="AA21" s="5">
        <f>'anteproyecto 2026'!EE51</f>
        <v>0</v>
      </c>
      <c r="AB21" s="5">
        <f>'anteproyecto 2026'!EF51</f>
        <v>0</v>
      </c>
      <c r="AC21" s="5">
        <f>'anteproyecto 2026'!EG51</f>
        <v>0</v>
      </c>
      <c r="AD21" s="5">
        <f>'anteproyecto 2026'!EH51</f>
        <v>0</v>
      </c>
      <c r="AE21" s="5">
        <f>'anteproyecto 2026'!EI51</f>
        <v>0</v>
      </c>
      <c r="AF21" s="5">
        <f>'anteproyecto 2026'!EJ51</f>
        <v>0</v>
      </c>
      <c r="AG21" s="5">
        <f>'anteproyecto 2026'!EK51</f>
        <v>0</v>
      </c>
      <c r="AH21" s="20">
        <f t="shared" si="1"/>
        <v>468305827</v>
      </c>
    </row>
    <row r="22" spans="1:34" ht="13.5" customHeight="1">
      <c r="A22" s="19" t="str">
        <f>'anteproyecto 2026'!E53</f>
        <v>O232020200991122</v>
      </c>
      <c r="B22" s="19" t="str">
        <f>'anteproyecto 2026'!F53</f>
        <v>PM/0201/0107/19050140242</v>
      </c>
      <c r="D22" s="6" t="str">
        <f t="shared" si="0"/>
        <v>0242</v>
      </c>
      <c r="E22">
        <f>'anteproyecto 2026'!$M$53</f>
        <v>132</v>
      </c>
      <c r="F22" s="4" t="str">
        <f>'anteproyecto 2026'!$U$53</f>
        <v>O23011719052024024207014</v>
      </c>
      <c r="G22" s="5">
        <f>'anteproyecto 2026'!DJ53</f>
        <v>405933549</v>
      </c>
      <c r="H22" s="5">
        <f>'anteproyecto 2026'!DK53</f>
        <v>0</v>
      </c>
      <c r="I22" s="5">
        <f>'anteproyecto 2026'!DL53</f>
        <v>0</v>
      </c>
      <c r="J22" s="5">
        <f>'anteproyecto 2026'!DM53</f>
        <v>0</v>
      </c>
      <c r="K22" s="5">
        <f>'anteproyecto 2026'!DN53</f>
        <v>0</v>
      </c>
      <c r="L22" s="5">
        <f>'anteproyecto 2026'!DO53</f>
        <v>0</v>
      </c>
      <c r="M22" s="5">
        <f>'anteproyecto 2026'!DP53</f>
        <v>1112553322</v>
      </c>
      <c r="N22" s="5">
        <f>'anteproyecto 2026'!DQ53</f>
        <v>0</v>
      </c>
      <c r="O22" s="5">
        <f>'anteproyecto 2026'!DR53</f>
        <v>0</v>
      </c>
      <c r="P22" s="5">
        <f>'anteproyecto 2026'!DS53</f>
        <v>0</v>
      </c>
      <c r="Q22" s="5">
        <f>'anteproyecto 2026'!DT53</f>
        <v>0</v>
      </c>
      <c r="R22" s="5">
        <f>'anteproyecto 2026'!DU53</f>
        <v>0</v>
      </c>
      <c r="S22" s="5">
        <f>'anteproyecto 2026'!DV53</f>
        <v>0</v>
      </c>
      <c r="T22" s="5">
        <f>'anteproyecto 2026'!DX53</f>
        <v>0</v>
      </c>
      <c r="U22" s="5">
        <f>'anteproyecto 2026'!DY53</f>
        <v>0</v>
      </c>
      <c r="V22" s="5">
        <f>'anteproyecto 2026'!DZ53</f>
        <v>0</v>
      </c>
      <c r="W22" s="5">
        <f>'anteproyecto 2026'!EA53</f>
        <v>0</v>
      </c>
      <c r="X22" s="5">
        <f>'anteproyecto 2026'!EB53</f>
        <v>0</v>
      </c>
      <c r="Y22" s="5">
        <f>'anteproyecto 2026'!EC53</f>
        <v>0</v>
      </c>
      <c r="Z22" s="5">
        <f>'anteproyecto 2026'!ED53</f>
        <v>0</v>
      </c>
      <c r="AA22" s="5">
        <f>'anteproyecto 2026'!EE53</f>
        <v>0</v>
      </c>
      <c r="AB22" s="5">
        <f>'anteproyecto 2026'!EF53</f>
        <v>0</v>
      </c>
      <c r="AC22" s="5">
        <f>'anteproyecto 2026'!EG53</f>
        <v>0</v>
      </c>
      <c r="AD22" s="5">
        <f>'anteproyecto 2026'!EH53</f>
        <v>0</v>
      </c>
      <c r="AE22" s="5">
        <f>'anteproyecto 2026'!EI53</f>
        <v>0</v>
      </c>
      <c r="AF22" s="5">
        <f>'anteproyecto 2026'!EJ53</f>
        <v>0</v>
      </c>
      <c r="AG22" s="5">
        <f>'anteproyecto 2026'!EK53</f>
        <v>0</v>
      </c>
      <c r="AH22" s="20">
        <f t="shared" si="1"/>
        <v>1518486871</v>
      </c>
    </row>
    <row r="23" spans="1:34" ht="13.5" customHeight="1">
      <c r="A23" s="19" t="str">
        <f>'anteproyecto 2026'!E55</f>
        <v>O232020200991122</v>
      </c>
      <c r="B23" s="19" t="str">
        <f>'anteproyecto 2026'!F55</f>
        <v>PM/0201/0107/19050140242</v>
      </c>
      <c r="D23" s="6" t="str">
        <f t="shared" si="0"/>
        <v>0242</v>
      </c>
      <c r="E23">
        <f>'anteproyecto 2026'!$M$55</f>
        <v>232</v>
      </c>
      <c r="F23" s="4" t="str">
        <f>'anteproyecto 2026'!$U$55</f>
        <v>O23011719052024024207014</v>
      </c>
      <c r="G23" s="5">
        <f>'anteproyecto 2026'!DJ55</f>
        <v>1544718629</v>
      </c>
      <c r="H23" s="5">
        <f>'anteproyecto 2026'!DK55</f>
        <v>0</v>
      </c>
      <c r="I23" s="5">
        <f>'anteproyecto 2026'!DL55</f>
        <v>0</v>
      </c>
      <c r="J23" s="5">
        <f>'anteproyecto 2026'!DM55</f>
        <v>0</v>
      </c>
      <c r="K23" s="5">
        <f>'anteproyecto 2026'!DN55</f>
        <v>0</v>
      </c>
      <c r="L23" s="5">
        <f>'anteproyecto 2026'!DO55</f>
        <v>0</v>
      </c>
      <c r="M23" s="5">
        <f>'anteproyecto 2026'!DP55</f>
        <v>512818998</v>
      </c>
      <c r="N23" s="5">
        <f>'anteproyecto 2026'!DQ55</f>
        <v>0</v>
      </c>
      <c r="O23" s="5">
        <f>'anteproyecto 2026'!DR55</f>
        <v>0</v>
      </c>
      <c r="P23" s="5">
        <f>'anteproyecto 2026'!DS55</f>
        <v>0</v>
      </c>
      <c r="Q23" s="5">
        <f>'anteproyecto 2026'!DT55</f>
        <v>0</v>
      </c>
      <c r="R23" s="5">
        <f>'anteproyecto 2026'!DU55</f>
        <v>0</v>
      </c>
      <c r="S23" s="5">
        <f>'anteproyecto 2026'!DV55</f>
        <v>0</v>
      </c>
      <c r="T23" s="5">
        <f>'anteproyecto 2026'!DX55</f>
        <v>0</v>
      </c>
      <c r="U23" s="5">
        <f>'anteproyecto 2026'!DY55</f>
        <v>0</v>
      </c>
      <c r="V23" s="5">
        <f>'anteproyecto 2026'!DZ55</f>
        <v>0</v>
      </c>
      <c r="W23" s="5">
        <f>'anteproyecto 2026'!EA55</f>
        <v>0</v>
      </c>
      <c r="X23" s="5">
        <f>'anteproyecto 2026'!EB55</f>
        <v>0</v>
      </c>
      <c r="Y23" s="5">
        <f>'anteproyecto 2026'!EC55</f>
        <v>0</v>
      </c>
      <c r="Z23" s="5">
        <f>'anteproyecto 2026'!ED55</f>
        <v>0</v>
      </c>
      <c r="AA23" s="5">
        <f>'anteproyecto 2026'!EE55</f>
        <v>0</v>
      </c>
      <c r="AB23" s="5">
        <f>'anteproyecto 2026'!EF55</f>
        <v>0</v>
      </c>
      <c r="AC23" s="5">
        <f>'anteproyecto 2026'!EG55</f>
        <v>0</v>
      </c>
      <c r="AD23" s="5">
        <f>'anteproyecto 2026'!EH55</f>
        <v>0</v>
      </c>
      <c r="AE23" s="5">
        <f>'anteproyecto 2026'!EI55</f>
        <v>0</v>
      </c>
      <c r="AF23" s="5">
        <f>'anteproyecto 2026'!EJ55</f>
        <v>0</v>
      </c>
      <c r="AG23" s="5">
        <f>'anteproyecto 2026'!EK55</f>
        <v>0</v>
      </c>
      <c r="AH23" s="20">
        <f t="shared" si="1"/>
        <v>2057537627</v>
      </c>
    </row>
    <row r="24" spans="1:34" ht="13.5" customHeight="1">
      <c r="A24" s="19" t="str">
        <f>'anteproyecto 2026'!E58</f>
        <v>O232020200991122</v>
      </c>
      <c r="B24" s="19" t="str">
        <f>'anteproyecto 2026'!F58</f>
        <v>PM/0201/0108/19050140242</v>
      </c>
      <c r="D24" s="6" t="str">
        <f t="shared" si="0"/>
        <v>0242</v>
      </c>
      <c r="E24">
        <f>'anteproyecto 2026'!$M$58</f>
        <v>129</v>
      </c>
      <c r="F24" s="4" t="str">
        <f>'anteproyecto 2026'!$U$58</f>
        <v>O23011719052024024208014</v>
      </c>
      <c r="G24" s="5">
        <f>'anteproyecto 2026'!DJ58</f>
        <v>572595318</v>
      </c>
      <c r="H24" s="5">
        <f>'anteproyecto 2026'!DK58</f>
        <v>0</v>
      </c>
      <c r="I24" s="5">
        <f>'anteproyecto 2026'!DL58</f>
        <v>0</v>
      </c>
      <c r="J24" s="5">
        <f>'anteproyecto 2026'!DM58</f>
        <v>0</v>
      </c>
      <c r="K24" s="5">
        <f>'anteproyecto 2026'!DN58</f>
        <v>0</v>
      </c>
      <c r="L24" s="5">
        <f>'anteproyecto 2026'!DO58</f>
        <v>0</v>
      </c>
      <c r="M24" s="5">
        <f>'anteproyecto 2026'!DP58</f>
        <v>710881311</v>
      </c>
      <c r="N24" s="5">
        <f>'anteproyecto 2026'!DQ58</f>
        <v>0</v>
      </c>
      <c r="O24" s="5">
        <f>'anteproyecto 2026'!DR58</f>
        <v>0</v>
      </c>
      <c r="P24" s="5">
        <f>'anteproyecto 2026'!DS58</f>
        <v>0</v>
      </c>
      <c r="Q24" s="5">
        <f>'anteproyecto 2026'!DT58</f>
        <v>0</v>
      </c>
      <c r="R24" s="5">
        <f>'anteproyecto 2026'!DU58</f>
        <v>0</v>
      </c>
      <c r="S24" s="5">
        <f>'anteproyecto 2026'!DV58</f>
        <v>0</v>
      </c>
      <c r="T24" s="5">
        <f>'anteproyecto 2026'!DX58</f>
        <v>0</v>
      </c>
      <c r="U24" s="5">
        <f>'anteproyecto 2026'!DY58</f>
        <v>0</v>
      </c>
      <c r="V24" s="5">
        <f>'anteproyecto 2026'!DZ58</f>
        <v>0</v>
      </c>
      <c r="W24" s="5">
        <f>'anteproyecto 2026'!EA58</f>
        <v>0</v>
      </c>
      <c r="X24" s="5">
        <f>'anteproyecto 2026'!EB58</f>
        <v>0</v>
      </c>
      <c r="Y24" s="5">
        <f>'anteproyecto 2026'!EC58</f>
        <v>0</v>
      </c>
      <c r="Z24" s="5">
        <f>'anteproyecto 2026'!ED58</f>
        <v>0</v>
      </c>
      <c r="AA24" s="5">
        <f>'anteproyecto 2026'!EE58</f>
        <v>0</v>
      </c>
      <c r="AB24" s="5">
        <f>'anteproyecto 2026'!EF58</f>
        <v>0</v>
      </c>
      <c r="AC24" s="5">
        <f>'anteproyecto 2026'!EG58</f>
        <v>0</v>
      </c>
      <c r="AD24" s="5">
        <f>'anteproyecto 2026'!EH58</f>
        <v>0</v>
      </c>
      <c r="AE24" s="5">
        <f>'anteproyecto 2026'!EI58</f>
        <v>0</v>
      </c>
      <c r="AF24" s="5">
        <f>'anteproyecto 2026'!EJ58</f>
        <v>0</v>
      </c>
      <c r="AG24" s="5">
        <f>'anteproyecto 2026'!EK58</f>
        <v>0</v>
      </c>
      <c r="AH24" s="20">
        <f t="shared" si="1"/>
        <v>1283476629</v>
      </c>
    </row>
    <row r="25" spans="1:34" ht="13.5" customHeight="1">
      <c r="A25" s="19" t="str">
        <f>'anteproyecto 2026'!E60</f>
        <v>O232020200991122</v>
      </c>
      <c r="B25" s="19" t="str">
        <f>'anteproyecto 2026'!F60</f>
        <v>PM/0201/0108/19050140242</v>
      </c>
      <c r="D25" s="6" t="str">
        <f t="shared" si="0"/>
        <v>0242</v>
      </c>
      <c r="E25">
        <f>'anteproyecto 2026'!$M$60</f>
        <v>130</v>
      </c>
      <c r="F25" s="4" t="str">
        <f>'anteproyecto 2026'!$U$60</f>
        <v>O23011719052024024208014</v>
      </c>
      <c r="G25" s="5">
        <f>'anteproyecto 2026'!DJ60</f>
        <v>137094489</v>
      </c>
      <c r="H25" s="5">
        <f>'anteproyecto 2026'!DK60</f>
        <v>0</v>
      </c>
      <c r="I25" s="5">
        <f>'anteproyecto 2026'!DL60</f>
        <v>0</v>
      </c>
      <c r="J25" s="5">
        <f>'anteproyecto 2026'!DM60</f>
        <v>0</v>
      </c>
      <c r="K25" s="5">
        <f>'anteproyecto 2026'!DN60</f>
        <v>0</v>
      </c>
      <c r="L25" s="5">
        <f>'anteproyecto 2026'!DO60</f>
        <v>0</v>
      </c>
      <c r="M25" s="5">
        <f>'anteproyecto 2026'!DP60</f>
        <v>316950602</v>
      </c>
      <c r="N25" s="5">
        <f>'anteproyecto 2026'!DQ60</f>
        <v>0</v>
      </c>
      <c r="O25" s="5">
        <f>'anteproyecto 2026'!DR60</f>
        <v>0</v>
      </c>
      <c r="P25" s="5">
        <f>'anteproyecto 2026'!DS60</f>
        <v>0</v>
      </c>
      <c r="Q25" s="5">
        <f>'anteproyecto 2026'!DT60</f>
        <v>0</v>
      </c>
      <c r="R25" s="5">
        <f>'anteproyecto 2026'!DU60</f>
        <v>0</v>
      </c>
      <c r="S25" s="5">
        <f>'anteproyecto 2026'!DV60</f>
        <v>0</v>
      </c>
      <c r="T25" s="5">
        <f>'anteproyecto 2026'!DX60</f>
        <v>0</v>
      </c>
      <c r="U25" s="5">
        <f>'anteproyecto 2026'!DY60</f>
        <v>0</v>
      </c>
      <c r="V25" s="5">
        <f>'anteproyecto 2026'!DZ60</f>
        <v>0</v>
      </c>
      <c r="W25" s="5">
        <f>'anteproyecto 2026'!EA60</f>
        <v>0</v>
      </c>
      <c r="X25" s="5">
        <f>'anteproyecto 2026'!EB60</f>
        <v>0</v>
      </c>
      <c r="Y25" s="5">
        <f>'anteproyecto 2026'!EC60</f>
        <v>0</v>
      </c>
      <c r="Z25" s="5">
        <f>'anteproyecto 2026'!ED60</f>
        <v>0</v>
      </c>
      <c r="AA25" s="5">
        <f>'anteproyecto 2026'!EE60</f>
        <v>0</v>
      </c>
      <c r="AB25" s="5">
        <f>'anteproyecto 2026'!EF60</f>
        <v>0</v>
      </c>
      <c r="AC25" s="5">
        <f>'anteproyecto 2026'!EG60</f>
        <v>0</v>
      </c>
      <c r="AD25" s="5">
        <f>'anteproyecto 2026'!EH60</f>
        <v>0</v>
      </c>
      <c r="AE25" s="5">
        <f>'anteproyecto 2026'!EI60</f>
        <v>0</v>
      </c>
      <c r="AF25" s="5">
        <f>'anteproyecto 2026'!EJ60</f>
        <v>0</v>
      </c>
      <c r="AG25" s="5">
        <f>'anteproyecto 2026'!EK60</f>
        <v>0</v>
      </c>
      <c r="AH25" s="20">
        <f t="shared" si="1"/>
        <v>454045091</v>
      </c>
    </row>
    <row r="26" spans="1:34" ht="13.5" customHeight="1">
      <c r="A26" s="19" t="str">
        <f>'anteproyecto 2026'!E62</f>
        <v>O232020200991122</v>
      </c>
      <c r="B26" s="19" t="str">
        <f>'anteproyecto 2026'!F62</f>
        <v>PM/0201/0108/19050140242</v>
      </c>
      <c r="D26" s="6" t="str">
        <f t="shared" si="0"/>
        <v>0242</v>
      </c>
      <c r="E26">
        <f>'anteproyecto 2026'!$M$62</f>
        <v>131</v>
      </c>
      <c r="F26" s="4" t="str">
        <f>'anteproyecto 2026'!$U$62</f>
        <v>O23011719052024024208014</v>
      </c>
      <c r="G26" s="5">
        <f>'anteproyecto 2026'!DJ62</f>
        <v>1045646195</v>
      </c>
      <c r="H26" s="5">
        <f>'anteproyecto 2026'!DK62</f>
        <v>0</v>
      </c>
      <c r="I26" s="5">
        <f>'anteproyecto 2026'!DL62</f>
        <v>0</v>
      </c>
      <c r="J26" s="5">
        <f>'anteproyecto 2026'!DM62</f>
        <v>0</v>
      </c>
      <c r="K26" s="5">
        <f>'anteproyecto 2026'!DN62</f>
        <v>0</v>
      </c>
      <c r="L26" s="5">
        <f>'anteproyecto 2026'!DO62</f>
        <v>0</v>
      </c>
      <c r="M26" s="5">
        <f>'anteproyecto 2026'!DP62</f>
        <v>3291335959</v>
      </c>
      <c r="N26" s="5">
        <f>'anteproyecto 2026'!DQ62</f>
        <v>0</v>
      </c>
      <c r="O26" s="5">
        <f>'anteproyecto 2026'!DR62</f>
        <v>0</v>
      </c>
      <c r="P26" s="5">
        <f>'anteproyecto 2026'!DS62</f>
        <v>0</v>
      </c>
      <c r="Q26" s="5">
        <f>'anteproyecto 2026'!DT62</f>
        <v>0</v>
      </c>
      <c r="R26" s="5">
        <f>'anteproyecto 2026'!DU62</f>
        <v>0</v>
      </c>
      <c r="S26" s="5">
        <f>'anteproyecto 2026'!DV62</f>
        <v>0</v>
      </c>
      <c r="T26" s="5">
        <f>'anteproyecto 2026'!DX62</f>
        <v>0</v>
      </c>
      <c r="U26" s="5">
        <f>'anteproyecto 2026'!DY62</f>
        <v>0</v>
      </c>
      <c r="V26" s="5">
        <f>'anteproyecto 2026'!DZ62</f>
        <v>0</v>
      </c>
      <c r="W26" s="5">
        <f>'anteproyecto 2026'!EA62</f>
        <v>0</v>
      </c>
      <c r="X26" s="5">
        <f>'anteproyecto 2026'!EB62</f>
        <v>0</v>
      </c>
      <c r="Y26" s="5">
        <f>'anteproyecto 2026'!EC62</f>
        <v>0</v>
      </c>
      <c r="Z26" s="5">
        <f>'anteproyecto 2026'!ED62</f>
        <v>0</v>
      </c>
      <c r="AA26" s="5">
        <f>'anteproyecto 2026'!EE62</f>
        <v>0</v>
      </c>
      <c r="AB26" s="5">
        <f>'anteproyecto 2026'!EF62</f>
        <v>0</v>
      </c>
      <c r="AC26" s="5">
        <f>'anteproyecto 2026'!EG62</f>
        <v>0</v>
      </c>
      <c r="AD26" s="5">
        <f>'anteproyecto 2026'!EH62</f>
        <v>0</v>
      </c>
      <c r="AE26" s="5">
        <f>'anteproyecto 2026'!EI62</f>
        <v>0</v>
      </c>
      <c r="AF26" s="5">
        <f>'anteproyecto 2026'!EJ62</f>
        <v>0</v>
      </c>
      <c r="AG26" s="5">
        <f>'anteproyecto 2026'!EK62</f>
        <v>0</v>
      </c>
      <c r="AH26" s="20">
        <f t="shared" si="1"/>
        <v>4336982154</v>
      </c>
    </row>
    <row r="27" spans="1:34" ht="13.5" customHeight="1">
      <c r="A27" s="19" t="str">
        <f>'anteproyecto 2026'!E64</f>
        <v>O232020200991122</v>
      </c>
      <c r="B27" s="19" t="str">
        <f>'anteproyecto 2026'!F64</f>
        <v>PM/0201/0108/19050140242</v>
      </c>
      <c r="D27" s="6" t="str">
        <f t="shared" si="0"/>
        <v>0242</v>
      </c>
      <c r="E27">
        <f>'anteproyecto 2026'!$M$64</f>
        <v>134</v>
      </c>
      <c r="F27" s="4" t="str">
        <f>'anteproyecto 2026'!$U$64</f>
        <v>O23011719052024024208014</v>
      </c>
      <c r="G27" s="5">
        <f>'anteproyecto 2026'!DJ64</f>
        <v>949687951</v>
      </c>
      <c r="H27" s="5">
        <f>'anteproyecto 2026'!DK64</f>
        <v>0</v>
      </c>
      <c r="I27" s="5">
        <f>'anteproyecto 2026'!DL64</f>
        <v>0</v>
      </c>
      <c r="J27" s="5">
        <f>'anteproyecto 2026'!DM64</f>
        <v>0</v>
      </c>
      <c r="K27" s="5">
        <f>'anteproyecto 2026'!DN64</f>
        <v>0</v>
      </c>
      <c r="L27" s="5">
        <f>'anteproyecto 2026'!DO64</f>
        <v>0</v>
      </c>
      <c r="M27" s="5">
        <f>'anteproyecto 2026'!DP64</f>
        <v>2931066033</v>
      </c>
      <c r="N27" s="5">
        <f>'anteproyecto 2026'!DQ64</f>
        <v>0</v>
      </c>
      <c r="O27" s="5">
        <f>'anteproyecto 2026'!DR64</f>
        <v>0</v>
      </c>
      <c r="P27" s="5">
        <f>'anteproyecto 2026'!DS64</f>
        <v>0</v>
      </c>
      <c r="Q27" s="5">
        <f>'anteproyecto 2026'!DT64</f>
        <v>0</v>
      </c>
      <c r="R27" s="5">
        <f>'anteproyecto 2026'!DU64</f>
        <v>0</v>
      </c>
      <c r="S27" s="5">
        <f>'anteproyecto 2026'!DV64</f>
        <v>0</v>
      </c>
      <c r="T27" s="5">
        <f>'anteproyecto 2026'!DX64</f>
        <v>0</v>
      </c>
      <c r="U27" s="5">
        <f>'anteproyecto 2026'!DY64</f>
        <v>0</v>
      </c>
      <c r="V27" s="5">
        <f>'anteproyecto 2026'!DZ64</f>
        <v>0</v>
      </c>
      <c r="W27" s="5">
        <f>'anteproyecto 2026'!EA64</f>
        <v>0</v>
      </c>
      <c r="X27" s="5">
        <f>'anteproyecto 2026'!EB64</f>
        <v>0</v>
      </c>
      <c r="Y27" s="5">
        <f>'anteproyecto 2026'!EC64</f>
        <v>0</v>
      </c>
      <c r="Z27" s="5">
        <f>'anteproyecto 2026'!ED64</f>
        <v>0</v>
      </c>
      <c r="AA27" s="5">
        <f>'anteproyecto 2026'!EE64</f>
        <v>0</v>
      </c>
      <c r="AB27" s="5">
        <f>'anteproyecto 2026'!EF64</f>
        <v>0</v>
      </c>
      <c r="AC27" s="5">
        <f>'anteproyecto 2026'!EG64</f>
        <v>0</v>
      </c>
      <c r="AD27" s="5">
        <f>'anteproyecto 2026'!EH64</f>
        <v>0</v>
      </c>
      <c r="AE27" s="5">
        <f>'anteproyecto 2026'!EI64</f>
        <v>0</v>
      </c>
      <c r="AF27" s="5">
        <f>'anteproyecto 2026'!EJ64</f>
        <v>0</v>
      </c>
      <c r="AG27" s="5">
        <f>'anteproyecto 2026'!EK64</f>
        <v>0</v>
      </c>
      <c r="AH27" s="20">
        <f t="shared" si="1"/>
        <v>3880753984</v>
      </c>
    </row>
    <row r="28" spans="1:34" ht="13.5" customHeight="1">
      <c r="A28" s="19" t="str">
        <f>'anteproyecto 2026'!E66</f>
        <v>O232020200991122</v>
      </c>
      <c r="B28" s="19" t="str">
        <f>'anteproyecto 2026'!F66</f>
        <v>PM/0201/0108/19050140242</v>
      </c>
      <c r="D28" s="6" t="str">
        <f t="shared" si="0"/>
        <v>0242</v>
      </c>
      <c r="E28">
        <f>'anteproyecto 2026'!$M$66</f>
        <v>135</v>
      </c>
      <c r="F28" s="4" t="str">
        <f>'anteproyecto 2026'!$U$66</f>
        <v>O23011719052024024208014</v>
      </c>
      <c r="G28" s="5">
        <f>'anteproyecto 2026'!DJ66</f>
        <v>128422170</v>
      </c>
      <c r="H28" s="5">
        <f>'anteproyecto 2026'!DK66</f>
        <v>0</v>
      </c>
      <c r="I28" s="5">
        <f>'anteproyecto 2026'!DL66</f>
        <v>0</v>
      </c>
      <c r="J28" s="5">
        <f>'anteproyecto 2026'!DM66</f>
        <v>0</v>
      </c>
      <c r="K28" s="5">
        <f>'anteproyecto 2026'!DN66</f>
        <v>0</v>
      </c>
      <c r="L28" s="5">
        <f>'anteproyecto 2026'!DO66</f>
        <v>0</v>
      </c>
      <c r="M28" s="5">
        <f>'anteproyecto 2026'!DP66</f>
        <v>345768095</v>
      </c>
      <c r="N28" s="5">
        <f>'anteproyecto 2026'!DQ66</f>
        <v>0</v>
      </c>
      <c r="O28" s="5">
        <f>'anteproyecto 2026'!DR66</f>
        <v>0</v>
      </c>
      <c r="P28" s="5">
        <f>'anteproyecto 2026'!DS66</f>
        <v>0</v>
      </c>
      <c r="Q28" s="5">
        <f>'anteproyecto 2026'!DT66</f>
        <v>0</v>
      </c>
      <c r="R28" s="5">
        <f>'anteproyecto 2026'!DU66</f>
        <v>0</v>
      </c>
      <c r="S28" s="5">
        <f>'anteproyecto 2026'!DV66</f>
        <v>0</v>
      </c>
      <c r="T28" s="5">
        <f>'anteproyecto 2026'!DX66</f>
        <v>0</v>
      </c>
      <c r="U28" s="5">
        <f>'anteproyecto 2026'!DY66</f>
        <v>0</v>
      </c>
      <c r="V28" s="5">
        <f>'anteproyecto 2026'!DZ66</f>
        <v>0</v>
      </c>
      <c r="W28" s="5">
        <f>'anteproyecto 2026'!EA66</f>
        <v>0</v>
      </c>
      <c r="X28" s="5">
        <f>'anteproyecto 2026'!EB66</f>
        <v>0</v>
      </c>
      <c r="Y28" s="5">
        <f>'anteproyecto 2026'!EC66</f>
        <v>0</v>
      </c>
      <c r="Z28" s="5">
        <f>'anteproyecto 2026'!ED66</f>
        <v>0</v>
      </c>
      <c r="AA28" s="5">
        <f>'anteproyecto 2026'!EE66</f>
        <v>0</v>
      </c>
      <c r="AB28" s="5">
        <f>'anteproyecto 2026'!EF66</f>
        <v>0</v>
      </c>
      <c r="AC28" s="5">
        <f>'anteproyecto 2026'!EG66</f>
        <v>0</v>
      </c>
      <c r="AD28" s="5">
        <f>'anteproyecto 2026'!EH66</f>
        <v>0</v>
      </c>
      <c r="AE28" s="5">
        <f>'anteproyecto 2026'!EI66</f>
        <v>0</v>
      </c>
      <c r="AF28" s="5">
        <f>'anteproyecto 2026'!EJ66</f>
        <v>0</v>
      </c>
      <c r="AG28" s="5">
        <f>'anteproyecto 2026'!EK66</f>
        <v>0</v>
      </c>
      <c r="AH28" s="20">
        <f t="shared" si="1"/>
        <v>474190265</v>
      </c>
    </row>
    <row r="29" spans="1:34" ht="13.5" customHeight="1">
      <c r="A29" s="19" t="str">
        <f>'anteproyecto 2026'!E69</f>
        <v>O232020200991122</v>
      </c>
      <c r="B29" s="19" t="str">
        <f>'anteproyecto 2026'!F69</f>
        <v>PM/0201/0109/19050140242</v>
      </c>
      <c r="D29" s="6" t="str">
        <f t="shared" si="0"/>
        <v>0242</v>
      </c>
      <c r="E29">
        <f>'anteproyecto 2026'!$M$69</f>
        <v>108</v>
      </c>
      <c r="F29" s="4" t="str">
        <f>'anteproyecto 2026'!$U$69</f>
        <v>O23011719052024024209014</v>
      </c>
      <c r="G29" s="5">
        <f>'anteproyecto 2026'!DJ69</f>
        <v>428676740</v>
      </c>
      <c r="H29" s="5">
        <f>'anteproyecto 2026'!DK69</f>
        <v>0</v>
      </c>
      <c r="I29" s="5">
        <f>'anteproyecto 2026'!DL69</f>
        <v>0</v>
      </c>
      <c r="J29" s="5">
        <f>'anteproyecto 2026'!DM69</f>
        <v>0</v>
      </c>
      <c r="K29" s="5">
        <f>'anteproyecto 2026'!DN69</f>
        <v>0</v>
      </c>
      <c r="L29" s="5">
        <f>'anteproyecto 2026'!DO69</f>
        <v>0</v>
      </c>
      <c r="M29" s="5">
        <f>'anteproyecto 2026'!DP69</f>
        <v>1073832128</v>
      </c>
      <c r="N29" s="5">
        <f>'anteproyecto 2026'!DQ69</f>
        <v>0</v>
      </c>
      <c r="O29" s="5">
        <f>'anteproyecto 2026'!DR69</f>
        <v>0</v>
      </c>
      <c r="P29" s="5">
        <f>'anteproyecto 2026'!DS69</f>
        <v>0</v>
      </c>
      <c r="Q29" s="5">
        <f>'anteproyecto 2026'!DT69</f>
        <v>0</v>
      </c>
      <c r="R29" s="5">
        <f>'anteproyecto 2026'!DU69</f>
        <v>0</v>
      </c>
      <c r="S29" s="5">
        <f>'anteproyecto 2026'!DV69</f>
        <v>0</v>
      </c>
      <c r="T29" s="5">
        <f>'anteproyecto 2026'!DX69</f>
        <v>0</v>
      </c>
      <c r="U29" s="5">
        <f>'anteproyecto 2026'!DY69</f>
        <v>0</v>
      </c>
      <c r="V29" s="5">
        <f>'anteproyecto 2026'!DZ69</f>
        <v>0</v>
      </c>
      <c r="W29" s="5">
        <f>'anteproyecto 2026'!EA69</f>
        <v>0</v>
      </c>
      <c r="X29" s="5">
        <f>'anteproyecto 2026'!EB69</f>
        <v>0</v>
      </c>
      <c r="Y29" s="5">
        <f>'anteproyecto 2026'!EC69</f>
        <v>0</v>
      </c>
      <c r="Z29" s="5">
        <f>'anteproyecto 2026'!ED69</f>
        <v>0</v>
      </c>
      <c r="AA29" s="5">
        <f>'anteproyecto 2026'!EE69</f>
        <v>0</v>
      </c>
      <c r="AB29" s="5">
        <f>'anteproyecto 2026'!EF69</f>
        <v>0</v>
      </c>
      <c r="AC29" s="5">
        <f>'anteproyecto 2026'!EG69</f>
        <v>0</v>
      </c>
      <c r="AD29" s="5">
        <f>'anteproyecto 2026'!EH69</f>
        <v>0</v>
      </c>
      <c r="AE29" s="5">
        <f>'anteproyecto 2026'!EI69</f>
        <v>0</v>
      </c>
      <c r="AF29" s="5">
        <f>'anteproyecto 2026'!EJ69</f>
        <v>0</v>
      </c>
      <c r="AG29" s="5">
        <f>'anteproyecto 2026'!EK69</f>
        <v>0</v>
      </c>
      <c r="AH29" s="20">
        <f t="shared" si="1"/>
        <v>1502508868</v>
      </c>
    </row>
    <row r="30" spans="1:34" ht="13.5" customHeight="1">
      <c r="A30" s="19" t="str">
        <f>'anteproyecto 2026'!E71</f>
        <v>O232020200991122</v>
      </c>
      <c r="B30" s="19" t="str">
        <f>'anteproyecto 2026'!F71</f>
        <v>PM/0201/0109/19050140242</v>
      </c>
      <c r="D30" s="6" t="str">
        <f t="shared" si="0"/>
        <v>0242</v>
      </c>
      <c r="E30">
        <f>'anteproyecto 2026'!$M$71</f>
        <v>114</v>
      </c>
      <c r="F30" s="4" t="str">
        <f>'anteproyecto 2026'!$U$71</f>
        <v>O23011719052024024209014</v>
      </c>
      <c r="G30" s="5">
        <f>'anteproyecto 2026'!DJ71</f>
        <v>674233305</v>
      </c>
      <c r="H30" s="5">
        <f>'anteproyecto 2026'!DK71</f>
        <v>0</v>
      </c>
      <c r="I30" s="5">
        <f>'anteproyecto 2026'!DL71</f>
        <v>0</v>
      </c>
      <c r="J30" s="5">
        <f>'anteproyecto 2026'!DM71</f>
        <v>0</v>
      </c>
      <c r="K30" s="5">
        <f>'anteproyecto 2026'!DN71</f>
        <v>0</v>
      </c>
      <c r="L30" s="5">
        <f>'anteproyecto 2026'!DO71</f>
        <v>0</v>
      </c>
      <c r="M30" s="5">
        <f>'anteproyecto 2026'!DP71</f>
        <v>1688949546</v>
      </c>
      <c r="N30" s="5">
        <f>'anteproyecto 2026'!DQ71</f>
        <v>0</v>
      </c>
      <c r="O30" s="5">
        <f>'anteproyecto 2026'!DR71</f>
        <v>0</v>
      </c>
      <c r="P30" s="5">
        <f>'anteproyecto 2026'!DS71</f>
        <v>0</v>
      </c>
      <c r="Q30" s="5">
        <f>'anteproyecto 2026'!DT71</f>
        <v>0</v>
      </c>
      <c r="R30" s="5">
        <f>'anteproyecto 2026'!DU71</f>
        <v>0</v>
      </c>
      <c r="S30" s="5">
        <f>'anteproyecto 2026'!DV71</f>
        <v>0</v>
      </c>
      <c r="T30" s="5">
        <f>'anteproyecto 2026'!DX71</f>
        <v>0</v>
      </c>
      <c r="U30" s="5">
        <f>'anteproyecto 2026'!DY71</f>
        <v>0</v>
      </c>
      <c r="V30" s="5">
        <f>'anteproyecto 2026'!DZ71</f>
        <v>0</v>
      </c>
      <c r="W30" s="5">
        <f>'anteproyecto 2026'!EA71</f>
        <v>0</v>
      </c>
      <c r="X30" s="5">
        <f>'anteproyecto 2026'!EB71</f>
        <v>0</v>
      </c>
      <c r="Y30" s="5">
        <f>'anteproyecto 2026'!EC71</f>
        <v>0</v>
      </c>
      <c r="Z30" s="5">
        <f>'anteproyecto 2026'!ED71</f>
        <v>0</v>
      </c>
      <c r="AA30" s="5">
        <f>'anteproyecto 2026'!EE71</f>
        <v>0</v>
      </c>
      <c r="AB30" s="5">
        <f>'anteproyecto 2026'!EF71</f>
        <v>0</v>
      </c>
      <c r="AC30" s="5">
        <f>'anteproyecto 2026'!EG71</f>
        <v>0</v>
      </c>
      <c r="AD30" s="5">
        <f>'anteproyecto 2026'!EH71</f>
        <v>0</v>
      </c>
      <c r="AE30" s="5">
        <f>'anteproyecto 2026'!EI71</f>
        <v>0</v>
      </c>
      <c r="AF30" s="5">
        <f>'anteproyecto 2026'!EJ71</f>
        <v>0</v>
      </c>
      <c r="AG30" s="5">
        <f>'anteproyecto 2026'!EK71</f>
        <v>0</v>
      </c>
      <c r="AH30" s="20">
        <f t="shared" si="1"/>
        <v>2363182851</v>
      </c>
    </row>
    <row r="31" spans="1:34" ht="13.5" customHeight="1">
      <c r="A31" s="19" t="str">
        <f>'anteproyecto 2026'!E73</f>
        <v>O232020200991122</v>
      </c>
      <c r="B31" s="19" t="str">
        <f>'anteproyecto 2026'!F73</f>
        <v>PM/0201/0109/19050140242</v>
      </c>
      <c r="D31" s="6" t="str">
        <f t="shared" si="0"/>
        <v>0242</v>
      </c>
      <c r="E31">
        <f>'anteproyecto 2026'!$M$73</f>
        <v>136</v>
      </c>
      <c r="F31" s="4" t="str">
        <f>'anteproyecto 2026'!$U$73</f>
        <v>O23011719052024024209014</v>
      </c>
      <c r="G31" s="5">
        <f>'anteproyecto 2026'!DJ73</f>
        <v>834106811</v>
      </c>
      <c r="H31" s="5">
        <f>'anteproyecto 2026'!DK73</f>
        <v>0</v>
      </c>
      <c r="I31" s="5">
        <f>'anteproyecto 2026'!DL73</f>
        <v>0</v>
      </c>
      <c r="J31" s="5">
        <f>'anteproyecto 2026'!DM73</f>
        <v>0</v>
      </c>
      <c r="K31" s="5">
        <f>'anteproyecto 2026'!DN73</f>
        <v>0</v>
      </c>
      <c r="L31" s="5">
        <f>'anteproyecto 2026'!DO73</f>
        <v>0</v>
      </c>
      <c r="M31" s="5">
        <f>'anteproyecto 2026'!DP73</f>
        <v>2669330329</v>
      </c>
      <c r="N31" s="5">
        <f>'anteproyecto 2026'!DQ73</f>
        <v>0</v>
      </c>
      <c r="O31" s="5">
        <f>'anteproyecto 2026'!DR73</f>
        <v>0</v>
      </c>
      <c r="P31" s="5">
        <f>'anteproyecto 2026'!DS73</f>
        <v>0</v>
      </c>
      <c r="Q31" s="5">
        <f>'anteproyecto 2026'!DT73</f>
        <v>0</v>
      </c>
      <c r="R31" s="5">
        <f>'anteproyecto 2026'!DU73</f>
        <v>0</v>
      </c>
      <c r="S31" s="5">
        <f>'anteproyecto 2026'!DV73</f>
        <v>0</v>
      </c>
      <c r="T31" s="5">
        <f>'anteproyecto 2026'!DX73</f>
        <v>0</v>
      </c>
      <c r="U31" s="5">
        <f>'anteproyecto 2026'!DY73</f>
        <v>0</v>
      </c>
      <c r="V31" s="5">
        <f>'anteproyecto 2026'!DZ73</f>
        <v>0</v>
      </c>
      <c r="W31" s="5">
        <f>'anteproyecto 2026'!EA73</f>
        <v>0</v>
      </c>
      <c r="X31" s="5">
        <f>'anteproyecto 2026'!EB73</f>
        <v>0</v>
      </c>
      <c r="Y31" s="5">
        <f>'anteproyecto 2026'!EC73</f>
        <v>0</v>
      </c>
      <c r="Z31" s="5">
        <f>'anteproyecto 2026'!ED73</f>
        <v>0</v>
      </c>
      <c r="AA31" s="5">
        <f>'anteproyecto 2026'!EE73</f>
        <v>0</v>
      </c>
      <c r="AB31" s="5">
        <f>'anteproyecto 2026'!EF73</f>
        <v>0</v>
      </c>
      <c r="AC31" s="5">
        <f>'anteproyecto 2026'!EG73</f>
        <v>0</v>
      </c>
      <c r="AD31" s="5">
        <f>'anteproyecto 2026'!EH73</f>
        <v>0</v>
      </c>
      <c r="AE31" s="5">
        <f>'anteproyecto 2026'!EI73</f>
        <v>0</v>
      </c>
      <c r="AF31" s="5">
        <f>'anteproyecto 2026'!EJ73</f>
        <v>0</v>
      </c>
      <c r="AG31" s="5">
        <f>'anteproyecto 2026'!EK73</f>
        <v>0</v>
      </c>
      <c r="AH31" s="20">
        <f t="shared" si="1"/>
        <v>3503437140</v>
      </c>
    </row>
    <row r="32" spans="1:34" ht="13.5" customHeight="1">
      <c r="A32" s="19" t="str">
        <f>'anteproyecto 2026'!E75</f>
        <v>O232020200991122</v>
      </c>
      <c r="B32" s="19" t="str">
        <f>'anteproyecto 2026'!F75</f>
        <v>PM/0201/0109/19050140242</v>
      </c>
      <c r="D32" s="6" t="str">
        <f t="shared" si="0"/>
        <v>0242</v>
      </c>
      <c r="E32">
        <f>'anteproyecto 2026'!$M$75</f>
        <v>139</v>
      </c>
      <c r="F32" s="4" t="str">
        <f>'anteproyecto 2026'!$U$75</f>
        <v>O23011719052024024209014</v>
      </c>
      <c r="G32" s="5">
        <f>'anteproyecto 2026'!DJ75</f>
        <v>470386880</v>
      </c>
      <c r="H32" s="5">
        <f>'anteproyecto 2026'!DK75</f>
        <v>0</v>
      </c>
      <c r="I32" s="5">
        <f>'anteproyecto 2026'!DL75</f>
        <v>0</v>
      </c>
      <c r="J32" s="5">
        <f>'anteproyecto 2026'!DM75</f>
        <v>0</v>
      </c>
      <c r="K32" s="5">
        <f>'anteproyecto 2026'!DN75</f>
        <v>0</v>
      </c>
      <c r="L32" s="5">
        <f>'anteproyecto 2026'!DO75</f>
        <v>0</v>
      </c>
      <c r="M32" s="5">
        <f>'anteproyecto 2026'!DP75</f>
        <v>651132997</v>
      </c>
      <c r="N32" s="5">
        <f>'anteproyecto 2026'!DQ75</f>
        <v>0</v>
      </c>
      <c r="O32" s="5">
        <f>'anteproyecto 2026'!DR75</f>
        <v>0</v>
      </c>
      <c r="P32" s="5">
        <f>'anteproyecto 2026'!DS75</f>
        <v>0</v>
      </c>
      <c r="Q32" s="5">
        <f>'anteproyecto 2026'!DT75</f>
        <v>0</v>
      </c>
      <c r="R32" s="5">
        <f>'anteproyecto 2026'!DU75</f>
        <v>0</v>
      </c>
      <c r="S32" s="5">
        <f>'anteproyecto 2026'!DV75</f>
        <v>0</v>
      </c>
      <c r="T32" s="5">
        <f>'anteproyecto 2026'!DX75</f>
        <v>0</v>
      </c>
      <c r="U32" s="5">
        <f>'anteproyecto 2026'!DY75</f>
        <v>0</v>
      </c>
      <c r="V32" s="5">
        <f>'anteproyecto 2026'!DZ75</f>
        <v>0</v>
      </c>
      <c r="W32" s="5">
        <f>'anteproyecto 2026'!EA75</f>
        <v>0</v>
      </c>
      <c r="X32" s="5">
        <f>'anteproyecto 2026'!EB75</f>
        <v>0</v>
      </c>
      <c r="Y32" s="5">
        <f>'anteproyecto 2026'!EC75</f>
        <v>0</v>
      </c>
      <c r="Z32" s="5">
        <f>'anteproyecto 2026'!ED75</f>
        <v>0</v>
      </c>
      <c r="AA32" s="5">
        <f>'anteproyecto 2026'!EE75</f>
        <v>0</v>
      </c>
      <c r="AB32" s="5">
        <f>'anteproyecto 2026'!EF75</f>
        <v>0</v>
      </c>
      <c r="AC32" s="5">
        <f>'anteproyecto 2026'!EG75</f>
        <v>0</v>
      </c>
      <c r="AD32" s="5">
        <f>'anteproyecto 2026'!EH75</f>
        <v>0</v>
      </c>
      <c r="AE32" s="5">
        <f>'anteproyecto 2026'!EI75</f>
        <v>0</v>
      </c>
      <c r="AF32" s="5">
        <f>'anteproyecto 2026'!EJ75</f>
        <v>0</v>
      </c>
      <c r="AG32" s="5">
        <f>'anteproyecto 2026'!EK75</f>
        <v>0</v>
      </c>
      <c r="AH32" s="20">
        <f t="shared" si="1"/>
        <v>1121519877</v>
      </c>
    </row>
    <row r="33" spans="1:34" ht="13.5" customHeight="1">
      <c r="A33" s="19" t="str">
        <f>'anteproyecto 2026'!E78</f>
        <v>O232020200991122</v>
      </c>
      <c r="B33" s="19" t="str">
        <f>'anteproyecto 2026'!F78</f>
        <v>PM/0201/0113/19050140242</v>
      </c>
      <c r="D33" s="6" t="str">
        <f t="shared" si="0"/>
        <v>0242</v>
      </c>
      <c r="E33">
        <f>'anteproyecto 2026'!$M$78</f>
        <v>1</v>
      </c>
      <c r="F33" s="4" t="str">
        <f>'anteproyecto 2026'!$U$78</f>
        <v>O23011719052024024213014</v>
      </c>
      <c r="G33" s="5">
        <f>'anteproyecto 2026'!DJ78</f>
        <v>1023431512</v>
      </c>
      <c r="H33" s="5">
        <f>'anteproyecto 2026'!DK78</f>
        <v>0</v>
      </c>
      <c r="I33" s="5">
        <f>'anteproyecto 2026'!DL78</f>
        <v>0</v>
      </c>
      <c r="J33" s="5">
        <f>'anteproyecto 2026'!DM78</f>
        <v>0</v>
      </c>
      <c r="K33" s="5">
        <f>'anteproyecto 2026'!DN78</f>
        <v>0</v>
      </c>
      <c r="L33" s="5">
        <f>'anteproyecto 2026'!DO78</f>
        <v>0</v>
      </c>
      <c r="M33" s="5">
        <f>'anteproyecto 2026'!DP78</f>
        <v>2704513955</v>
      </c>
      <c r="N33" s="5">
        <f>'anteproyecto 2026'!DQ78</f>
        <v>0</v>
      </c>
      <c r="O33" s="5">
        <f>'anteproyecto 2026'!DR78</f>
        <v>0</v>
      </c>
      <c r="P33" s="5">
        <f>'anteproyecto 2026'!DS78</f>
        <v>0</v>
      </c>
      <c r="Q33" s="5">
        <f>'anteproyecto 2026'!DT78</f>
        <v>0</v>
      </c>
      <c r="R33" s="5">
        <f>'anteproyecto 2026'!DU78</f>
        <v>0</v>
      </c>
      <c r="S33" s="5">
        <f>'anteproyecto 2026'!DV78</f>
        <v>0</v>
      </c>
      <c r="T33" s="5">
        <f>'anteproyecto 2026'!DX78</f>
        <v>0</v>
      </c>
      <c r="U33" s="5">
        <f>'anteproyecto 2026'!DY78</f>
        <v>0</v>
      </c>
      <c r="V33" s="5">
        <f>'anteproyecto 2026'!DZ78</f>
        <v>0</v>
      </c>
      <c r="W33" s="5">
        <f>'anteproyecto 2026'!EA78</f>
        <v>0</v>
      </c>
      <c r="X33" s="5">
        <f>'anteproyecto 2026'!EB78</f>
        <v>0</v>
      </c>
      <c r="Y33" s="5">
        <f>'anteproyecto 2026'!EC78</f>
        <v>0</v>
      </c>
      <c r="Z33" s="5">
        <f>'anteproyecto 2026'!ED78</f>
        <v>0</v>
      </c>
      <c r="AA33" s="5">
        <f>'anteproyecto 2026'!EE78</f>
        <v>0</v>
      </c>
      <c r="AB33" s="5">
        <f>'anteproyecto 2026'!EF78</f>
        <v>0</v>
      </c>
      <c r="AC33" s="5">
        <f>'anteproyecto 2026'!EG78</f>
        <v>0</v>
      </c>
      <c r="AD33" s="5">
        <f>'anteproyecto 2026'!EH78</f>
        <v>0</v>
      </c>
      <c r="AE33" s="5">
        <f>'anteproyecto 2026'!EI78</f>
        <v>0</v>
      </c>
      <c r="AF33" s="5">
        <f>'anteproyecto 2026'!EJ78</f>
        <v>0</v>
      </c>
      <c r="AG33" s="5">
        <f>'anteproyecto 2026'!EK78</f>
        <v>0</v>
      </c>
      <c r="AH33" s="20">
        <f t="shared" si="1"/>
        <v>3727945467</v>
      </c>
    </row>
    <row r="34" spans="1:34" ht="13.5" customHeight="1">
      <c r="A34" s="19" t="str">
        <f>'anteproyecto 2026'!E80</f>
        <v>O232020200991122</v>
      </c>
      <c r="B34" s="19" t="str">
        <f>'anteproyecto 2026'!F80</f>
        <v>PM/0201/0113/19050140242</v>
      </c>
      <c r="D34" s="6" t="str">
        <f t="shared" si="0"/>
        <v>0242</v>
      </c>
      <c r="E34">
        <f>'anteproyecto 2026'!$M$80</f>
        <v>3</v>
      </c>
      <c r="F34" s="4" t="str">
        <f>'anteproyecto 2026'!$U$80</f>
        <v>O23011719052024024213014</v>
      </c>
      <c r="G34" s="5">
        <f>'anteproyecto 2026'!DJ80</f>
        <v>656027381</v>
      </c>
      <c r="H34" s="5">
        <f>'anteproyecto 2026'!DK80</f>
        <v>0</v>
      </c>
      <c r="I34" s="5">
        <f>'anteproyecto 2026'!DL80</f>
        <v>0</v>
      </c>
      <c r="J34" s="5">
        <f>'anteproyecto 2026'!DM80</f>
        <v>0</v>
      </c>
      <c r="K34" s="5">
        <f>'anteproyecto 2026'!DN80</f>
        <v>0</v>
      </c>
      <c r="L34" s="5">
        <f>'anteproyecto 2026'!DO80</f>
        <v>0</v>
      </c>
      <c r="M34" s="5">
        <f>'anteproyecto 2026'!DP80</f>
        <v>1752905401</v>
      </c>
      <c r="N34" s="5">
        <f>'anteproyecto 2026'!DQ80</f>
        <v>0</v>
      </c>
      <c r="O34" s="5">
        <f>'anteproyecto 2026'!DR80</f>
        <v>0</v>
      </c>
      <c r="P34" s="5">
        <f>'anteproyecto 2026'!DS80</f>
        <v>0</v>
      </c>
      <c r="Q34" s="5">
        <f>'anteproyecto 2026'!DT80</f>
        <v>0</v>
      </c>
      <c r="R34" s="5">
        <f>'anteproyecto 2026'!DU80</f>
        <v>0</v>
      </c>
      <c r="S34" s="5">
        <f>'anteproyecto 2026'!DV80</f>
        <v>0</v>
      </c>
      <c r="T34" s="5">
        <f>'anteproyecto 2026'!DX80</f>
        <v>0</v>
      </c>
      <c r="U34" s="5">
        <f>'anteproyecto 2026'!DY80</f>
        <v>0</v>
      </c>
      <c r="V34" s="5">
        <f>'anteproyecto 2026'!DZ80</f>
        <v>0</v>
      </c>
      <c r="W34" s="5">
        <f>'anteproyecto 2026'!EA80</f>
        <v>0</v>
      </c>
      <c r="X34" s="5">
        <f>'anteproyecto 2026'!EB80</f>
        <v>0</v>
      </c>
      <c r="Y34" s="5">
        <f>'anteproyecto 2026'!EC80</f>
        <v>0</v>
      </c>
      <c r="Z34" s="5">
        <f>'anteproyecto 2026'!ED80</f>
        <v>0</v>
      </c>
      <c r="AA34" s="5">
        <f>'anteproyecto 2026'!EE80</f>
        <v>0</v>
      </c>
      <c r="AB34" s="5">
        <f>'anteproyecto 2026'!EF80</f>
        <v>0</v>
      </c>
      <c r="AC34" s="5">
        <f>'anteproyecto 2026'!EG80</f>
        <v>0</v>
      </c>
      <c r="AD34" s="5">
        <f>'anteproyecto 2026'!EH80</f>
        <v>0</v>
      </c>
      <c r="AE34" s="5">
        <f>'anteproyecto 2026'!EI80</f>
        <v>0</v>
      </c>
      <c r="AF34" s="5">
        <f>'anteproyecto 2026'!EJ80</f>
        <v>0</v>
      </c>
      <c r="AG34" s="5">
        <f>'anteproyecto 2026'!EK80</f>
        <v>0</v>
      </c>
      <c r="AH34" s="20">
        <f t="shared" si="1"/>
        <v>2408932782</v>
      </c>
    </row>
    <row r="35" spans="1:34" ht="13.5" customHeight="1">
      <c r="A35" s="19" t="str">
        <f>'anteproyecto 2026'!E82</f>
        <v>O232020200991122</v>
      </c>
      <c r="B35" s="19" t="str">
        <f>'anteproyecto 2026'!F82</f>
        <v>PM/0201/0113/19050140242</v>
      </c>
      <c r="D35" s="6" t="str">
        <f t="shared" si="0"/>
        <v>0242</v>
      </c>
      <c r="E35">
        <f>'anteproyecto 2026'!$M$82</f>
        <v>113</v>
      </c>
      <c r="F35" s="4" t="str">
        <f>'anteproyecto 2026'!$U$82</f>
        <v>O23011719052024024213014</v>
      </c>
      <c r="G35" s="5">
        <f>'anteproyecto 2026'!DJ82</f>
        <v>760014533</v>
      </c>
      <c r="H35" s="5">
        <f>'anteproyecto 2026'!DK82</f>
        <v>0</v>
      </c>
      <c r="I35" s="5">
        <f>'anteproyecto 2026'!DL82</f>
        <v>0</v>
      </c>
      <c r="J35" s="5">
        <f>'anteproyecto 2026'!DM82</f>
        <v>0</v>
      </c>
      <c r="K35" s="5">
        <f>'anteproyecto 2026'!DN82</f>
        <v>0</v>
      </c>
      <c r="L35" s="5">
        <f>'anteproyecto 2026'!DO82</f>
        <v>0</v>
      </c>
      <c r="M35" s="5">
        <f>'anteproyecto 2026'!DP82</f>
        <v>1903830896</v>
      </c>
      <c r="N35" s="5">
        <f>'anteproyecto 2026'!DQ82</f>
        <v>0</v>
      </c>
      <c r="O35" s="5">
        <f>'anteproyecto 2026'!DR82</f>
        <v>0</v>
      </c>
      <c r="P35" s="5">
        <f>'anteproyecto 2026'!DS82</f>
        <v>0</v>
      </c>
      <c r="Q35" s="5">
        <f>'anteproyecto 2026'!DT82</f>
        <v>0</v>
      </c>
      <c r="R35" s="5">
        <f>'anteproyecto 2026'!DU82</f>
        <v>0</v>
      </c>
      <c r="S35" s="5">
        <f>'anteproyecto 2026'!DV82</f>
        <v>0</v>
      </c>
      <c r="T35" s="5">
        <f>'anteproyecto 2026'!DX82</f>
        <v>0</v>
      </c>
      <c r="U35" s="5">
        <f>'anteproyecto 2026'!DY82</f>
        <v>0</v>
      </c>
      <c r="V35" s="5">
        <f>'anteproyecto 2026'!DZ82</f>
        <v>0</v>
      </c>
      <c r="W35" s="5">
        <f>'anteproyecto 2026'!EA82</f>
        <v>0</v>
      </c>
      <c r="X35" s="5">
        <f>'anteproyecto 2026'!EB82</f>
        <v>0</v>
      </c>
      <c r="Y35" s="5">
        <f>'anteproyecto 2026'!EC82</f>
        <v>0</v>
      </c>
      <c r="Z35" s="5">
        <f>'anteproyecto 2026'!ED82</f>
        <v>0</v>
      </c>
      <c r="AA35" s="5">
        <f>'anteproyecto 2026'!EE82</f>
        <v>0</v>
      </c>
      <c r="AB35" s="5">
        <f>'anteproyecto 2026'!EF82</f>
        <v>0</v>
      </c>
      <c r="AC35" s="5">
        <f>'anteproyecto 2026'!EG82</f>
        <v>0</v>
      </c>
      <c r="AD35" s="5">
        <f>'anteproyecto 2026'!EH82</f>
        <v>0</v>
      </c>
      <c r="AE35" s="5">
        <f>'anteproyecto 2026'!EI82</f>
        <v>0</v>
      </c>
      <c r="AF35" s="5">
        <f>'anteproyecto 2026'!EJ82</f>
        <v>0</v>
      </c>
      <c r="AG35" s="5">
        <f>'anteproyecto 2026'!EK82</f>
        <v>0</v>
      </c>
      <c r="AH35" s="20">
        <f t="shared" si="1"/>
        <v>2663845429</v>
      </c>
    </row>
    <row r="36" spans="1:34" ht="13.5" customHeight="1">
      <c r="A36" s="19" t="str">
        <f>'anteproyecto 2026'!E84</f>
        <v>O232020200991122</v>
      </c>
      <c r="B36" s="19" t="str">
        <f>'anteproyecto 2026'!F84</f>
        <v>PM/0201/0113/19050140242</v>
      </c>
      <c r="D36" s="6" t="str">
        <f t="shared" si="0"/>
        <v>0242</v>
      </c>
      <c r="E36">
        <f>'anteproyecto 2026'!$M$84</f>
        <v>124</v>
      </c>
      <c r="F36" s="4" t="str">
        <f>'anteproyecto 2026'!$U$84</f>
        <v>O23011719052024024213014</v>
      </c>
      <c r="G36" s="5">
        <f>'anteproyecto 2026'!DJ84</f>
        <v>1132881478</v>
      </c>
      <c r="H36" s="5">
        <f>'anteproyecto 2026'!DK84</f>
        <v>0</v>
      </c>
      <c r="I36" s="5">
        <f>'anteproyecto 2026'!DL84</f>
        <v>0</v>
      </c>
      <c r="J36" s="5">
        <f>'anteproyecto 2026'!DM84</f>
        <v>0</v>
      </c>
      <c r="K36" s="5">
        <f>'anteproyecto 2026'!DN84</f>
        <v>0</v>
      </c>
      <c r="L36" s="5">
        <f>'anteproyecto 2026'!DO84</f>
        <v>0</v>
      </c>
      <c r="M36" s="5">
        <f>'anteproyecto 2026'!DP84</f>
        <v>2271501248</v>
      </c>
      <c r="N36" s="5">
        <f>'anteproyecto 2026'!DQ84</f>
        <v>0</v>
      </c>
      <c r="O36" s="5">
        <f>'anteproyecto 2026'!DR84</f>
        <v>0</v>
      </c>
      <c r="P36" s="5">
        <f>'anteproyecto 2026'!DS84</f>
        <v>0</v>
      </c>
      <c r="Q36" s="5">
        <f>'anteproyecto 2026'!DT84</f>
        <v>0</v>
      </c>
      <c r="R36" s="5">
        <f>'anteproyecto 2026'!DU84</f>
        <v>0</v>
      </c>
      <c r="S36" s="5">
        <f>'anteproyecto 2026'!DV84</f>
        <v>0</v>
      </c>
      <c r="T36" s="5">
        <f>'anteproyecto 2026'!DX84</f>
        <v>0</v>
      </c>
      <c r="U36" s="5">
        <f>'anteproyecto 2026'!DY84</f>
        <v>0</v>
      </c>
      <c r="V36" s="5">
        <f>'anteproyecto 2026'!DZ84</f>
        <v>0</v>
      </c>
      <c r="W36" s="5">
        <f>'anteproyecto 2026'!EA84</f>
        <v>0</v>
      </c>
      <c r="X36" s="5">
        <f>'anteproyecto 2026'!EB84</f>
        <v>0</v>
      </c>
      <c r="Y36" s="5">
        <f>'anteproyecto 2026'!EC84</f>
        <v>0</v>
      </c>
      <c r="Z36" s="5">
        <f>'anteproyecto 2026'!ED84</f>
        <v>0</v>
      </c>
      <c r="AA36" s="5">
        <f>'anteproyecto 2026'!EE84</f>
        <v>0</v>
      </c>
      <c r="AB36" s="5">
        <f>'anteproyecto 2026'!EF84</f>
        <v>0</v>
      </c>
      <c r="AC36" s="5">
        <f>'anteproyecto 2026'!EG84</f>
        <v>0</v>
      </c>
      <c r="AD36" s="5">
        <f>'anteproyecto 2026'!EH84</f>
        <v>0</v>
      </c>
      <c r="AE36" s="5">
        <f>'anteproyecto 2026'!EI84</f>
        <v>0</v>
      </c>
      <c r="AF36" s="5">
        <f>'anteproyecto 2026'!EJ84</f>
        <v>0</v>
      </c>
      <c r="AG36" s="5">
        <f>'anteproyecto 2026'!EK84</f>
        <v>0</v>
      </c>
      <c r="AH36" s="20">
        <f t="shared" si="1"/>
        <v>3404382726</v>
      </c>
    </row>
    <row r="37" spans="1:34" ht="13.5" customHeight="1">
      <c r="A37" s="19" t="str">
        <f>'anteproyecto 2026'!E86</f>
        <v>O232020200991122</v>
      </c>
      <c r="B37" s="19" t="str">
        <f>'anteproyecto 2026'!F86</f>
        <v>PM/0201/0113/19050140242</v>
      </c>
      <c r="D37" s="6" t="str">
        <f t="shared" si="0"/>
        <v>0242</v>
      </c>
      <c r="E37">
        <f>'anteproyecto 2026'!$M$86</f>
        <v>125</v>
      </c>
      <c r="F37" s="4" t="str">
        <f>'anteproyecto 2026'!$U$86</f>
        <v>O23011719052024024213014</v>
      </c>
      <c r="G37" s="5">
        <f>'anteproyecto 2026'!DJ86</f>
        <v>214168613</v>
      </c>
      <c r="H37" s="5">
        <f>'anteproyecto 2026'!DK86</f>
        <v>0</v>
      </c>
      <c r="I37" s="5">
        <f>'anteproyecto 2026'!DL86</f>
        <v>0</v>
      </c>
      <c r="J37" s="5">
        <f>'anteproyecto 2026'!DM86</f>
        <v>0</v>
      </c>
      <c r="K37" s="5">
        <f>'anteproyecto 2026'!DN86</f>
        <v>0</v>
      </c>
      <c r="L37" s="5">
        <f>'anteproyecto 2026'!DO86</f>
        <v>0</v>
      </c>
      <c r="M37" s="5">
        <f>'anteproyecto 2026'!DP86</f>
        <v>263549211</v>
      </c>
      <c r="N37" s="5">
        <f>'anteproyecto 2026'!DQ86</f>
        <v>0</v>
      </c>
      <c r="O37" s="5">
        <f>'anteproyecto 2026'!DR86</f>
        <v>0</v>
      </c>
      <c r="P37" s="5">
        <f>'anteproyecto 2026'!DS86</f>
        <v>0</v>
      </c>
      <c r="Q37" s="5">
        <f>'anteproyecto 2026'!DT86</f>
        <v>0</v>
      </c>
      <c r="R37" s="5">
        <f>'anteproyecto 2026'!DU86</f>
        <v>0</v>
      </c>
      <c r="S37" s="5">
        <f>'anteproyecto 2026'!DV86</f>
        <v>0</v>
      </c>
      <c r="T37" s="5">
        <f>'anteproyecto 2026'!DX86</f>
        <v>0</v>
      </c>
      <c r="U37" s="5">
        <f>'anteproyecto 2026'!DY86</f>
        <v>0</v>
      </c>
      <c r="V37" s="5">
        <f>'anteproyecto 2026'!DZ86</f>
        <v>0</v>
      </c>
      <c r="W37" s="5">
        <f>'anteproyecto 2026'!EA86</f>
        <v>0</v>
      </c>
      <c r="X37" s="5">
        <f>'anteproyecto 2026'!EB86</f>
        <v>0</v>
      </c>
      <c r="Y37" s="5">
        <f>'anteproyecto 2026'!EC86</f>
        <v>0</v>
      </c>
      <c r="Z37" s="5">
        <f>'anteproyecto 2026'!ED86</f>
        <v>0</v>
      </c>
      <c r="AA37" s="5">
        <f>'anteproyecto 2026'!EE86</f>
        <v>0</v>
      </c>
      <c r="AB37" s="5">
        <f>'anteproyecto 2026'!EF86</f>
        <v>0</v>
      </c>
      <c r="AC37" s="5">
        <f>'anteproyecto 2026'!EG86</f>
        <v>0</v>
      </c>
      <c r="AD37" s="5">
        <f>'anteproyecto 2026'!EH86</f>
        <v>0</v>
      </c>
      <c r="AE37" s="5">
        <f>'anteproyecto 2026'!EI86</f>
        <v>0</v>
      </c>
      <c r="AF37" s="5">
        <f>'anteproyecto 2026'!EJ86</f>
        <v>0</v>
      </c>
      <c r="AG37" s="5">
        <f>'anteproyecto 2026'!EK86</f>
        <v>0</v>
      </c>
      <c r="AH37" s="20">
        <f t="shared" si="1"/>
        <v>477717824</v>
      </c>
    </row>
    <row r="38" spans="1:34" ht="13.5" customHeight="1">
      <c r="A38" s="19" t="str">
        <f>'anteproyecto 2026'!E88</f>
        <v>O232020200991122</v>
      </c>
      <c r="B38" s="19" t="str">
        <f>'anteproyecto 2026'!F88</f>
        <v>PM/0201/0113/19050140242</v>
      </c>
      <c r="D38" s="6" t="str">
        <f t="shared" si="0"/>
        <v>0242</v>
      </c>
      <c r="E38">
        <f>'anteproyecto 2026'!$M$88</f>
        <v>126</v>
      </c>
      <c r="F38" s="4" t="str">
        <f>'anteproyecto 2026'!$U$88</f>
        <v>O23011719052024024213014</v>
      </c>
      <c r="G38" s="5">
        <f>'anteproyecto 2026'!DJ88</f>
        <v>2523186691</v>
      </c>
      <c r="H38" s="5">
        <f>'anteproyecto 2026'!DK88</f>
        <v>0</v>
      </c>
      <c r="I38" s="5">
        <f>'anteproyecto 2026'!DL88</f>
        <v>0</v>
      </c>
      <c r="J38" s="5">
        <f>'anteproyecto 2026'!DM88</f>
        <v>0</v>
      </c>
      <c r="K38" s="5">
        <f>'anteproyecto 2026'!DN88</f>
        <v>0</v>
      </c>
      <c r="L38" s="5">
        <f>'anteproyecto 2026'!DO88</f>
        <v>0</v>
      </c>
      <c r="M38" s="5">
        <f>'anteproyecto 2026'!DP88</f>
        <v>2982539790</v>
      </c>
      <c r="N38" s="5">
        <f>'anteproyecto 2026'!DQ88</f>
        <v>0</v>
      </c>
      <c r="O38" s="5">
        <f>'anteproyecto 2026'!DR88</f>
        <v>0</v>
      </c>
      <c r="P38" s="5">
        <f>'anteproyecto 2026'!DS88</f>
        <v>0</v>
      </c>
      <c r="Q38" s="5">
        <f>'anteproyecto 2026'!DT88</f>
        <v>0</v>
      </c>
      <c r="R38" s="5">
        <f>'anteproyecto 2026'!DU88</f>
        <v>0</v>
      </c>
      <c r="S38" s="5">
        <f>'anteproyecto 2026'!DV88</f>
        <v>0</v>
      </c>
      <c r="T38" s="5">
        <f>'anteproyecto 2026'!DX88</f>
        <v>0</v>
      </c>
      <c r="U38" s="5">
        <f>'anteproyecto 2026'!DY88</f>
        <v>0</v>
      </c>
      <c r="V38" s="5">
        <f>'anteproyecto 2026'!DZ88</f>
        <v>0</v>
      </c>
      <c r="W38" s="5">
        <f>'anteproyecto 2026'!EA88</f>
        <v>0</v>
      </c>
      <c r="X38" s="5">
        <f>'anteproyecto 2026'!EB88</f>
        <v>0</v>
      </c>
      <c r="Y38" s="5">
        <f>'anteproyecto 2026'!EC88</f>
        <v>0</v>
      </c>
      <c r="Z38" s="5">
        <f>'anteproyecto 2026'!ED88</f>
        <v>0</v>
      </c>
      <c r="AA38" s="5">
        <f>'anteproyecto 2026'!EE88</f>
        <v>0</v>
      </c>
      <c r="AB38" s="5">
        <f>'anteproyecto 2026'!EF88</f>
        <v>0</v>
      </c>
      <c r="AC38" s="5">
        <f>'anteproyecto 2026'!EG88</f>
        <v>0</v>
      </c>
      <c r="AD38" s="5">
        <f>'anteproyecto 2026'!EH88</f>
        <v>0</v>
      </c>
      <c r="AE38" s="5">
        <f>'anteproyecto 2026'!EI88</f>
        <v>0</v>
      </c>
      <c r="AF38" s="5">
        <f>'anteproyecto 2026'!EJ88</f>
        <v>0</v>
      </c>
      <c r="AG38" s="5">
        <f>'anteproyecto 2026'!EK88</f>
        <v>0</v>
      </c>
      <c r="AH38" s="20">
        <f t="shared" si="1"/>
        <v>5505726481</v>
      </c>
    </row>
    <row r="39" spans="1:34" ht="13.5" customHeight="1">
      <c r="A39" s="19" t="str">
        <f>'anteproyecto 2026'!E90</f>
        <v>O232020200991122</v>
      </c>
      <c r="B39" s="19" t="str">
        <f>'anteproyecto 2026'!F90</f>
        <v>PM/0201/0113/19050140242</v>
      </c>
      <c r="D39" s="6" t="str">
        <f t="shared" si="0"/>
        <v>0242</v>
      </c>
      <c r="E39">
        <f>'anteproyecto 2026'!$M$90</f>
        <v>157</v>
      </c>
      <c r="F39" s="4" t="str">
        <f>'anteproyecto 2026'!$U$90</f>
        <v>O23011719052024024213014</v>
      </c>
      <c r="G39" s="5">
        <f>'anteproyecto 2026'!DJ90</f>
        <v>600000000</v>
      </c>
      <c r="H39" s="5">
        <f>'anteproyecto 2026'!DK90</f>
        <v>0</v>
      </c>
      <c r="I39" s="5">
        <f>'anteproyecto 2026'!DL90</f>
        <v>0</v>
      </c>
      <c r="J39" s="5">
        <f>'anteproyecto 2026'!DM90</f>
        <v>0</v>
      </c>
      <c r="K39" s="5">
        <f>'anteproyecto 2026'!DN90</f>
        <v>0</v>
      </c>
      <c r="L39" s="5">
        <f>'anteproyecto 2026'!DO90</f>
        <v>0</v>
      </c>
      <c r="M39" s="5">
        <f>'anteproyecto 2026'!DP90</f>
        <v>0</v>
      </c>
      <c r="N39" s="5">
        <f>'anteproyecto 2026'!DQ90</f>
        <v>0</v>
      </c>
      <c r="O39" s="5">
        <f>'anteproyecto 2026'!DR90</f>
        <v>0</v>
      </c>
      <c r="P39" s="5">
        <f>'anteproyecto 2026'!DS90</f>
        <v>0</v>
      </c>
      <c r="Q39" s="5">
        <f>'anteproyecto 2026'!DT90</f>
        <v>0</v>
      </c>
      <c r="R39" s="5">
        <f>'anteproyecto 2026'!DU90</f>
        <v>0</v>
      </c>
      <c r="S39" s="5">
        <f>'anteproyecto 2026'!DV90</f>
        <v>0</v>
      </c>
      <c r="T39" s="5">
        <f>'anteproyecto 2026'!DX90</f>
        <v>0</v>
      </c>
      <c r="U39" s="5">
        <f>'anteproyecto 2026'!DY90</f>
        <v>0</v>
      </c>
      <c r="V39" s="5">
        <f>'anteproyecto 2026'!DZ90</f>
        <v>0</v>
      </c>
      <c r="W39" s="5">
        <f>'anteproyecto 2026'!EA90</f>
        <v>0</v>
      </c>
      <c r="X39" s="5">
        <f>'anteproyecto 2026'!EB90</f>
        <v>0</v>
      </c>
      <c r="Y39" s="5">
        <f>'anteproyecto 2026'!EC90</f>
        <v>0</v>
      </c>
      <c r="Z39" s="5">
        <f>'anteproyecto 2026'!ED90</f>
        <v>0</v>
      </c>
      <c r="AA39" s="5">
        <f>'anteproyecto 2026'!EE90</f>
        <v>0</v>
      </c>
      <c r="AB39" s="5">
        <f>'anteproyecto 2026'!EF90</f>
        <v>0</v>
      </c>
      <c r="AC39" s="5">
        <f>'anteproyecto 2026'!EG90</f>
        <v>0</v>
      </c>
      <c r="AD39" s="5">
        <f>'anteproyecto 2026'!EH90</f>
        <v>0</v>
      </c>
      <c r="AE39" s="5">
        <f>'anteproyecto 2026'!EI90</f>
        <v>0</v>
      </c>
      <c r="AF39" s="5">
        <f>'anteproyecto 2026'!EJ90</f>
        <v>0</v>
      </c>
      <c r="AG39" s="5">
        <f>'anteproyecto 2026'!EK90</f>
        <v>0</v>
      </c>
      <c r="AH39" s="20">
        <f t="shared" si="1"/>
        <v>600000000</v>
      </c>
    </row>
    <row r="40" spans="1:34" ht="13.5" customHeight="1">
      <c r="A40" s="19" t="str">
        <f>'anteproyecto 2026'!E92</f>
        <v>O232020200991122</v>
      </c>
      <c r="B40" s="19" t="str">
        <f>'anteproyecto 2026'!F92</f>
        <v>PM/0201/0113/19050140242</v>
      </c>
      <c r="D40" s="6" t="str">
        <f t="shared" si="0"/>
        <v>0242</v>
      </c>
      <c r="E40">
        <f>'anteproyecto 2026'!$M$92</f>
        <v>158</v>
      </c>
      <c r="F40" s="4" t="str">
        <f>'anteproyecto 2026'!$U$92</f>
        <v>O23011719052024024213014</v>
      </c>
      <c r="G40" s="5">
        <f>'anteproyecto 2026'!DJ92</f>
        <v>894982002</v>
      </c>
      <c r="H40" s="5">
        <f>'anteproyecto 2026'!DK92</f>
        <v>0</v>
      </c>
      <c r="I40" s="5">
        <f>'anteproyecto 2026'!DL92</f>
        <v>0</v>
      </c>
      <c r="J40" s="5">
        <f>'anteproyecto 2026'!DM92</f>
        <v>0</v>
      </c>
      <c r="K40" s="5">
        <f>'anteproyecto 2026'!DN92</f>
        <v>0</v>
      </c>
      <c r="L40" s="5">
        <f>'anteproyecto 2026'!DO92</f>
        <v>0</v>
      </c>
      <c r="M40" s="5">
        <f>'anteproyecto 2026'!DP92</f>
        <v>2241923431</v>
      </c>
      <c r="N40" s="5">
        <f>'anteproyecto 2026'!DQ92</f>
        <v>0</v>
      </c>
      <c r="O40" s="5">
        <f>'anteproyecto 2026'!DR92</f>
        <v>0</v>
      </c>
      <c r="P40" s="5">
        <f>'anteproyecto 2026'!DS92</f>
        <v>0</v>
      </c>
      <c r="Q40" s="5">
        <f>'anteproyecto 2026'!DT92</f>
        <v>0</v>
      </c>
      <c r="R40" s="5">
        <f>'anteproyecto 2026'!DU92</f>
        <v>0</v>
      </c>
      <c r="S40" s="5">
        <f>'anteproyecto 2026'!DV92</f>
        <v>0</v>
      </c>
      <c r="T40" s="5">
        <f>'anteproyecto 2026'!DX92</f>
        <v>0</v>
      </c>
      <c r="U40" s="5">
        <f>'anteproyecto 2026'!DY92</f>
        <v>0</v>
      </c>
      <c r="V40" s="5">
        <f>'anteproyecto 2026'!DZ92</f>
        <v>0</v>
      </c>
      <c r="W40" s="5">
        <f>'anteproyecto 2026'!EA92</f>
        <v>0</v>
      </c>
      <c r="X40" s="5">
        <f>'anteproyecto 2026'!EB92</f>
        <v>0</v>
      </c>
      <c r="Y40" s="5">
        <f>'anteproyecto 2026'!EC92</f>
        <v>0</v>
      </c>
      <c r="Z40" s="5">
        <f>'anteproyecto 2026'!ED92</f>
        <v>0</v>
      </c>
      <c r="AA40" s="5">
        <f>'anteproyecto 2026'!EE92</f>
        <v>0</v>
      </c>
      <c r="AB40" s="5">
        <f>'anteproyecto 2026'!EF92</f>
        <v>0</v>
      </c>
      <c r="AC40" s="5">
        <f>'anteproyecto 2026'!EG92</f>
        <v>0</v>
      </c>
      <c r="AD40" s="5">
        <f>'anteproyecto 2026'!EH92</f>
        <v>0</v>
      </c>
      <c r="AE40" s="5">
        <f>'anteproyecto 2026'!EI92</f>
        <v>0</v>
      </c>
      <c r="AF40" s="5">
        <f>'anteproyecto 2026'!EJ92</f>
        <v>0</v>
      </c>
      <c r="AG40" s="5">
        <f>'anteproyecto 2026'!EK92</f>
        <v>0</v>
      </c>
      <c r="AH40" s="20">
        <f t="shared" si="1"/>
        <v>3136905433</v>
      </c>
    </row>
    <row r="41" spans="1:34" ht="13.5" customHeight="1">
      <c r="A41" s="19" t="str">
        <f>'anteproyecto 2026'!E94</f>
        <v>O232020200991122</v>
      </c>
      <c r="B41" s="19" t="str">
        <f>'anteproyecto 2026'!F94</f>
        <v>PM/0201/0113/19050140242</v>
      </c>
      <c r="D41" s="6" t="str">
        <f t="shared" si="0"/>
        <v>0242</v>
      </c>
      <c r="E41">
        <f>'anteproyecto 2026'!$M$94</f>
        <v>233</v>
      </c>
      <c r="F41" s="4" t="str">
        <f>'anteproyecto 2026'!$U$94</f>
        <v>O23011719052024024213014</v>
      </c>
      <c r="G41" s="5">
        <f>'anteproyecto 2026'!DJ94</f>
        <v>668006402</v>
      </c>
      <c r="H41" s="5">
        <f>'anteproyecto 2026'!DK94</f>
        <v>0</v>
      </c>
      <c r="I41" s="5">
        <f>'anteproyecto 2026'!DL94</f>
        <v>0</v>
      </c>
      <c r="J41" s="5">
        <f>'anteproyecto 2026'!DM94</f>
        <v>0</v>
      </c>
      <c r="K41" s="5">
        <f>'anteproyecto 2026'!DN94</f>
        <v>0</v>
      </c>
      <c r="L41" s="5">
        <f>'anteproyecto 2026'!DO94</f>
        <v>0</v>
      </c>
      <c r="M41" s="5">
        <f>'anteproyecto 2026'!DP94</f>
        <v>1607255365</v>
      </c>
      <c r="N41" s="5">
        <f>'anteproyecto 2026'!DQ94</f>
        <v>0</v>
      </c>
      <c r="O41" s="5">
        <f>'anteproyecto 2026'!DR94</f>
        <v>0</v>
      </c>
      <c r="P41" s="5">
        <f>'anteproyecto 2026'!DS94</f>
        <v>0</v>
      </c>
      <c r="Q41" s="5">
        <f>'anteproyecto 2026'!DT94</f>
        <v>0</v>
      </c>
      <c r="R41" s="5">
        <f>'anteproyecto 2026'!DU94</f>
        <v>0</v>
      </c>
      <c r="S41" s="5">
        <f>'anteproyecto 2026'!DV94</f>
        <v>0</v>
      </c>
      <c r="T41" s="5">
        <f>'anteproyecto 2026'!DX94</f>
        <v>0</v>
      </c>
      <c r="U41" s="5">
        <f>'anteproyecto 2026'!DY94</f>
        <v>0</v>
      </c>
      <c r="V41" s="5">
        <f>'anteproyecto 2026'!DZ94</f>
        <v>0</v>
      </c>
      <c r="W41" s="5">
        <f>'anteproyecto 2026'!EA94</f>
        <v>0</v>
      </c>
      <c r="X41" s="5">
        <f>'anteproyecto 2026'!EB94</f>
        <v>0</v>
      </c>
      <c r="Y41" s="5">
        <f>'anteproyecto 2026'!EC94</f>
        <v>0</v>
      </c>
      <c r="Z41" s="5">
        <f>'anteproyecto 2026'!ED94</f>
        <v>0</v>
      </c>
      <c r="AA41" s="5">
        <f>'anteproyecto 2026'!EE94</f>
        <v>0</v>
      </c>
      <c r="AB41" s="5">
        <f>'anteproyecto 2026'!EF94</f>
        <v>0</v>
      </c>
      <c r="AC41" s="5">
        <f>'anteproyecto 2026'!EG94</f>
        <v>0</v>
      </c>
      <c r="AD41" s="5">
        <f>'anteproyecto 2026'!EH94</f>
        <v>0</v>
      </c>
      <c r="AE41" s="5">
        <f>'anteproyecto 2026'!EI94</f>
        <v>0</v>
      </c>
      <c r="AF41" s="5">
        <f>'anteproyecto 2026'!EJ94</f>
        <v>0</v>
      </c>
      <c r="AG41" s="5">
        <f>'anteproyecto 2026'!EK94</f>
        <v>0</v>
      </c>
      <c r="AH41" s="20">
        <f t="shared" si="1"/>
        <v>2275261767</v>
      </c>
    </row>
    <row r="42" spans="1:34" ht="13.5" customHeight="1">
      <c r="A42" s="19" t="str">
        <f>'anteproyecto 2026'!E96</f>
        <v>O232020200991122</v>
      </c>
      <c r="B42" s="19" t="str">
        <f>'anteproyecto 2026'!F96</f>
        <v>PM/0201/0113/19050140242</v>
      </c>
      <c r="D42" s="6" t="str">
        <f t="shared" si="0"/>
        <v>0242</v>
      </c>
      <c r="E42">
        <f>'anteproyecto 2026'!$M$96</f>
        <v>234</v>
      </c>
      <c r="F42" s="4" t="str">
        <f>'anteproyecto 2026'!$U$96</f>
        <v>O23011719052024024213014</v>
      </c>
      <c r="G42" s="5">
        <f>'anteproyecto 2026'!DJ96</f>
        <v>468963383</v>
      </c>
      <c r="H42" s="5">
        <f>'anteproyecto 2026'!DK96</f>
        <v>0</v>
      </c>
      <c r="I42" s="5">
        <f>'anteproyecto 2026'!DL96</f>
        <v>0</v>
      </c>
      <c r="J42" s="5">
        <f>'anteproyecto 2026'!DM96</f>
        <v>0</v>
      </c>
      <c r="K42" s="5">
        <f>'anteproyecto 2026'!DN96</f>
        <v>0</v>
      </c>
      <c r="L42" s="5">
        <f>'anteproyecto 2026'!DO96</f>
        <v>0</v>
      </c>
      <c r="M42" s="5">
        <f>'anteproyecto 2026'!DP96</f>
        <v>1174749881</v>
      </c>
      <c r="N42" s="5">
        <f>'anteproyecto 2026'!DQ96</f>
        <v>0</v>
      </c>
      <c r="O42" s="5">
        <f>'anteproyecto 2026'!DR96</f>
        <v>0</v>
      </c>
      <c r="P42" s="5">
        <f>'anteproyecto 2026'!DS96</f>
        <v>0</v>
      </c>
      <c r="Q42" s="5">
        <f>'anteproyecto 2026'!DT96</f>
        <v>0</v>
      </c>
      <c r="R42" s="5">
        <f>'anteproyecto 2026'!DU96</f>
        <v>0</v>
      </c>
      <c r="S42" s="5">
        <f>'anteproyecto 2026'!DV96</f>
        <v>0</v>
      </c>
      <c r="T42" s="5">
        <f>'anteproyecto 2026'!DX96</f>
        <v>0</v>
      </c>
      <c r="U42" s="5">
        <f>'anteproyecto 2026'!DY96</f>
        <v>0</v>
      </c>
      <c r="V42" s="5">
        <f>'anteproyecto 2026'!DZ96</f>
        <v>0</v>
      </c>
      <c r="W42" s="5">
        <f>'anteproyecto 2026'!EA96</f>
        <v>0</v>
      </c>
      <c r="X42" s="5">
        <f>'anteproyecto 2026'!EB96</f>
        <v>0</v>
      </c>
      <c r="Y42" s="5">
        <f>'anteproyecto 2026'!EC96</f>
        <v>0</v>
      </c>
      <c r="Z42" s="5">
        <f>'anteproyecto 2026'!ED96</f>
        <v>0</v>
      </c>
      <c r="AA42" s="5">
        <f>'anteproyecto 2026'!EE96</f>
        <v>0</v>
      </c>
      <c r="AB42" s="5">
        <f>'anteproyecto 2026'!EF96</f>
        <v>0</v>
      </c>
      <c r="AC42" s="5">
        <f>'anteproyecto 2026'!EG96</f>
        <v>0</v>
      </c>
      <c r="AD42" s="5">
        <f>'anteproyecto 2026'!EH96</f>
        <v>0</v>
      </c>
      <c r="AE42" s="5">
        <f>'anteproyecto 2026'!EI96</f>
        <v>0</v>
      </c>
      <c r="AF42" s="5">
        <f>'anteproyecto 2026'!EJ96</f>
        <v>0</v>
      </c>
      <c r="AG42" s="5">
        <f>'anteproyecto 2026'!EK96</f>
        <v>0</v>
      </c>
      <c r="AH42" s="20">
        <f t="shared" si="1"/>
        <v>1643713264</v>
      </c>
    </row>
    <row r="43" spans="1:34" ht="13.5" customHeight="1">
      <c r="A43" s="19" t="str">
        <f>'anteproyecto 2026'!E98</f>
        <v>O232020200991122</v>
      </c>
      <c r="B43" s="19" t="str">
        <f>'anteproyecto 2026'!F98</f>
        <v>PM/0201/0113/19050140242</v>
      </c>
      <c r="D43" s="6" t="str">
        <f t="shared" si="0"/>
        <v>0242</v>
      </c>
      <c r="E43">
        <f>'anteproyecto 2026'!$M$98</f>
        <v>235</v>
      </c>
      <c r="F43" s="4" t="str">
        <f>'anteproyecto 2026'!$U$98</f>
        <v>O23011719052024024213014</v>
      </c>
      <c r="G43" s="5">
        <f>'anteproyecto 2026'!DJ98</f>
        <v>7001270939</v>
      </c>
      <c r="H43" s="5">
        <f>'anteproyecto 2026'!DK98</f>
        <v>0</v>
      </c>
      <c r="I43" s="5">
        <f>'anteproyecto 2026'!DL98</f>
        <v>0</v>
      </c>
      <c r="J43" s="5">
        <f>'anteproyecto 2026'!DM98</f>
        <v>0</v>
      </c>
      <c r="K43" s="5">
        <f>'anteproyecto 2026'!DN98</f>
        <v>0</v>
      </c>
      <c r="L43" s="5">
        <f>'anteproyecto 2026'!DO98</f>
        <v>0</v>
      </c>
      <c r="M43" s="5">
        <f>'anteproyecto 2026'!DP98</f>
        <v>4587034985</v>
      </c>
      <c r="N43" s="5">
        <f>'anteproyecto 2026'!DQ98</f>
        <v>0</v>
      </c>
      <c r="O43" s="5">
        <f>'anteproyecto 2026'!DR98</f>
        <v>0</v>
      </c>
      <c r="P43" s="5">
        <f>'anteproyecto 2026'!DS98</f>
        <v>0</v>
      </c>
      <c r="Q43" s="5">
        <f>'anteproyecto 2026'!DT98</f>
        <v>0</v>
      </c>
      <c r="R43" s="5">
        <f>'anteproyecto 2026'!DU98</f>
        <v>0</v>
      </c>
      <c r="S43" s="5">
        <f>'anteproyecto 2026'!DV98</f>
        <v>0</v>
      </c>
      <c r="T43" s="5">
        <f>'anteproyecto 2026'!DX98</f>
        <v>0</v>
      </c>
      <c r="U43" s="5">
        <f>'anteproyecto 2026'!DY98</f>
        <v>0</v>
      </c>
      <c r="V43" s="5">
        <f>'anteproyecto 2026'!DZ98</f>
        <v>0</v>
      </c>
      <c r="W43" s="5">
        <f>'anteproyecto 2026'!EA98</f>
        <v>0</v>
      </c>
      <c r="X43" s="5">
        <f>'anteproyecto 2026'!EB98</f>
        <v>0</v>
      </c>
      <c r="Y43" s="5">
        <f>'anteproyecto 2026'!EC98</f>
        <v>0</v>
      </c>
      <c r="Z43" s="5">
        <f>'anteproyecto 2026'!ED98</f>
        <v>0</v>
      </c>
      <c r="AA43" s="5">
        <f>'anteproyecto 2026'!EE98</f>
        <v>0</v>
      </c>
      <c r="AB43" s="5">
        <f>'anteproyecto 2026'!EF98</f>
        <v>0</v>
      </c>
      <c r="AC43" s="5">
        <f>'anteproyecto 2026'!EG98</f>
        <v>0</v>
      </c>
      <c r="AD43" s="5">
        <f>'anteproyecto 2026'!EH98</f>
        <v>0</v>
      </c>
      <c r="AE43" s="5">
        <f>'anteproyecto 2026'!EI98</f>
        <v>0</v>
      </c>
      <c r="AF43" s="5">
        <f>'anteproyecto 2026'!EJ98</f>
        <v>0</v>
      </c>
      <c r="AG43" s="5">
        <f>'anteproyecto 2026'!EK98</f>
        <v>0</v>
      </c>
      <c r="AH43" s="20">
        <f t="shared" si="1"/>
        <v>11588305924</v>
      </c>
    </row>
    <row r="44" spans="1:34" ht="13.5" customHeight="1">
      <c r="A44" s="19" t="str">
        <f>'anteproyecto 2026'!E100</f>
        <v>O232020200991122</v>
      </c>
      <c r="B44" s="19" t="str">
        <f>'anteproyecto 2026'!F100</f>
        <v>PM/0201/0113/19050140242</v>
      </c>
      <c r="D44" s="6" t="str">
        <f t="shared" si="0"/>
        <v>0242</v>
      </c>
      <c r="E44">
        <f>'anteproyecto 2026'!$M$100</f>
        <v>228</v>
      </c>
      <c r="F44" s="4" t="str">
        <f>'anteproyecto 2026'!$U$100</f>
        <v>O23011719052024024213014</v>
      </c>
      <c r="G44" s="5">
        <f>'anteproyecto 2026'!DJ100</f>
        <v>240023405</v>
      </c>
      <c r="H44" s="5">
        <f>'anteproyecto 2026'!DK100</f>
        <v>0</v>
      </c>
      <c r="I44" s="5">
        <f>'anteproyecto 2026'!DL100</f>
        <v>0</v>
      </c>
      <c r="J44" s="5">
        <f>'anteproyecto 2026'!DM100</f>
        <v>0</v>
      </c>
      <c r="K44" s="5">
        <f>'anteproyecto 2026'!DN100</f>
        <v>0</v>
      </c>
      <c r="L44" s="5">
        <f>'anteproyecto 2026'!DO100</f>
        <v>0</v>
      </c>
      <c r="M44" s="5">
        <f>'anteproyecto 2026'!DP100</f>
        <v>710818458</v>
      </c>
      <c r="N44" s="5">
        <f>'anteproyecto 2026'!DQ100</f>
        <v>0</v>
      </c>
      <c r="O44" s="5">
        <f>'anteproyecto 2026'!DR100</f>
        <v>0</v>
      </c>
      <c r="P44" s="5">
        <f>'anteproyecto 2026'!DS100</f>
        <v>0</v>
      </c>
      <c r="Q44" s="5">
        <f>'anteproyecto 2026'!DT100</f>
        <v>0</v>
      </c>
      <c r="R44" s="5">
        <f>'anteproyecto 2026'!DU100</f>
        <v>0</v>
      </c>
      <c r="S44" s="5">
        <f>'anteproyecto 2026'!DV100</f>
        <v>0</v>
      </c>
      <c r="T44" s="5">
        <f>'anteproyecto 2026'!DX100</f>
        <v>0</v>
      </c>
      <c r="U44" s="5">
        <f>'anteproyecto 2026'!DY100</f>
        <v>0</v>
      </c>
      <c r="V44" s="5">
        <f>'anteproyecto 2026'!DZ100</f>
        <v>0</v>
      </c>
      <c r="W44" s="5">
        <f>'anteproyecto 2026'!EA100</f>
        <v>0</v>
      </c>
      <c r="X44" s="5">
        <f>'anteproyecto 2026'!EB100</f>
        <v>0</v>
      </c>
      <c r="Y44" s="5">
        <f>'anteproyecto 2026'!EC100</f>
        <v>0</v>
      </c>
      <c r="Z44" s="5">
        <f>'anteproyecto 2026'!ED100</f>
        <v>0</v>
      </c>
      <c r="AA44" s="5">
        <f>'anteproyecto 2026'!EE100</f>
        <v>0</v>
      </c>
      <c r="AB44" s="5">
        <f>'anteproyecto 2026'!EF100</f>
        <v>0</v>
      </c>
      <c r="AC44" s="5">
        <f>'anteproyecto 2026'!EG100</f>
        <v>0</v>
      </c>
      <c r="AD44" s="5">
        <f>'anteproyecto 2026'!EH100</f>
        <v>0</v>
      </c>
      <c r="AE44" s="5">
        <f>'anteproyecto 2026'!EI100</f>
        <v>0</v>
      </c>
      <c r="AF44" s="5">
        <f>'anteproyecto 2026'!EJ100</f>
        <v>0</v>
      </c>
      <c r="AG44" s="5">
        <f>'anteproyecto 2026'!EK100</f>
        <v>0</v>
      </c>
      <c r="AH44" s="20">
        <f t="shared" si="1"/>
        <v>950841863</v>
      </c>
    </row>
    <row r="45" spans="1:34" ht="13.5" customHeight="1">
      <c r="A45" s="19" t="str">
        <f>'anteproyecto 2026'!E102</f>
        <v>O232020200991122</v>
      </c>
      <c r="B45" s="19" t="str">
        <f>'anteproyecto 2026'!F102</f>
        <v>PM/0201/0113/19050140242</v>
      </c>
      <c r="D45" s="6" t="str">
        <f t="shared" si="0"/>
        <v>0242</v>
      </c>
      <c r="E45">
        <f>'anteproyecto 2026'!$M$102</f>
        <v>229</v>
      </c>
      <c r="F45" s="4" t="str">
        <f>'anteproyecto 2026'!$U$102</f>
        <v>O23011719052024024213014</v>
      </c>
      <c r="G45" s="5">
        <f>'anteproyecto 2026'!DJ102</f>
        <v>403448808</v>
      </c>
      <c r="H45" s="5">
        <f>'anteproyecto 2026'!DK102</f>
        <v>0</v>
      </c>
      <c r="I45" s="5">
        <f>'anteproyecto 2026'!DL102</f>
        <v>0</v>
      </c>
      <c r="J45" s="5">
        <f>'anteproyecto 2026'!DM102</f>
        <v>0</v>
      </c>
      <c r="K45" s="5">
        <f>'anteproyecto 2026'!DN102</f>
        <v>0</v>
      </c>
      <c r="L45" s="5">
        <f>'anteproyecto 2026'!DO102</f>
        <v>0</v>
      </c>
      <c r="M45" s="5">
        <f>'anteproyecto 2026'!DP102</f>
        <v>547729379</v>
      </c>
      <c r="N45" s="5">
        <f>'anteproyecto 2026'!DQ102</f>
        <v>0</v>
      </c>
      <c r="O45" s="5">
        <f>'anteproyecto 2026'!DR102</f>
        <v>0</v>
      </c>
      <c r="P45" s="5">
        <f>'anteproyecto 2026'!DS102</f>
        <v>0</v>
      </c>
      <c r="Q45" s="5">
        <f>'anteproyecto 2026'!DT102</f>
        <v>0</v>
      </c>
      <c r="R45" s="5">
        <f>'anteproyecto 2026'!DU102</f>
        <v>0</v>
      </c>
      <c r="S45" s="5">
        <f>'anteproyecto 2026'!DV102</f>
        <v>0</v>
      </c>
      <c r="T45" s="5">
        <f>'anteproyecto 2026'!DX102</f>
        <v>0</v>
      </c>
      <c r="U45" s="5">
        <f>'anteproyecto 2026'!DY102</f>
        <v>0</v>
      </c>
      <c r="V45" s="5">
        <f>'anteproyecto 2026'!DZ102</f>
        <v>0</v>
      </c>
      <c r="W45" s="5">
        <f>'anteproyecto 2026'!EA102</f>
        <v>0</v>
      </c>
      <c r="X45" s="5">
        <f>'anteproyecto 2026'!EB102</f>
        <v>0</v>
      </c>
      <c r="Y45" s="5">
        <f>'anteproyecto 2026'!EC102</f>
        <v>0</v>
      </c>
      <c r="Z45" s="5">
        <f>'anteproyecto 2026'!ED102</f>
        <v>0</v>
      </c>
      <c r="AA45" s="5">
        <f>'anteproyecto 2026'!EE102</f>
        <v>0</v>
      </c>
      <c r="AB45" s="5">
        <f>'anteproyecto 2026'!EF102</f>
        <v>0</v>
      </c>
      <c r="AC45" s="5">
        <f>'anteproyecto 2026'!EG102</f>
        <v>0</v>
      </c>
      <c r="AD45" s="5">
        <f>'anteproyecto 2026'!EH102</f>
        <v>0</v>
      </c>
      <c r="AE45" s="5">
        <f>'anteproyecto 2026'!EI102</f>
        <v>0</v>
      </c>
      <c r="AF45" s="5">
        <f>'anteproyecto 2026'!EJ102</f>
        <v>0</v>
      </c>
      <c r="AG45" s="5">
        <f>'anteproyecto 2026'!EK102</f>
        <v>0</v>
      </c>
      <c r="AH45" s="20">
        <f t="shared" si="1"/>
        <v>951178187</v>
      </c>
    </row>
    <row r="46" spans="1:34" ht="13.5" customHeight="1">
      <c r="A46" s="19" t="str">
        <f>'anteproyecto 2026'!E105</f>
        <v>O232020200991122</v>
      </c>
      <c r="B46" s="19" t="str">
        <f>'anteproyecto 2026'!F105</f>
        <v>PM/0201/0106/19050540242</v>
      </c>
      <c r="D46" s="6" t="str">
        <f t="shared" si="0"/>
        <v>0242</v>
      </c>
      <c r="E46">
        <f>'anteproyecto 2026'!$M$105</f>
        <v>94</v>
      </c>
      <c r="F46" s="4" t="str">
        <f>'anteproyecto 2026'!$U$105</f>
        <v>O23011719052024024206054</v>
      </c>
      <c r="G46" s="5">
        <f>'anteproyecto 2026'!DJ105</f>
        <v>0</v>
      </c>
      <c r="H46" s="5">
        <f>'anteproyecto 2026'!DK105</f>
        <v>0</v>
      </c>
      <c r="I46" s="5">
        <f>'anteproyecto 2026'!DL105</f>
        <v>0</v>
      </c>
      <c r="J46" s="5">
        <f>'anteproyecto 2026'!DM105</f>
        <v>0</v>
      </c>
      <c r="K46" s="5">
        <f>'anteproyecto 2026'!DN105</f>
        <v>0</v>
      </c>
      <c r="L46" s="5">
        <f>'anteproyecto 2026'!DO105</f>
        <v>0</v>
      </c>
      <c r="M46" s="5">
        <f>'anteproyecto 2026'!DP105</f>
        <v>0</v>
      </c>
      <c r="N46" s="5">
        <f>'anteproyecto 2026'!DQ105</f>
        <v>0</v>
      </c>
      <c r="O46" s="5">
        <f>'anteproyecto 2026'!DR105</f>
        <v>0</v>
      </c>
      <c r="P46" s="5">
        <f>'anteproyecto 2026'!DS105</f>
        <v>0</v>
      </c>
      <c r="Q46" s="5">
        <f>'anteproyecto 2026'!DT105</f>
        <v>0</v>
      </c>
      <c r="R46" s="5">
        <f>'anteproyecto 2026'!DU105</f>
        <v>0</v>
      </c>
      <c r="S46" s="5">
        <f>'anteproyecto 2026'!DV105</f>
        <v>0</v>
      </c>
      <c r="T46" s="5">
        <f>'anteproyecto 2026'!DX105</f>
        <v>0</v>
      </c>
      <c r="U46" s="5">
        <f>'anteproyecto 2026'!DY105</f>
        <v>0</v>
      </c>
      <c r="V46" s="5">
        <f>'anteproyecto 2026'!DZ105</f>
        <v>0</v>
      </c>
      <c r="W46" s="5">
        <f>'anteproyecto 2026'!EA105</f>
        <v>0</v>
      </c>
      <c r="X46" s="5">
        <f>'anteproyecto 2026'!EB105</f>
        <v>0</v>
      </c>
      <c r="Y46" s="5">
        <f>'anteproyecto 2026'!EC105</f>
        <v>0</v>
      </c>
      <c r="Z46" s="5">
        <f>'anteproyecto 2026'!ED105</f>
        <v>0</v>
      </c>
      <c r="AA46" s="5">
        <f>'anteproyecto 2026'!EE105</f>
        <v>0</v>
      </c>
      <c r="AB46" s="5">
        <f>'anteproyecto 2026'!EF105</f>
        <v>0</v>
      </c>
      <c r="AC46" s="5">
        <f>'anteproyecto 2026'!EG105</f>
        <v>0</v>
      </c>
      <c r="AD46" s="5">
        <f>'anteproyecto 2026'!EH105</f>
        <v>0</v>
      </c>
      <c r="AE46" s="5">
        <f>'anteproyecto 2026'!EI105</f>
        <v>0</v>
      </c>
      <c r="AF46" s="5">
        <f>'anteproyecto 2026'!EJ105</f>
        <v>0</v>
      </c>
      <c r="AG46" s="5">
        <f>'anteproyecto 2026'!EK105</f>
        <v>0</v>
      </c>
      <c r="AH46" s="20">
        <f t="shared" si="1"/>
        <v>0</v>
      </c>
    </row>
    <row r="47" spans="1:34" ht="13.5" customHeight="1">
      <c r="A47" s="19" t="str">
        <f>'anteproyecto 2026'!E107</f>
        <v>O232020200991122</v>
      </c>
      <c r="B47" s="19" t="str">
        <f>'anteproyecto 2026'!F107</f>
        <v>PM/0201/0106/19050540242</v>
      </c>
      <c r="D47" s="6" t="str">
        <f t="shared" si="0"/>
        <v>0242</v>
      </c>
      <c r="E47">
        <f>'anteproyecto 2026'!$M$107</f>
        <v>120</v>
      </c>
      <c r="F47" s="4" t="str">
        <f>'anteproyecto 2026'!$U$107</f>
        <v>O23011719052024024206054</v>
      </c>
      <c r="G47" s="5">
        <f>'anteproyecto 2026'!DJ107</f>
        <v>96106454</v>
      </c>
      <c r="H47" s="5">
        <f>'anteproyecto 2026'!DK107</f>
        <v>0</v>
      </c>
      <c r="I47" s="5">
        <f>'anteproyecto 2026'!DL107</f>
        <v>0</v>
      </c>
      <c r="J47" s="5">
        <f>'anteproyecto 2026'!DM107</f>
        <v>0</v>
      </c>
      <c r="K47" s="5">
        <f>'anteproyecto 2026'!DN107</f>
        <v>0</v>
      </c>
      <c r="L47" s="5">
        <f>'anteproyecto 2026'!DO107</f>
        <v>0</v>
      </c>
      <c r="M47" s="5">
        <f>'anteproyecto 2026'!DP107</f>
        <v>240880000</v>
      </c>
      <c r="N47" s="5">
        <f>'anteproyecto 2026'!DQ107</f>
        <v>0</v>
      </c>
      <c r="O47" s="5">
        <f>'anteproyecto 2026'!DR107</f>
        <v>0</v>
      </c>
      <c r="P47" s="5">
        <f>'anteproyecto 2026'!DS107</f>
        <v>0</v>
      </c>
      <c r="Q47" s="5">
        <f>'anteproyecto 2026'!DT107</f>
        <v>0</v>
      </c>
      <c r="R47" s="5">
        <f>'anteproyecto 2026'!DU107</f>
        <v>0</v>
      </c>
      <c r="S47" s="5">
        <f>'anteproyecto 2026'!DV107</f>
        <v>0</v>
      </c>
      <c r="T47" s="5">
        <f>'anteproyecto 2026'!DX107</f>
        <v>0</v>
      </c>
      <c r="U47" s="5">
        <f>'anteproyecto 2026'!DY107</f>
        <v>0</v>
      </c>
      <c r="V47" s="5">
        <f>'anteproyecto 2026'!DZ107</f>
        <v>0</v>
      </c>
      <c r="W47" s="5">
        <f>'anteproyecto 2026'!EA107</f>
        <v>0</v>
      </c>
      <c r="X47" s="5">
        <f>'anteproyecto 2026'!EB107</f>
        <v>0</v>
      </c>
      <c r="Y47" s="5">
        <f>'anteproyecto 2026'!EC107</f>
        <v>0</v>
      </c>
      <c r="Z47" s="5">
        <f>'anteproyecto 2026'!ED107</f>
        <v>0</v>
      </c>
      <c r="AA47" s="5">
        <f>'anteproyecto 2026'!EE107</f>
        <v>0</v>
      </c>
      <c r="AB47" s="5">
        <f>'anteproyecto 2026'!EF107</f>
        <v>0</v>
      </c>
      <c r="AC47" s="5">
        <f>'anteproyecto 2026'!EG107</f>
        <v>0</v>
      </c>
      <c r="AD47" s="5">
        <f>'anteproyecto 2026'!EH107</f>
        <v>0</v>
      </c>
      <c r="AE47" s="5">
        <f>'anteproyecto 2026'!EI107</f>
        <v>0</v>
      </c>
      <c r="AF47" s="5">
        <f>'anteproyecto 2026'!EJ107</f>
        <v>0</v>
      </c>
      <c r="AG47" s="5">
        <f>'anteproyecto 2026'!EK107</f>
        <v>0</v>
      </c>
      <c r="AH47" s="20">
        <f t="shared" si="1"/>
        <v>336986454</v>
      </c>
    </row>
    <row r="48" spans="1:34" ht="13.5" customHeight="1">
      <c r="A48" s="19" t="str">
        <f>'anteproyecto 2026'!E110</f>
        <v>O232020200991122</v>
      </c>
      <c r="B48" s="19" t="str">
        <f>'anteproyecto 2026'!F110</f>
        <v>PM/0201/0113/19050540242</v>
      </c>
      <c r="D48" s="6" t="str">
        <f t="shared" si="0"/>
        <v>0242</v>
      </c>
      <c r="E48">
        <f>'anteproyecto 2026'!$M$110</f>
        <v>102</v>
      </c>
      <c r="F48" s="4" t="str">
        <f>'anteproyecto 2026'!$U$110</f>
        <v>O23011719052024024213054</v>
      </c>
      <c r="G48" s="5">
        <f>'anteproyecto 2026'!DJ110</f>
        <v>25573980121</v>
      </c>
      <c r="H48" s="5">
        <f>'anteproyecto 2026'!DK110</f>
        <v>0</v>
      </c>
      <c r="I48" s="5">
        <f>'anteproyecto 2026'!DL110</f>
        <v>0</v>
      </c>
      <c r="J48" s="5">
        <f>'anteproyecto 2026'!DM110</f>
        <v>0</v>
      </c>
      <c r="K48" s="5">
        <f>'anteproyecto 2026'!DN110</f>
        <v>0</v>
      </c>
      <c r="L48" s="5">
        <f>'anteproyecto 2026'!DO110</f>
        <v>0</v>
      </c>
      <c r="M48" s="5">
        <f>'anteproyecto 2026'!DP110</f>
        <v>0</v>
      </c>
      <c r="N48" s="5">
        <f>'anteproyecto 2026'!DQ110</f>
        <v>0</v>
      </c>
      <c r="O48" s="5">
        <f>'anteproyecto 2026'!DR110</f>
        <v>0</v>
      </c>
      <c r="P48" s="5">
        <f>'anteproyecto 2026'!DS110</f>
        <v>0</v>
      </c>
      <c r="Q48" s="5">
        <f>'anteproyecto 2026'!DT110</f>
        <v>0</v>
      </c>
      <c r="R48" s="5">
        <f>'anteproyecto 2026'!DU110</f>
        <v>0</v>
      </c>
      <c r="S48" s="5">
        <f>'anteproyecto 2026'!DV110</f>
        <v>0</v>
      </c>
      <c r="T48" s="5">
        <f>'anteproyecto 2026'!DX110</f>
        <v>0</v>
      </c>
      <c r="U48" s="5">
        <f>'anteproyecto 2026'!DY110</f>
        <v>0</v>
      </c>
      <c r="V48" s="5">
        <f>'anteproyecto 2026'!DZ110</f>
        <v>0</v>
      </c>
      <c r="W48" s="5">
        <f>'anteproyecto 2026'!EA110</f>
        <v>0</v>
      </c>
      <c r="X48" s="5">
        <f>'anteproyecto 2026'!EB110</f>
        <v>0</v>
      </c>
      <c r="Y48" s="5">
        <f>'anteproyecto 2026'!EC110</f>
        <v>0</v>
      </c>
      <c r="Z48" s="5">
        <f>'anteproyecto 2026'!ED110</f>
        <v>0</v>
      </c>
      <c r="AA48" s="5">
        <f>'anteproyecto 2026'!EE110</f>
        <v>0</v>
      </c>
      <c r="AB48" s="5">
        <f>'anteproyecto 2026'!EF110</f>
        <v>0</v>
      </c>
      <c r="AC48" s="5">
        <f>'anteproyecto 2026'!EG110</f>
        <v>0</v>
      </c>
      <c r="AD48" s="5">
        <f>'anteproyecto 2026'!EH110</f>
        <v>0</v>
      </c>
      <c r="AE48" s="5">
        <f>'anteproyecto 2026'!EI110</f>
        <v>0</v>
      </c>
      <c r="AF48" s="5">
        <f>'anteproyecto 2026'!EJ110</f>
        <v>0</v>
      </c>
      <c r="AG48" s="5">
        <f>'anteproyecto 2026'!EK110</f>
        <v>0</v>
      </c>
      <c r="AH48" s="20">
        <f t="shared" si="1"/>
        <v>25573980121</v>
      </c>
    </row>
    <row r="49" spans="1:34" ht="13.5" customHeight="1">
      <c r="A49" s="19" t="str">
        <f>'anteproyecto 2026'!E112</f>
        <v>O232020200991122</v>
      </c>
      <c r="B49" s="19" t="str">
        <f>'anteproyecto 2026'!F112</f>
        <v>PM/0201/0113/19050540242</v>
      </c>
      <c r="D49" s="6" t="str">
        <f t="shared" si="0"/>
        <v>0242</v>
      </c>
      <c r="E49">
        <f>'anteproyecto 2026'!$M$112</f>
        <v>103</v>
      </c>
      <c r="F49" s="4" t="str">
        <f>'anteproyecto 2026'!$U$112</f>
        <v>O23011719052024024213054</v>
      </c>
      <c r="G49" s="5">
        <f>'anteproyecto 2026'!DJ112</f>
        <v>17539345146</v>
      </c>
      <c r="H49" s="5">
        <f>'anteproyecto 2026'!DK112</f>
        <v>0</v>
      </c>
      <c r="I49" s="5">
        <f>'anteproyecto 2026'!DL112</f>
        <v>0</v>
      </c>
      <c r="J49" s="5">
        <f>'anteproyecto 2026'!DM112</f>
        <v>0</v>
      </c>
      <c r="K49" s="5">
        <f>'anteproyecto 2026'!DN112</f>
        <v>0</v>
      </c>
      <c r="L49" s="5">
        <f>'anteproyecto 2026'!DO112</f>
        <v>0</v>
      </c>
      <c r="M49" s="5">
        <f>'anteproyecto 2026'!DP112</f>
        <v>28018214624</v>
      </c>
      <c r="N49" s="5">
        <f>'anteproyecto 2026'!DQ112</f>
        <v>0</v>
      </c>
      <c r="O49" s="5">
        <f>'anteproyecto 2026'!DR112</f>
        <v>0</v>
      </c>
      <c r="P49" s="5">
        <f>'anteproyecto 2026'!DS112</f>
        <v>0</v>
      </c>
      <c r="Q49" s="5">
        <f>'anteproyecto 2026'!DT112</f>
        <v>0</v>
      </c>
      <c r="R49" s="5">
        <f>'anteproyecto 2026'!DU112</f>
        <v>0</v>
      </c>
      <c r="S49" s="5">
        <f>'anteproyecto 2026'!DV112</f>
        <v>0</v>
      </c>
      <c r="T49" s="5">
        <f>'anteproyecto 2026'!DX112</f>
        <v>0</v>
      </c>
      <c r="U49" s="5">
        <f>'anteproyecto 2026'!DY112</f>
        <v>0</v>
      </c>
      <c r="V49" s="5">
        <f>'anteproyecto 2026'!DZ112</f>
        <v>0</v>
      </c>
      <c r="W49" s="5">
        <f>'anteproyecto 2026'!EA112</f>
        <v>0</v>
      </c>
      <c r="X49" s="5">
        <f>'anteproyecto 2026'!EB112</f>
        <v>0</v>
      </c>
      <c r="Y49" s="5">
        <f>'anteproyecto 2026'!EC112</f>
        <v>0</v>
      </c>
      <c r="Z49" s="5">
        <f>'anteproyecto 2026'!ED112</f>
        <v>0</v>
      </c>
      <c r="AA49" s="5">
        <f>'anteproyecto 2026'!EE112</f>
        <v>0</v>
      </c>
      <c r="AB49" s="5">
        <f>'anteproyecto 2026'!EF112</f>
        <v>0</v>
      </c>
      <c r="AC49" s="5">
        <f>'anteproyecto 2026'!EG112</f>
        <v>0</v>
      </c>
      <c r="AD49" s="5">
        <f>'anteproyecto 2026'!EH112</f>
        <v>0</v>
      </c>
      <c r="AE49" s="5">
        <f>'anteproyecto 2026'!EI112</f>
        <v>0</v>
      </c>
      <c r="AF49" s="5">
        <f>'anteproyecto 2026'!EJ112</f>
        <v>0</v>
      </c>
      <c r="AG49" s="5">
        <f>'anteproyecto 2026'!EK112</f>
        <v>0</v>
      </c>
      <c r="AH49" s="20">
        <f t="shared" si="1"/>
        <v>45557559770</v>
      </c>
    </row>
    <row r="50" spans="1:34" ht="13.5" customHeight="1">
      <c r="A50" s="19" t="str">
        <f>'anteproyecto 2026'!E114</f>
        <v>O232020200991122</v>
      </c>
      <c r="B50" s="19" t="str">
        <f>'anteproyecto 2026'!F114</f>
        <v>PM/0201/0113/19050540242</v>
      </c>
      <c r="D50" s="6" t="str">
        <f t="shared" si="0"/>
        <v>0242</v>
      </c>
      <c r="E50">
        <f>'anteproyecto 2026'!$M$114</f>
        <v>121</v>
      </c>
      <c r="F50" s="4" t="str">
        <f>'anteproyecto 2026'!$U$114</f>
        <v>O23011719052024024213054</v>
      </c>
      <c r="G50" s="5">
        <f>'anteproyecto 2026'!DJ114</f>
        <v>2534294729</v>
      </c>
      <c r="H50" s="5">
        <f>'anteproyecto 2026'!DK114</f>
        <v>0</v>
      </c>
      <c r="I50" s="5">
        <f>'anteproyecto 2026'!DL114</f>
        <v>0</v>
      </c>
      <c r="J50" s="5">
        <f>'anteproyecto 2026'!DM114</f>
        <v>0</v>
      </c>
      <c r="K50" s="5">
        <f>'anteproyecto 2026'!DN114</f>
        <v>0</v>
      </c>
      <c r="L50" s="5">
        <f>'anteproyecto 2026'!DO114</f>
        <v>0</v>
      </c>
      <c r="M50" s="5">
        <f>'anteproyecto 2026'!DP114</f>
        <v>6348389935</v>
      </c>
      <c r="N50" s="5">
        <f>'anteproyecto 2026'!DQ114</f>
        <v>0</v>
      </c>
      <c r="O50" s="5">
        <f>'anteproyecto 2026'!DR114</f>
        <v>0</v>
      </c>
      <c r="P50" s="5">
        <f>'anteproyecto 2026'!DS114</f>
        <v>0</v>
      </c>
      <c r="Q50" s="5">
        <f>'anteproyecto 2026'!DT114</f>
        <v>0</v>
      </c>
      <c r="R50" s="5">
        <f>'anteproyecto 2026'!DU114</f>
        <v>0</v>
      </c>
      <c r="S50" s="5">
        <f>'anteproyecto 2026'!DV114</f>
        <v>0</v>
      </c>
      <c r="T50" s="5">
        <f>'anteproyecto 2026'!DX114</f>
        <v>0</v>
      </c>
      <c r="U50" s="5">
        <f>'anteproyecto 2026'!DY114</f>
        <v>0</v>
      </c>
      <c r="V50" s="5">
        <f>'anteproyecto 2026'!DZ114</f>
        <v>0</v>
      </c>
      <c r="W50" s="5">
        <f>'anteproyecto 2026'!EA114</f>
        <v>0</v>
      </c>
      <c r="X50" s="5">
        <f>'anteproyecto 2026'!EB114</f>
        <v>0</v>
      </c>
      <c r="Y50" s="5">
        <f>'anteproyecto 2026'!EC114</f>
        <v>0</v>
      </c>
      <c r="Z50" s="5">
        <f>'anteproyecto 2026'!ED114</f>
        <v>0</v>
      </c>
      <c r="AA50" s="5">
        <f>'anteproyecto 2026'!EE114</f>
        <v>0</v>
      </c>
      <c r="AB50" s="5">
        <f>'anteproyecto 2026'!EF114</f>
        <v>0</v>
      </c>
      <c r="AC50" s="5">
        <f>'anteproyecto 2026'!EG114</f>
        <v>0</v>
      </c>
      <c r="AD50" s="5">
        <f>'anteproyecto 2026'!EH114</f>
        <v>0</v>
      </c>
      <c r="AE50" s="5">
        <f>'anteproyecto 2026'!EI114</f>
        <v>0</v>
      </c>
      <c r="AF50" s="5">
        <f>'anteproyecto 2026'!EJ114</f>
        <v>0</v>
      </c>
      <c r="AG50" s="5">
        <f>'anteproyecto 2026'!EK114</f>
        <v>0</v>
      </c>
      <c r="AH50" s="20">
        <f t="shared" si="1"/>
        <v>8882684664</v>
      </c>
    </row>
    <row r="51" spans="1:34" ht="13.5" customHeight="1">
      <c r="A51" s="19" t="str">
        <f>'anteproyecto 2026'!E116</f>
        <v>O232020200991122</v>
      </c>
      <c r="B51" s="19" t="str">
        <f>'anteproyecto 2026'!F116</f>
        <v>PM/0201/0113/19050540242</v>
      </c>
      <c r="D51" s="6" t="str">
        <f t="shared" si="0"/>
        <v>0242</v>
      </c>
      <c r="E51">
        <f>'anteproyecto 2026'!$M$116</f>
        <v>227</v>
      </c>
      <c r="F51" s="4" t="str">
        <f>'anteproyecto 2026'!$U$116</f>
        <v>O23011719052024024213054</v>
      </c>
      <c r="G51" s="5">
        <f>'anteproyecto 2026'!DJ116</f>
        <v>0</v>
      </c>
      <c r="H51" s="5">
        <f>'anteproyecto 2026'!DK116</f>
        <v>0</v>
      </c>
      <c r="I51" s="5">
        <f>'anteproyecto 2026'!DL116</f>
        <v>0</v>
      </c>
      <c r="J51" s="5">
        <f>'anteproyecto 2026'!DM116</f>
        <v>0</v>
      </c>
      <c r="K51" s="5">
        <f>'anteproyecto 2026'!DN116</f>
        <v>0</v>
      </c>
      <c r="L51" s="5">
        <f>'anteproyecto 2026'!DO116</f>
        <v>0</v>
      </c>
      <c r="M51" s="5">
        <f>'anteproyecto 2026'!DP116</f>
        <v>0</v>
      </c>
      <c r="N51" s="5">
        <f>'anteproyecto 2026'!DQ116</f>
        <v>0</v>
      </c>
      <c r="O51" s="5">
        <f>'anteproyecto 2026'!DR116</f>
        <v>0</v>
      </c>
      <c r="P51" s="5">
        <f>'anteproyecto 2026'!DS116</f>
        <v>0</v>
      </c>
      <c r="Q51" s="5">
        <f>'anteproyecto 2026'!DT116</f>
        <v>0</v>
      </c>
      <c r="R51" s="5">
        <f>'anteproyecto 2026'!DU116</f>
        <v>0</v>
      </c>
      <c r="S51" s="5">
        <f>'anteproyecto 2026'!DV116</f>
        <v>0</v>
      </c>
      <c r="T51" s="5">
        <f>'anteproyecto 2026'!DX116</f>
        <v>0</v>
      </c>
      <c r="U51" s="5">
        <f>'anteproyecto 2026'!DY116</f>
        <v>0</v>
      </c>
      <c r="V51" s="5">
        <f>'anteproyecto 2026'!DZ116</f>
        <v>0</v>
      </c>
      <c r="W51" s="5">
        <f>'anteproyecto 2026'!EA116</f>
        <v>0</v>
      </c>
      <c r="X51" s="5">
        <f>'anteproyecto 2026'!EB116</f>
        <v>0</v>
      </c>
      <c r="Y51" s="5">
        <f>'anteproyecto 2026'!EC116</f>
        <v>0</v>
      </c>
      <c r="Z51" s="5">
        <f>'anteproyecto 2026'!ED116</f>
        <v>0</v>
      </c>
      <c r="AA51" s="5">
        <f>'anteproyecto 2026'!EE116</f>
        <v>0</v>
      </c>
      <c r="AB51" s="5">
        <f>'anteproyecto 2026'!EF116</f>
        <v>0</v>
      </c>
      <c r="AC51" s="5">
        <f>'anteproyecto 2026'!EG116</f>
        <v>0</v>
      </c>
      <c r="AD51" s="5">
        <f>'anteproyecto 2026'!EH116</f>
        <v>0</v>
      </c>
      <c r="AE51" s="5">
        <f>'anteproyecto 2026'!EI116</f>
        <v>0</v>
      </c>
      <c r="AF51" s="5">
        <f>'anteproyecto 2026'!EJ116</f>
        <v>0</v>
      </c>
      <c r="AG51" s="5">
        <f>'anteproyecto 2026'!EK116</f>
        <v>0</v>
      </c>
      <c r="AH51" s="20">
        <f t="shared" si="1"/>
        <v>0</v>
      </c>
    </row>
    <row r="52" spans="1:34" ht="13.5" customHeight="1">
      <c r="A52" s="19" t="str">
        <f>'anteproyecto 2026'!E118</f>
        <v>O232020200991122</v>
      </c>
      <c r="B52" s="19" t="str">
        <f>'anteproyecto 2026'!F118</f>
        <v>PM/0201/0113/19050540242</v>
      </c>
      <c r="D52" s="6" t="str">
        <f t="shared" si="0"/>
        <v>0242</v>
      </c>
      <c r="E52">
        <f>'anteproyecto 2026'!$M$118</f>
        <v>236</v>
      </c>
      <c r="F52" s="4" t="str">
        <f>'anteproyecto 2026'!$U$118</f>
        <v>O23011719052024024213054</v>
      </c>
      <c r="G52" s="5">
        <f>'anteproyecto 2026'!DJ118</f>
        <v>4507187500</v>
      </c>
      <c r="H52" s="5">
        <f>'anteproyecto 2026'!DK118</f>
        <v>0</v>
      </c>
      <c r="I52" s="5">
        <f>'anteproyecto 2026'!DL118</f>
        <v>0</v>
      </c>
      <c r="J52" s="5">
        <f>'anteproyecto 2026'!DM118</f>
        <v>0</v>
      </c>
      <c r="K52" s="5">
        <f>'anteproyecto 2026'!DN118</f>
        <v>0</v>
      </c>
      <c r="L52" s="5">
        <f>'anteproyecto 2026'!DO118</f>
        <v>0</v>
      </c>
      <c r="M52" s="5">
        <f>'anteproyecto 2026'!DP118</f>
        <v>0</v>
      </c>
      <c r="N52" s="5">
        <f>'anteproyecto 2026'!DQ118</f>
        <v>0</v>
      </c>
      <c r="O52" s="5">
        <f>'anteproyecto 2026'!DR118</f>
        <v>0</v>
      </c>
      <c r="P52" s="5">
        <f>'anteproyecto 2026'!DS118</f>
        <v>0</v>
      </c>
      <c r="Q52" s="5">
        <f>'anteproyecto 2026'!DT118</f>
        <v>0</v>
      </c>
      <c r="R52" s="5">
        <f>'anteproyecto 2026'!DU118</f>
        <v>0</v>
      </c>
      <c r="S52" s="5">
        <f>'anteproyecto 2026'!DV118</f>
        <v>0</v>
      </c>
      <c r="T52" s="5">
        <f>'anteproyecto 2026'!DX118</f>
        <v>0</v>
      </c>
      <c r="U52" s="5">
        <f>'anteproyecto 2026'!DY118</f>
        <v>0</v>
      </c>
      <c r="V52" s="5">
        <f>'anteproyecto 2026'!DZ118</f>
        <v>0</v>
      </c>
      <c r="W52" s="5">
        <f>'anteproyecto 2026'!EA118</f>
        <v>0</v>
      </c>
      <c r="X52" s="5">
        <f>'anteproyecto 2026'!EB118</f>
        <v>0</v>
      </c>
      <c r="Y52" s="5">
        <f>'anteproyecto 2026'!EC118</f>
        <v>0</v>
      </c>
      <c r="Z52" s="5">
        <f>'anteproyecto 2026'!ED118</f>
        <v>0</v>
      </c>
      <c r="AA52" s="5">
        <f>'anteproyecto 2026'!EE118</f>
        <v>0</v>
      </c>
      <c r="AB52" s="5">
        <f>'anteproyecto 2026'!EF118</f>
        <v>0</v>
      </c>
      <c r="AC52" s="5">
        <f>'anteproyecto 2026'!EG118</f>
        <v>0</v>
      </c>
      <c r="AD52" s="5">
        <f>'anteproyecto 2026'!EH118</f>
        <v>0</v>
      </c>
      <c r="AE52" s="5">
        <f>'anteproyecto 2026'!EI118</f>
        <v>0</v>
      </c>
      <c r="AF52" s="5">
        <f>'anteproyecto 2026'!EJ118</f>
        <v>0</v>
      </c>
      <c r="AG52" s="5">
        <f>'anteproyecto 2026'!EK118</f>
        <v>0</v>
      </c>
      <c r="AH52" s="20">
        <f t="shared" si="1"/>
        <v>4507187500</v>
      </c>
    </row>
    <row r="53" spans="1:34" ht="13.5" customHeight="1">
      <c r="A53" s="19" t="str">
        <f>'anteproyecto 2026'!E120</f>
        <v>O232020200991122</v>
      </c>
      <c r="B53" s="19" t="str">
        <f>'anteproyecto 2026'!F120</f>
        <v>PM/0201/0113/19050540242</v>
      </c>
      <c r="D53" s="6" t="str">
        <f t="shared" si="0"/>
        <v>0242</v>
      </c>
      <c r="E53">
        <f>'anteproyecto 2026'!$M$120</f>
        <v>261</v>
      </c>
      <c r="F53" s="4" t="str">
        <f>'anteproyecto 2026'!$U$120</f>
        <v>O23011719052024024213054</v>
      </c>
      <c r="G53" s="5">
        <f>'anteproyecto 2026'!DJ120</f>
        <v>0</v>
      </c>
      <c r="H53" s="5">
        <f>'anteproyecto 2026'!DK120</f>
        <v>0</v>
      </c>
      <c r="I53" s="5">
        <f>'anteproyecto 2026'!DL120</f>
        <v>0</v>
      </c>
      <c r="J53" s="5">
        <f>'anteproyecto 2026'!DM120</f>
        <v>0</v>
      </c>
      <c r="K53" s="5">
        <f>'anteproyecto 2026'!DN120</f>
        <v>0</v>
      </c>
      <c r="L53" s="5">
        <f>'anteproyecto 2026'!DO120</f>
        <v>0</v>
      </c>
      <c r="M53" s="5">
        <f>'anteproyecto 2026'!DP120</f>
        <v>0</v>
      </c>
      <c r="N53" s="5">
        <f>'anteproyecto 2026'!DQ120</f>
        <v>0</v>
      </c>
      <c r="O53" s="5">
        <f>'anteproyecto 2026'!DR120</f>
        <v>0</v>
      </c>
      <c r="P53" s="5">
        <f>'anteproyecto 2026'!DS120</f>
        <v>0</v>
      </c>
      <c r="Q53" s="5">
        <f>'anteproyecto 2026'!DT120</f>
        <v>0</v>
      </c>
      <c r="R53" s="5">
        <f>'anteproyecto 2026'!DU120</f>
        <v>0</v>
      </c>
      <c r="S53" s="5">
        <f>'anteproyecto 2026'!DV120</f>
        <v>0</v>
      </c>
      <c r="T53" s="5">
        <f>'anteproyecto 2026'!DX120</f>
        <v>0</v>
      </c>
      <c r="U53" s="5">
        <f>'anteproyecto 2026'!DY120</f>
        <v>0</v>
      </c>
      <c r="V53" s="5">
        <f>'anteproyecto 2026'!DZ120</f>
        <v>0</v>
      </c>
      <c r="W53" s="5">
        <f>'anteproyecto 2026'!EA120</f>
        <v>0</v>
      </c>
      <c r="X53" s="5">
        <f>'anteproyecto 2026'!EB120</f>
        <v>0</v>
      </c>
      <c r="Y53" s="5">
        <f>'anteproyecto 2026'!EC120</f>
        <v>0</v>
      </c>
      <c r="Z53" s="5">
        <f>'anteproyecto 2026'!ED120</f>
        <v>0</v>
      </c>
      <c r="AA53" s="5">
        <f>'anteproyecto 2026'!EE120</f>
        <v>0</v>
      </c>
      <c r="AB53" s="5">
        <f>'anteproyecto 2026'!EF120</f>
        <v>0</v>
      </c>
      <c r="AC53" s="5">
        <f>'anteproyecto 2026'!EG120</f>
        <v>0</v>
      </c>
      <c r="AD53" s="5">
        <f>'anteproyecto 2026'!EH120</f>
        <v>0</v>
      </c>
      <c r="AE53" s="5">
        <f>'anteproyecto 2026'!EI120</f>
        <v>0</v>
      </c>
      <c r="AF53" s="5">
        <f>'anteproyecto 2026'!EJ120</f>
        <v>0</v>
      </c>
      <c r="AG53" s="5">
        <f>'anteproyecto 2026'!EK120</f>
        <v>0</v>
      </c>
      <c r="AH53" s="20">
        <f t="shared" si="1"/>
        <v>0</v>
      </c>
    </row>
    <row r="54" spans="1:34" ht="13.5" customHeight="1">
      <c r="A54" s="19" t="str">
        <f>'anteproyecto 2026'!E122</f>
        <v>O232020200991122</v>
      </c>
      <c r="B54" s="19" t="str">
        <f>'anteproyecto 2026'!F122</f>
        <v>PM/0201/0113/19050540242</v>
      </c>
      <c r="D54" s="6" t="str">
        <f t="shared" si="0"/>
        <v>0242</v>
      </c>
      <c r="E54">
        <f>'anteproyecto 2026'!$M$122</f>
        <v>237</v>
      </c>
      <c r="F54" s="4" t="str">
        <f>'anteproyecto 2026'!$U$122</f>
        <v>O23011719052024024213054</v>
      </c>
      <c r="G54" s="5">
        <f>'anteproyecto 2026'!DJ122</f>
        <v>482560180</v>
      </c>
      <c r="H54" s="5">
        <f>'anteproyecto 2026'!DK122</f>
        <v>0</v>
      </c>
      <c r="I54" s="5">
        <f>'anteproyecto 2026'!DL122</f>
        <v>0</v>
      </c>
      <c r="J54" s="5">
        <f>'anteproyecto 2026'!DM122</f>
        <v>0</v>
      </c>
      <c r="K54" s="5">
        <f>'anteproyecto 2026'!DN122</f>
        <v>0</v>
      </c>
      <c r="L54" s="5">
        <f>'anteproyecto 2026'!DO122</f>
        <v>0</v>
      </c>
      <c r="M54" s="5">
        <f>'anteproyecto 2026'!DP122</f>
        <v>1180275441</v>
      </c>
      <c r="N54" s="5">
        <f>'anteproyecto 2026'!DQ122</f>
        <v>0</v>
      </c>
      <c r="O54" s="5">
        <f>'anteproyecto 2026'!DR122</f>
        <v>0</v>
      </c>
      <c r="P54" s="5">
        <f>'anteproyecto 2026'!DS122</f>
        <v>0</v>
      </c>
      <c r="Q54" s="5">
        <f>'anteproyecto 2026'!DT122</f>
        <v>0</v>
      </c>
      <c r="R54" s="5">
        <f>'anteproyecto 2026'!DU122</f>
        <v>0</v>
      </c>
      <c r="S54" s="5">
        <f>'anteproyecto 2026'!DV122</f>
        <v>0</v>
      </c>
      <c r="T54" s="5">
        <f>'anteproyecto 2026'!DX122</f>
        <v>0</v>
      </c>
      <c r="U54" s="5">
        <f>'anteproyecto 2026'!DY122</f>
        <v>0</v>
      </c>
      <c r="V54" s="5">
        <f>'anteproyecto 2026'!DZ122</f>
        <v>0</v>
      </c>
      <c r="W54" s="5">
        <f>'anteproyecto 2026'!EA122</f>
        <v>0</v>
      </c>
      <c r="X54" s="5">
        <f>'anteproyecto 2026'!EB122</f>
        <v>0</v>
      </c>
      <c r="Y54" s="5">
        <f>'anteproyecto 2026'!EC122</f>
        <v>0</v>
      </c>
      <c r="Z54" s="5">
        <f>'anteproyecto 2026'!ED122</f>
        <v>0</v>
      </c>
      <c r="AA54" s="5">
        <f>'anteproyecto 2026'!EE122</f>
        <v>0</v>
      </c>
      <c r="AB54" s="5">
        <f>'anteproyecto 2026'!EF122</f>
        <v>0</v>
      </c>
      <c r="AC54" s="5">
        <f>'anteproyecto 2026'!EG122</f>
        <v>0</v>
      </c>
      <c r="AD54" s="5">
        <f>'anteproyecto 2026'!EH122</f>
        <v>0</v>
      </c>
      <c r="AE54" s="5">
        <f>'anteproyecto 2026'!EI122</f>
        <v>0</v>
      </c>
      <c r="AF54" s="5">
        <f>'anteproyecto 2026'!EJ122</f>
        <v>0</v>
      </c>
      <c r="AG54" s="5">
        <f>'anteproyecto 2026'!EK122</f>
        <v>0</v>
      </c>
      <c r="AH54" s="20">
        <f t="shared" si="1"/>
        <v>1662835621</v>
      </c>
    </row>
    <row r="55" spans="1:34" ht="13.5" customHeight="1">
      <c r="A55" s="19" t="str">
        <f>'anteproyecto 2026'!E125</f>
        <v>O232020200991122</v>
      </c>
      <c r="B55" s="19" t="str">
        <f>'anteproyecto 2026'!F125</f>
        <v>PM/0201/0103/19050490242</v>
      </c>
      <c r="D55" s="6" t="str">
        <f t="shared" si="0"/>
        <v>0242</v>
      </c>
      <c r="E55">
        <f>'anteproyecto 2026'!$M$125</f>
        <v>109</v>
      </c>
      <c r="F55" s="4" t="str">
        <f>'anteproyecto 2026'!$U$125</f>
        <v>O23011719052024024203049</v>
      </c>
      <c r="G55" s="5">
        <f>'anteproyecto 2026'!DJ125</f>
        <v>83795631</v>
      </c>
      <c r="H55" s="5">
        <f>'anteproyecto 2026'!DK125</f>
        <v>0</v>
      </c>
      <c r="I55" s="5">
        <f>'anteproyecto 2026'!DL125</f>
        <v>0</v>
      </c>
      <c r="J55" s="5">
        <f>'anteproyecto 2026'!DM125</f>
        <v>0</v>
      </c>
      <c r="K55" s="5">
        <f>'anteproyecto 2026'!DN125</f>
        <v>0</v>
      </c>
      <c r="L55" s="5">
        <f>'anteproyecto 2026'!DO125</f>
        <v>0</v>
      </c>
      <c r="M55" s="5">
        <f>'anteproyecto 2026'!DP125</f>
        <v>209907449</v>
      </c>
      <c r="N55" s="5">
        <f>'anteproyecto 2026'!DQ125</f>
        <v>0</v>
      </c>
      <c r="O55" s="5">
        <f>'anteproyecto 2026'!DR125</f>
        <v>0</v>
      </c>
      <c r="P55" s="5">
        <f>'anteproyecto 2026'!DS125</f>
        <v>0</v>
      </c>
      <c r="Q55" s="5">
        <f>'anteproyecto 2026'!DT125</f>
        <v>0</v>
      </c>
      <c r="R55" s="5">
        <f>'anteproyecto 2026'!DU125</f>
        <v>0</v>
      </c>
      <c r="S55" s="5">
        <f>'anteproyecto 2026'!DV125</f>
        <v>0</v>
      </c>
      <c r="T55" s="5">
        <f>'anteproyecto 2026'!DX125</f>
        <v>0</v>
      </c>
      <c r="U55" s="5">
        <f>'anteproyecto 2026'!DY125</f>
        <v>162000000</v>
      </c>
      <c r="V55" s="5">
        <f>'anteproyecto 2026'!DZ125</f>
        <v>0</v>
      </c>
      <c r="W55" s="5">
        <f>'anteproyecto 2026'!EA125</f>
        <v>0</v>
      </c>
      <c r="X55" s="5">
        <f>'anteproyecto 2026'!EB125</f>
        <v>0</v>
      </c>
      <c r="Y55" s="5">
        <f>'anteproyecto 2026'!EC125</f>
        <v>0</v>
      </c>
      <c r="Z55" s="5">
        <f>'anteproyecto 2026'!ED125</f>
        <v>0</v>
      </c>
      <c r="AA55" s="5">
        <f>'anteproyecto 2026'!EE125</f>
        <v>0</v>
      </c>
      <c r="AB55" s="5">
        <f>'anteproyecto 2026'!EF125</f>
        <v>0</v>
      </c>
      <c r="AC55" s="5">
        <f>'anteproyecto 2026'!EG125</f>
        <v>0</v>
      </c>
      <c r="AD55" s="5">
        <f>'anteproyecto 2026'!EH125</f>
        <v>0</v>
      </c>
      <c r="AE55" s="5">
        <f>'anteproyecto 2026'!EI125</f>
        <v>0</v>
      </c>
      <c r="AF55" s="5">
        <f>'anteproyecto 2026'!EJ125</f>
        <v>0</v>
      </c>
      <c r="AG55" s="5">
        <f>'anteproyecto 2026'!EK125</f>
        <v>0</v>
      </c>
      <c r="AH55" s="20">
        <f t="shared" si="1"/>
        <v>455703080</v>
      </c>
    </row>
    <row r="56" spans="1:34" ht="13.5" customHeight="1">
      <c r="A56" s="19" t="str">
        <f>'anteproyecto 2026'!E127</f>
        <v>O232020200991122</v>
      </c>
      <c r="B56" s="19" t="str">
        <f>'anteproyecto 2026'!F127</f>
        <v>PM/0201/0103/19050490242</v>
      </c>
      <c r="D56" s="6" t="str">
        <f t="shared" si="0"/>
        <v>0242</v>
      </c>
      <c r="E56">
        <f>'anteproyecto 2026'!$M$127</f>
        <v>110</v>
      </c>
      <c r="F56" s="4" t="str">
        <f>'anteproyecto 2026'!$U$127</f>
        <v>O23011719052024024203049</v>
      </c>
      <c r="G56" s="5">
        <f>'anteproyecto 2026'!DJ127</f>
        <v>828013054</v>
      </c>
      <c r="H56" s="5">
        <f>'anteproyecto 2026'!DK127</f>
        <v>0</v>
      </c>
      <c r="I56" s="5">
        <f>'anteproyecto 2026'!DL127</f>
        <v>0</v>
      </c>
      <c r="J56" s="5">
        <f>'anteproyecto 2026'!DM127</f>
        <v>0</v>
      </c>
      <c r="K56" s="5">
        <f>'anteproyecto 2026'!DN127</f>
        <v>0</v>
      </c>
      <c r="L56" s="5">
        <f>'anteproyecto 2026'!DO127</f>
        <v>0</v>
      </c>
      <c r="M56" s="5">
        <f>'anteproyecto 2026'!DP127</f>
        <v>445921409</v>
      </c>
      <c r="N56" s="5">
        <f>'anteproyecto 2026'!DQ127</f>
        <v>0</v>
      </c>
      <c r="O56" s="5">
        <f>'anteproyecto 2026'!DR127</f>
        <v>0</v>
      </c>
      <c r="P56" s="5">
        <f>'anteproyecto 2026'!DS127</f>
        <v>0</v>
      </c>
      <c r="Q56" s="5">
        <f>'anteproyecto 2026'!DT127</f>
        <v>0</v>
      </c>
      <c r="R56" s="5">
        <f>'anteproyecto 2026'!DU127</f>
        <v>0</v>
      </c>
      <c r="S56" s="5">
        <f>'anteproyecto 2026'!DV127</f>
        <v>0</v>
      </c>
      <c r="T56" s="5">
        <f>'anteproyecto 2026'!DX127</f>
        <v>0</v>
      </c>
      <c r="U56" s="5">
        <f>'anteproyecto 2026'!DY127</f>
        <v>0</v>
      </c>
      <c r="V56" s="5">
        <f>'anteproyecto 2026'!DZ127</f>
        <v>0</v>
      </c>
      <c r="W56" s="5">
        <f>'anteproyecto 2026'!EA127</f>
        <v>0</v>
      </c>
      <c r="X56" s="5">
        <f>'anteproyecto 2026'!EB127</f>
        <v>0</v>
      </c>
      <c r="Y56" s="5">
        <f>'anteproyecto 2026'!EC127</f>
        <v>0</v>
      </c>
      <c r="Z56" s="5">
        <f>'anteproyecto 2026'!ED127</f>
        <v>0</v>
      </c>
      <c r="AA56" s="5">
        <f>'anteproyecto 2026'!EE127</f>
        <v>0</v>
      </c>
      <c r="AB56" s="5">
        <f>'anteproyecto 2026'!EF127</f>
        <v>0</v>
      </c>
      <c r="AC56" s="5">
        <f>'anteproyecto 2026'!EG127</f>
        <v>0</v>
      </c>
      <c r="AD56" s="5">
        <f>'anteproyecto 2026'!EH127</f>
        <v>0</v>
      </c>
      <c r="AE56" s="5">
        <f>'anteproyecto 2026'!EI127</f>
        <v>0</v>
      </c>
      <c r="AF56" s="5">
        <f>'anteproyecto 2026'!EJ127</f>
        <v>0</v>
      </c>
      <c r="AG56" s="5">
        <f>'anteproyecto 2026'!EK127</f>
        <v>0</v>
      </c>
      <c r="AH56" s="20">
        <f t="shared" si="1"/>
        <v>1273934463</v>
      </c>
    </row>
    <row r="57" spans="1:34" ht="13.5" customHeight="1">
      <c r="A57" s="19" t="str">
        <f>'anteproyecto 2026'!E129</f>
        <v>O232020200991122</v>
      </c>
      <c r="B57" s="19" t="str">
        <f>'anteproyecto 2026'!F129</f>
        <v>PM/0201/0103/19050490242</v>
      </c>
      <c r="D57" s="6" t="str">
        <f t="shared" si="0"/>
        <v>0242</v>
      </c>
      <c r="E57">
        <f>'anteproyecto 2026'!$M$129</f>
        <v>111</v>
      </c>
      <c r="F57" s="4" t="str">
        <f>'anteproyecto 2026'!$U$129</f>
        <v>O23011719052024024203049</v>
      </c>
      <c r="G57" s="5">
        <f>'anteproyecto 2026'!DJ129</f>
        <v>149940558</v>
      </c>
      <c r="H57" s="5">
        <f>'anteproyecto 2026'!DK129</f>
        <v>0</v>
      </c>
      <c r="I57" s="5">
        <f>'anteproyecto 2026'!DL129</f>
        <v>0</v>
      </c>
      <c r="J57" s="5">
        <f>'anteproyecto 2026'!DM129</f>
        <v>0</v>
      </c>
      <c r="K57" s="5">
        <f>'anteproyecto 2026'!DN129</f>
        <v>0</v>
      </c>
      <c r="L57" s="5">
        <f>'anteproyecto 2026'!DO129</f>
        <v>0</v>
      </c>
      <c r="M57" s="5">
        <f>'anteproyecto 2026'!DP129</f>
        <v>375600010</v>
      </c>
      <c r="N57" s="5">
        <f>'anteproyecto 2026'!DQ129</f>
        <v>0</v>
      </c>
      <c r="O57" s="5">
        <f>'anteproyecto 2026'!DR129</f>
        <v>0</v>
      </c>
      <c r="P57" s="5">
        <f>'anteproyecto 2026'!DS129</f>
        <v>0</v>
      </c>
      <c r="Q57" s="5">
        <f>'anteproyecto 2026'!DT129</f>
        <v>0</v>
      </c>
      <c r="R57" s="5">
        <f>'anteproyecto 2026'!DU129</f>
        <v>0</v>
      </c>
      <c r="S57" s="5">
        <f>'anteproyecto 2026'!DV129</f>
        <v>0</v>
      </c>
      <c r="T57" s="5">
        <f>'anteproyecto 2026'!DX129</f>
        <v>0</v>
      </c>
      <c r="U57" s="5">
        <f>'anteproyecto 2026'!DY129</f>
        <v>0</v>
      </c>
      <c r="V57" s="5">
        <f>'anteproyecto 2026'!DZ129</f>
        <v>0</v>
      </c>
      <c r="W57" s="5">
        <f>'anteproyecto 2026'!EA129</f>
        <v>0</v>
      </c>
      <c r="X57" s="5">
        <f>'anteproyecto 2026'!EB129</f>
        <v>0</v>
      </c>
      <c r="Y57" s="5">
        <f>'anteproyecto 2026'!EC129</f>
        <v>0</v>
      </c>
      <c r="Z57" s="5">
        <f>'anteproyecto 2026'!ED129</f>
        <v>0</v>
      </c>
      <c r="AA57" s="5">
        <f>'anteproyecto 2026'!EE129</f>
        <v>0</v>
      </c>
      <c r="AB57" s="5">
        <f>'anteproyecto 2026'!EF129</f>
        <v>0</v>
      </c>
      <c r="AC57" s="5">
        <f>'anteproyecto 2026'!EG129</f>
        <v>0</v>
      </c>
      <c r="AD57" s="5">
        <f>'anteproyecto 2026'!EH129</f>
        <v>0</v>
      </c>
      <c r="AE57" s="5">
        <f>'anteproyecto 2026'!EI129</f>
        <v>0</v>
      </c>
      <c r="AF57" s="5">
        <f>'anteproyecto 2026'!EJ129</f>
        <v>0</v>
      </c>
      <c r="AG57" s="5">
        <f>'anteproyecto 2026'!EK129</f>
        <v>0</v>
      </c>
      <c r="AH57" s="20">
        <f t="shared" si="1"/>
        <v>525540568</v>
      </c>
    </row>
    <row r="58" spans="1:34" ht="13.5" customHeight="1">
      <c r="A58" s="19" t="str">
        <f>'anteproyecto 2026'!E131</f>
        <v>O232020200991122</v>
      </c>
      <c r="B58" s="19" t="str">
        <f>'anteproyecto 2026'!F131</f>
        <v>PM/0201/0103/19050490242</v>
      </c>
      <c r="D58" s="6" t="str">
        <f t="shared" si="0"/>
        <v>0242</v>
      </c>
      <c r="E58">
        <f>'anteproyecto 2026'!$M$131</f>
        <v>116</v>
      </c>
      <c r="F58" s="4" t="str">
        <f>'anteproyecto 2026'!$U$131</f>
        <v>O23011719052024024203049</v>
      </c>
      <c r="G58" s="5">
        <f>'anteproyecto 2026'!DJ131</f>
        <v>160384519</v>
      </c>
      <c r="H58" s="5">
        <f>'anteproyecto 2026'!DK131</f>
        <v>0</v>
      </c>
      <c r="I58" s="5">
        <f>'anteproyecto 2026'!DL131</f>
        <v>0</v>
      </c>
      <c r="J58" s="5">
        <f>'anteproyecto 2026'!DM131</f>
        <v>0</v>
      </c>
      <c r="K58" s="5">
        <f>'anteproyecto 2026'!DN131</f>
        <v>0</v>
      </c>
      <c r="L58" s="5">
        <f>'anteproyecto 2026'!DO131</f>
        <v>0</v>
      </c>
      <c r="M58" s="5">
        <f>'anteproyecto 2026'!DP131</f>
        <v>401762060</v>
      </c>
      <c r="N58" s="5">
        <f>'anteproyecto 2026'!DQ131</f>
        <v>0</v>
      </c>
      <c r="O58" s="5">
        <f>'anteproyecto 2026'!DR131</f>
        <v>0</v>
      </c>
      <c r="P58" s="5">
        <f>'anteproyecto 2026'!DS131</f>
        <v>0</v>
      </c>
      <c r="Q58" s="5">
        <f>'anteproyecto 2026'!DT131</f>
        <v>0</v>
      </c>
      <c r="R58" s="5">
        <f>'anteproyecto 2026'!DU131</f>
        <v>0</v>
      </c>
      <c r="S58" s="5">
        <f>'anteproyecto 2026'!DV131</f>
        <v>0</v>
      </c>
      <c r="T58" s="5">
        <f>'anteproyecto 2026'!DX131</f>
        <v>0</v>
      </c>
      <c r="U58" s="5">
        <f>'anteproyecto 2026'!DY131</f>
        <v>0</v>
      </c>
      <c r="V58" s="5">
        <f>'anteproyecto 2026'!DZ131</f>
        <v>0</v>
      </c>
      <c r="W58" s="5">
        <f>'anteproyecto 2026'!EA131</f>
        <v>0</v>
      </c>
      <c r="X58" s="5">
        <f>'anteproyecto 2026'!EB131</f>
        <v>0</v>
      </c>
      <c r="Y58" s="5">
        <f>'anteproyecto 2026'!EC131</f>
        <v>0</v>
      </c>
      <c r="Z58" s="5">
        <f>'anteproyecto 2026'!ED131</f>
        <v>0</v>
      </c>
      <c r="AA58" s="5">
        <f>'anteproyecto 2026'!EE131</f>
        <v>0</v>
      </c>
      <c r="AB58" s="5">
        <f>'anteproyecto 2026'!EF131</f>
        <v>0</v>
      </c>
      <c r="AC58" s="5">
        <f>'anteproyecto 2026'!EG131</f>
        <v>0</v>
      </c>
      <c r="AD58" s="5">
        <f>'anteproyecto 2026'!EH131</f>
        <v>0</v>
      </c>
      <c r="AE58" s="5">
        <f>'anteproyecto 2026'!EI131</f>
        <v>0</v>
      </c>
      <c r="AF58" s="5">
        <f>'anteproyecto 2026'!EJ131</f>
        <v>0</v>
      </c>
      <c r="AG58" s="5">
        <f>'anteproyecto 2026'!EK131</f>
        <v>0</v>
      </c>
      <c r="AH58" s="20">
        <f t="shared" si="1"/>
        <v>562146579</v>
      </c>
    </row>
    <row r="59" spans="1:34" ht="13.5" customHeight="1">
      <c r="A59" s="19" t="str">
        <f>'anteproyecto 2026'!E133</f>
        <v>O232020200991122</v>
      </c>
      <c r="B59" s="19" t="str">
        <f>'anteproyecto 2026'!F133</f>
        <v>PM/0201/0103/19050490242</v>
      </c>
      <c r="D59" s="6" t="str">
        <f t="shared" si="0"/>
        <v>0242</v>
      </c>
      <c r="E59">
        <f>'anteproyecto 2026'!$M$133</f>
        <v>117</v>
      </c>
      <c r="F59" s="4" t="str">
        <f>'anteproyecto 2026'!$U$133</f>
        <v>O23011719052024024203049</v>
      </c>
      <c r="G59" s="5">
        <f>'anteproyecto 2026'!DJ133</f>
        <v>104622298</v>
      </c>
      <c r="H59" s="5">
        <f>'anteproyecto 2026'!DK133</f>
        <v>0</v>
      </c>
      <c r="I59" s="5">
        <f>'anteproyecto 2026'!DL133</f>
        <v>0</v>
      </c>
      <c r="J59" s="5">
        <f>'anteproyecto 2026'!DM133</f>
        <v>0</v>
      </c>
      <c r="K59" s="5">
        <f>'anteproyecto 2026'!DN133</f>
        <v>0</v>
      </c>
      <c r="L59" s="5">
        <f>'anteproyecto 2026'!DO133</f>
        <v>0</v>
      </c>
      <c r="M59" s="5">
        <f>'anteproyecto 2026'!DP133</f>
        <v>262078097</v>
      </c>
      <c r="N59" s="5">
        <f>'anteproyecto 2026'!DQ133</f>
        <v>0</v>
      </c>
      <c r="O59" s="5">
        <f>'anteproyecto 2026'!DR133</f>
        <v>0</v>
      </c>
      <c r="P59" s="5">
        <f>'anteproyecto 2026'!DS133</f>
        <v>0</v>
      </c>
      <c r="Q59" s="5">
        <f>'anteproyecto 2026'!DT133</f>
        <v>0</v>
      </c>
      <c r="R59" s="5">
        <f>'anteproyecto 2026'!DU133</f>
        <v>0</v>
      </c>
      <c r="S59" s="5">
        <f>'anteproyecto 2026'!DV133</f>
        <v>0</v>
      </c>
      <c r="T59" s="5">
        <f>'anteproyecto 2026'!DX133</f>
        <v>0</v>
      </c>
      <c r="U59" s="5">
        <f>'anteproyecto 2026'!DY133</f>
        <v>0</v>
      </c>
      <c r="V59" s="5">
        <f>'anteproyecto 2026'!DZ133</f>
        <v>0</v>
      </c>
      <c r="W59" s="5">
        <f>'anteproyecto 2026'!EA133</f>
        <v>0</v>
      </c>
      <c r="X59" s="5">
        <f>'anteproyecto 2026'!EB133</f>
        <v>0</v>
      </c>
      <c r="Y59" s="5">
        <f>'anteproyecto 2026'!EC133</f>
        <v>0</v>
      </c>
      <c r="Z59" s="5">
        <f>'anteproyecto 2026'!ED133</f>
        <v>0</v>
      </c>
      <c r="AA59" s="5">
        <f>'anteproyecto 2026'!EE133</f>
        <v>0</v>
      </c>
      <c r="AB59" s="5">
        <f>'anteproyecto 2026'!EF133</f>
        <v>0</v>
      </c>
      <c r="AC59" s="5">
        <f>'anteproyecto 2026'!EG133</f>
        <v>0</v>
      </c>
      <c r="AD59" s="5">
        <f>'anteproyecto 2026'!EH133</f>
        <v>0</v>
      </c>
      <c r="AE59" s="5">
        <f>'anteproyecto 2026'!EI133</f>
        <v>0</v>
      </c>
      <c r="AF59" s="5">
        <f>'anteproyecto 2026'!EJ133</f>
        <v>0</v>
      </c>
      <c r="AG59" s="5">
        <f>'anteproyecto 2026'!EK133</f>
        <v>0</v>
      </c>
      <c r="AH59" s="20">
        <f t="shared" si="1"/>
        <v>366700395</v>
      </c>
    </row>
    <row r="60" spans="1:34" ht="13.5" customHeight="1">
      <c r="A60" s="19" t="str">
        <f>'anteproyecto 2026'!E135</f>
        <v>O232020200991122</v>
      </c>
      <c r="B60" s="19" t="str">
        <f>'anteproyecto 2026'!F135</f>
        <v>PM/0201/0103/19050490242</v>
      </c>
      <c r="D60" s="6" t="str">
        <f t="shared" si="0"/>
        <v>0242</v>
      </c>
      <c r="E60">
        <f>'anteproyecto 2026'!M135</f>
        <v>259</v>
      </c>
      <c r="F60" s="4" t="str">
        <f>'anteproyecto 2026'!U135</f>
        <v>O23011719052024024203049</v>
      </c>
      <c r="G60" s="5">
        <f>'anteproyecto 2026'!DJ135</f>
        <v>0</v>
      </c>
      <c r="H60" s="5">
        <f>'anteproyecto 2026'!DK135</f>
        <v>0</v>
      </c>
      <c r="I60" s="5">
        <f>'anteproyecto 2026'!DL135</f>
        <v>0</v>
      </c>
      <c r="J60" s="5">
        <f>'anteproyecto 2026'!DM135</f>
        <v>0</v>
      </c>
      <c r="K60" s="5">
        <f>'anteproyecto 2026'!DN135</f>
        <v>0</v>
      </c>
      <c r="L60" s="5">
        <f>'anteproyecto 2026'!DO135</f>
        <v>0</v>
      </c>
      <c r="M60" s="5">
        <f>'anteproyecto 2026'!DP135</f>
        <v>0</v>
      </c>
      <c r="N60" s="5">
        <f>'anteproyecto 2026'!DQ135</f>
        <v>0</v>
      </c>
      <c r="O60" s="5">
        <f>'anteproyecto 2026'!DR135</f>
        <v>0</v>
      </c>
      <c r="P60" s="5">
        <f>'anteproyecto 2026'!DS135</f>
        <v>0</v>
      </c>
      <c r="Q60" s="5">
        <f>'anteproyecto 2026'!DT135</f>
        <v>0</v>
      </c>
      <c r="R60" s="5">
        <f>'anteproyecto 2026'!DU135</f>
        <v>0</v>
      </c>
      <c r="S60" s="5">
        <f>'anteproyecto 2026'!DV135</f>
        <v>0</v>
      </c>
      <c r="T60" s="5">
        <f>'anteproyecto 2026'!DX135</f>
        <v>0</v>
      </c>
      <c r="U60" s="5">
        <f>'anteproyecto 2026'!DY135</f>
        <v>50646000</v>
      </c>
      <c r="V60" s="5">
        <f>'anteproyecto 2026'!DZ135</f>
        <v>0</v>
      </c>
      <c r="W60" s="5">
        <f>'anteproyecto 2026'!EA135</f>
        <v>0</v>
      </c>
      <c r="X60" s="5">
        <f>'anteproyecto 2026'!EB135</f>
        <v>0</v>
      </c>
      <c r="Y60" s="5">
        <f>'anteproyecto 2026'!EC135</f>
        <v>0</v>
      </c>
      <c r="Z60" s="5">
        <f>'anteproyecto 2026'!ED135</f>
        <v>0</v>
      </c>
      <c r="AA60" s="5">
        <f>'anteproyecto 2026'!EE135</f>
        <v>0</v>
      </c>
      <c r="AB60" s="5">
        <f>'anteproyecto 2026'!EF135</f>
        <v>0</v>
      </c>
      <c r="AC60" s="5">
        <f>'anteproyecto 2026'!EG135</f>
        <v>0</v>
      </c>
      <c r="AD60" s="5">
        <f>'anteproyecto 2026'!EH135</f>
        <v>0</v>
      </c>
      <c r="AE60" s="5">
        <f>'anteproyecto 2026'!EI135</f>
        <v>0</v>
      </c>
      <c r="AF60" s="5">
        <f>'anteproyecto 2026'!EJ135</f>
        <v>0</v>
      </c>
      <c r="AG60" s="5">
        <f>'anteproyecto 2026'!EK135</f>
        <v>0</v>
      </c>
      <c r="AH60" s="20">
        <f t="shared" si="1"/>
        <v>50646000</v>
      </c>
    </row>
    <row r="61" spans="1:34" ht="13.5" customHeight="1">
      <c r="A61" s="19" t="str">
        <f>'anteproyecto 2026'!E136</f>
        <v>O232020200991114</v>
      </c>
      <c r="B61" s="19" t="str">
        <f>'anteproyecto 2026'!F136</f>
        <v>PM/0201/0113/19050540242</v>
      </c>
      <c r="D61" s="6" t="str">
        <f t="shared" si="0"/>
        <v>0242</v>
      </c>
      <c r="E61">
        <f>'anteproyecto 2026'!M136</f>
        <v>281</v>
      </c>
      <c r="F61" s="4" t="str">
        <f>'anteproyecto 2026'!U136</f>
        <v>O23011719052024024213054</v>
      </c>
      <c r="G61" s="5">
        <f>'anteproyecto 2026'!DJ136</f>
        <v>375000000</v>
      </c>
      <c r="H61" s="5">
        <f>'anteproyecto 2026'!DK136</f>
        <v>0</v>
      </c>
      <c r="I61" s="5">
        <f>'anteproyecto 2026'!DL136</f>
        <v>0</v>
      </c>
      <c r="J61" s="5">
        <f>'anteproyecto 2026'!DM136</f>
        <v>0</v>
      </c>
      <c r="K61" s="5">
        <f>'anteproyecto 2026'!DN136</f>
        <v>0</v>
      </c>
      <c r="L61" s="5">
        <f>'anteproyecto 2026'!DO136</f>
        <v>0</v>
      </c>
      <c r="M61" s="5">
        <f>'anteproyecto 2026'!DP136</f>
        <v>0</v>
      </c>
      <c r="N61" s="5">
        <f>'anteproyecto 2026'!DQ136</f>
        <v>0</v>
      </c>
      <c r="O61" s="5">
        <f>'anteproyecto 2026'!DR136</f>
        <v>0</v>
      </c>
      <c r="P61" s="5">
        <f>'anteproyecto 2026'!DS136</f>
        <v>0</v>
      </c>
      <c r="Q61" s="5">
        <f>'anteproyecto 2026'!DT136</f>
        <v>0</v>
      </c>
      <c r="R61" s="5">
        <f>'anteproyecto 2026'!DU136</f>
        <v>0</v>
      </c>
      <c r="S61" s="5">
        <f>'anteproyecto 2026'!DV136</f>
        <v>0</v>
      </c>
      <c r="T61" s="5">
        <f>'anteproyecto 2026'!DX136</f>
        <v>0</v>
      </c>
      <c r="U61" s="5">
        <f>'anteproyecto 2026'!DY136</f>
        <v>0</v>
      </c>
      <c r="V61" s="5">
        <f>'anteproyecto 2026'!DZ136</f>
        <v>0</v>
      </c>
      <c r="W61" s="5">
        <f>'anteproyecto 2026'!EA136</f>
        <v>0</v>
      </c>
      <c r="X61" s="5">
        <f>'anteproyecto 2026'!EB136</f>
        <v>0</v>
      </c>
      <c r="Y61" s="5">
        <f>'anteproyecto 2026'!EC136</f>
        <v>0</v>
      </c>
      <c r="Z61" s="5">
        <f>'anteproyecto 2026'!ED136</f>
        <v>0</v>
      </c>
      <c r="AA61" s="5">
        <f>'anteproyecto 2026'!EE136</f>
        <v>0</v>
      </c>
      <c r="AB61" s="5">
        <f>'anteproyecto 2026'!EF136</f>
        <v>0</v>
      </c>
      <c r="AC61" s="5">
        <f>'anteproyecto 2026'!EG136</f>
        <v>0</v>
      </c>
      <c r="AD61" s="5">
        <f>'anteproyecto 2026'!EH136</f>
        <v>0</v>
      </c>
      <c r="AE61" s="5">
        <f>'anteproyecto 2026'!EI136</f>
        <v>0</v>
      </c>
      <c r="AF61" s="5">
        <f>'anteproyecto 2026'!EJ136</f>
        <v>0</v>
      </c>
      <c r="AG61" s="5">
        <f>'anteproyecto 2026'!EK136</f>
        <v>0</v>
      </c>
      <c r="AH61" s="20">
        <f t="shared" si="1"/>
        <v>375000000</v>
      </c>
    </row>
    <row r="62" spans="1:34" ht="13.5" customHeight="1">
      <c r="A62" s="19" t="str">
        <f>'anteproyecto 2026'!E138</f>
        <v>O232020200991122</v>
      </c>
      <c r="B62" s="19" t="str">
        <f>'anteproyecto 2026'!F138</f>
        <v>PM/0201/0103/19050490242</v>
      </c>
      <c r="D62" s="6" t="str">
        <f t="shared" si="0"/>
        <v>0242</v>
      </c>
      <c r="E62">
        <f>'anteproyecto 2026'!$M$138</f>
        <v>119</v>
      </c>
      <c r="F62" s="4" t="str">
        <f>'anteproyecto 2026'!$U$138</f>
        <v>O23011719052024024203049</v>
      </c>
      <c r="G62" s="5">
        <f>'anteproyecto 2026'!DJ138</f>
        <v>614501299</v>
      </c>
      <c r="H62" s="5">
        <f>'anteproyecto 2026'!DK138</f>
        <v>0</v>
      </c>
      <c r="I62" s="5">
        <f>'anteproyecto 2026'!DL138</f>
        <v>0</v>
      </c>
      <c r="J62" s="5">
        <f>'anteproyecto 2026'!DM138</f>
        <v>0</v>
      </c>
      <c r="K62" s="5">
        <f>'anteproyecto 2026'!DN138</f>
        <v>0</v>
      </c>
      <c r="L62" s="5">
        <f>'anteproyecto 2026'!DO138</f>
        <v>0</v>
      </c>
      <c r="M62" s="5">
        <f>'anteproyecto 2026'!DP138</f>
        <v>1539321975</v>
      </c>
      <c r="N62" s="5">
        <f>'anteproyecto 2026'!DQ138</f>
        <v>0</v>
      </c>
      <c r="O62" s="5">
        <f>'anteproyecto 2026'!DR138</f>
        <v>0</v>
      </c>
      <c r="P62" s="5">
        <f>'anteproyecto 2026'!DS138</f>
        <v>0</v>
      </c>
      <c r="Q62" s="5">
        <f>'anteproyecto 2026'!DT138</f>
        <v>0</v>
      </c>
      <c r="R62" s="5">
        <f>'anteproyecto 2026'!DU138</f>
        <v>0</v>
      </c>
      <c r="S62" s="5">
        <f>'anteproyecto 2026'!DV138</f>
        <v>0</v>
      </c>
      <c r="T62" s="5">
        <f>'anteproyecto 2026'!DX138</f>
        <v>0</v>
      </c>
      <c r="U62" s="5">
        <f>'anteproyecto 2026'!DY138</f>
        <v>1014000000</v>
      </c>
      <c r="V62" s="5">
        <f>'anteproyecto 2026'!DZ138</f>
        <v>0</v>
      </c>
      <c r="W62" s="5">
        <f>'anteproyecto 2026'!EA138</f>
        <v>0</v>
      </c>
      <c r="X62" s="5">
        <f>'anteproyecto 2026'!EB138</f>
        <v>0</v>
      </c>
      <c r="Y62" s="5">
        <f>'anteproyecto 2026'!EC138</f>
        <v>0</v>
      </c>
      <c r="Z62" s="5">
        <f>'anteproyecto 2026'!ED138</f>
        <v>0</v>
      </c>
      <c r="AA62" s="5">
        <f>'anteproyecto 2026'!EE138</f>
        <v>0</v>
      </c>
      <c r="AB62" s="5">
        <f>'anteproyecto 2026'!EF138</f>
        <v>0</v>
      </c>
      <c r="AC62" s="5">
        <f>'anteproyecto 2026'!EG138</f>
        <v>0</v>
      </c>
      <c r="AD62" s="5">
        <f>'anteproyecto 2026'!EH138</f>
        <v>0</v>
      </c>
      <c r="AE62" s="5">
        <f>'anteproyecto 2026'!EI138</f>
        <v>0</v>
      </c>
      <c r="AF62" s="5">
        <f>'anteproyecto 2026'!EJ138</f>
        <v>0</v>
      </c>
      <c r="AG62" s="5">
        <f>'anteproyecto 2026'!EK138</f>
        <v>0</v>
      </c>
      <c r="AH62" s="20">
        <f t="shared" si="1"/>
        <v>3167823274</v>
      </c>
    </row>
    <row r="63" spans="1:34" ht="13.5" customHeight="1">
      <c r="A63" s="19" t="str">
        <f>'anteproyecto 2026'!E141</f>
        <v>O232020200991122</v>
      </c>
      <c r="B63" s="19" t="str">
        <f>'anteproyecto 2026'!F141</f>
        <v>PM/0201/0106/19050490242</v>
      </c>
      <c r="D63" s="6" t="str">
        <f t="shared" si="0"/>
        <v>0242</v>
      </c>
      <c r="E63">
        <f>'anteproyecto 2026'!$M$141</f>
        <v>104</v>
      </c>
      <c r="F63" s="4" t="str">
        <f>'anteproyecto 2026'!$U$141</f>
        <v>O23011719052024024206049</v>
      </c>
      <c r="G63" s="5">
        <f>'anteproyecto 2026'!DJ141</f>
        <v>2400000000</v>
      </c>
      <c r="H63" s="5">
        <f>'anteproyecto 2026'!DK141</f>
        <v>0</v>
      </c>
      <c r="I63" s="5">
        <f>'anteproyecto 2026'!DL141</f>
        <v>0</v>
      </c>
      <c r="J63" s="5">
        <f>'anteproyecto 2026'!DM141</f>
        <v>0</v>
      </c>
      <c r="K63" s="5">
        <f>'anteproyecto 2026'!DN141</f>
        <v>0</v>
      </c>
      <c r="L63" s="5">
        <f>'anteproyecto 2026'!DO141</f>
        <v>0</v>
      </c>
      <c r="M63" s="5">
        <f>'anteproyecto 2026'!DP141</f>
        <v>0</v>
      </c>
      <c r="N63" s="5">
        <f>'anteproyecto 2026'!DQ141</f>
        <v>0</v>
      </c>
      <c r="O63" s="5">
        <f>'anteproyecto 2026'!DR141</f>
        <v>0</v>
      </c>
      <c r="P63" s="5">
        <f>'anteproyecto 2026'!DS141</f>
        <v>0</v>
      </c>
      <c r="Q63" s="5">
        <f>'anteproyecto 2026'!DT141</f>
        <v>0</v>
      </c>
      <c r="R63" s="5">
        <f>'anteproyecto 2026'!DU141</f>
        <v>0</v>
      </c>
      <c r="S63" s="5">
        <f>'anteproyecto 2026'!DV141</f>
        <v>0</v>
      </c>
      <c r="T63" s="5">
        <f>'anteproyecto 2026'!DX141</f>
        <v>0</v>
      </c>
      <c r="U63" s="5">
        <f>'anteproyecto 2026'!DY141</f>
        <v>0</v>
      </c>
      <c r="V63" s="5">
        <f>'anteproyecto 2026'!DZ141</f>
        <v>0</v>
      </c>
      <c r="W63" s="5">
        <f>'anteproyecto 2026'!EA141</f>
        <v>0</v>
      </c>
      <c r="X63" s="5">
        <f>'anteproyecto 2026'!EB141</f>
        <v>0</v>
      </c>
      <c r="Y63" s="5">
        <f>'anteproyecto 2026'!EC141</f>
        <v>0</v>
      </c>
      <c r="Z63" s="5">
        <f>'anteproyecto 2026'!ED141</f>
        <v>0</v>
      </c>
      <c r="AA63" s="5">
        <f>'anteproyecto 2026'!EE141</f>
        <v>0</v>
      </c>
      <c r="AB63" s="5">
        <f>'anteproyecto 2026'!EF141</f>
        <v>0</v>
      </c>
      <c r="AC63" s="5">
        <f>'anteproyecto 2026'!EG141</f>
        <v>0</v>
      </c>
      <c r="AD63" s="5">
        <f>'anteproyecto 2026'!EH141</f>
        <v>0</v>
      </c>
      <c r="AE63" s="5">
        <f>'anteproyecto 2026'!EI141</f>
        <v>0</v>
      </c>
      <c r="AF63" s="5">
        <f>'anteproyecto 2026'!EJ141</f>
        <v>0</v>
      </c>
      <c r="AG63" s="5">
        <f>'anteproyecto 2026'!EK141</f>
        <v>0</v>
      </c>
      <c r="AH63" s="20">
        <f t="shared" si="1"/>
        <v>2400000000</v>
      </c>
    </row>
    <row r="64" spans="1:34" ht="13.5" customHeight="1">
      <c r="A64" s="19" t="str">
        <f>'anteproyecto 2026'!E143</f>
        <v>O232020200991122</v>
      </c>
      <c r="B64" s="19" t="str">
        <f>'anteproyecto 2026'!F143</f>
        <v>PM/0201/0106/19050490242</v>
      </c>
      <c r="D64" s="6" t="str">
        <f t="shared" si="0"/>
        <v>0242</v>
      </c>
      <c r="E64">
        <f>'anteproyecto 2026'!$M$143</f>
        <v>115</v>
      </c>
      <c r="F64" s="4" t="str">
        <f>'anteproyecto 2026'!$U$143</f>
        <v>O23011719052024024206049</v>
      </c>
      <c r="G64" s="5">
        <f>'anteproyecto 2026'!DJ143</f>
        <v>4234814336</v>
      </c>
      <c r="H64" s="5">
        <f>'anteproyecto 2026'!DK143</f>
        <v>0</v>
      </c>
      <c r="I64" s="5">
        <f>'anteproyecto 2026'!DL143</f>
        <v>0</v>
      </c>
      <c r="J64" s="5">
        <f>'anteproyecto 2026'!DM143</f>
        <v>0</v>
      </c>
      <c r="K64" s="5">
        <f>'anteproyecto 2026'!DN143</f>
        <v>0</v>
      </c>
      <c r="L64" s="5">
        <f>'anteproyecto 2026'!DO143</f>
        <v>0</v>
      </c>
      <c r="M64" s="5">
        <f>'anteproyecto 2026'!DP143</f>
        <v>12297054000</v>
      </c>
      <c r="N64" s="5">
        <f>'anteproyecto 2026'!DQ143</f>
        <v>0</v>
      </c>
      <c r="O64" s="5">
        <f>'anteproyecto 2026'!DR143</f>
        <v>0</v>
      </c>
      <c r="P64" s="5">
        <f>'anteproyecto 2026'!DS143</f>
        <v>0</v>
      </c>
      <c r="Q64" s="5">
        <f>'anteproyecto 2026'!DT143</f>
        <v>0</v>
      </c>
      <c r="R64" s="5">
        <f>'anteproyecto 2026'!DU143</f>
        <v>0</v>
      </c>
      <c r="S64" s="5">
        <f>'anteproyecto 2026'!DV143</f>
        <v>0</v>
      </c>
      <c r="T64" s="5">
        <f>'anteproyecto 2026'!DX143</f>
        <v>0</v>
      </c>
      <c r="U64" s="5">
        <f>'anteproyecto 2026'!DY143</f>
        <v>0</v>
      </c>
      <c r="V64" s="5">
        <f>'anteproyecto 2026'!DZ143</f>
        <v>0</v>
      </c>
      <c r="W64" s="5">
        <f>'anteproyecto 2026'!EA143</f>
        <v>0</v>
      </c>
      <c r="X64" s="5">
        <f>'anteproyecto 2026'!EB143</f>
        <v>0</v>
      </c>
      <c r="Y64" s="5">
        <f>'anteproyecto 2026'!EC143</f>
        <v>0</v>
      </c>
      <c r="Z64" s="5">
        <f>'anteproyecto 2026'!ED143</f>
        <v>0</v>
      </c>
      <c r="AA64" s="5">
        <f>'anteproyecto 2026'!EE143</f>
        <v>0</v>
      </c>
      <c r="AB64" s="5">
        <f>'anteproyecto 2026'!EF143</f>
        <v>0</v>
      </c>
      <c r="AC64" s="5">
        <f>'anteproyecto 2026'!EG143</f>
        <v>0</v>
      </c>
      <c r="AD64" s="5">
        <f>'anteproyecto 2026'!EH143</f>
        <v>0</v>
      </c>
      <c r="AE64" s="5">
        <f>'anteproyecto 2026'!EI143</f>
        <v>0</v>
      </c>
      <c r="AF64" s="5">
        <f>'anteproyecto 2026'!EJ143</f>
        <v>0</v>
      </c>
      <c r="AG64" s="5">
        <f>'anteproyecto 2026'!EK143</f>
        <v>0</v>
      </c>
      <c r="AH64" s="20">
        <f t="shared" si="1"/>
        <v>16531868336</v>
      </c>
    </row>
    <row r="65" spans="1:34" ht="13.5" customHeight="1">
      <c r="A65" s="19" t="str">
        <f>'anteproyecto 2026'!E145</f>
        <v>O232020200991122</v>
      </c>
      <c r="B65" s="19" t="str">
        <f>'anteproyecto 2026'!F145</f>
        <v>PM/0201/0106/19050490242</v>
      </c>
      <c r="D65" s="6" t="str">
        <f t="shared" si="0"/>
        <v>0242</v>
      </c>
      <c r="E65">
        <f>'anteproyecto 2026'!$M$145</f>
        <v>149</v>
      </c>
      <c r="F65" s="4" t="str">
        <f>'anteproyecto 2026'!$U$145</f>
        <v>O23011719052024024206049</v>
      </c>
      <c r="G65" s="5">
        <f>'anteproyecto 2026'!DJ145</f>
        <v>7582012124</v>
      </c>
      <c r="H65" s="5">
        <f>'anteproyecto 2026'!DK145</f>
        <v>0</v>
      </c>
      <c r="I65" s="5">
        <f>'anteproyecto 2026'!DL145</f>
        <v>0</v>
      </c>
      <c r="J65" s="5">
        <f>'anteproyecto 2026'!DM145</f>
        <v>0</v>
      </c>
      <c r="K65" s="5">
        <f>'anteproyecto 2026'!DN145</f>
        <v>0</v>
      </c>
      <c r="L65" s="5">
        <f>'anteproyecto 2026'!DO145</f>
        <v>0</v>
      </c>
      <c r="M65" s="5">
        <f>'anteproyecto 2026'!DP145</f>
        <v>0</v>
      </c>
      <c r="N65" s="5">
        <f>'anteproyecto 2026'!DQ145</f>
        <v>0</v>
      </c>
      <c r="O65" s="5">
        <f>'anteproyecto 2026'!DR145</f>
        <v>0</v>
      </c>
      <c r="P65" s="5">
        <f>'anteproyecto 2026'!DS145</f>
        <v>0</v>
      </c>
      <c r="Q65" s="5">
        <f>'anteproyecto 2026'!DT145</f>
        <v>0</v>
      </c>
      <c r="R65" s="5">
        <f>'anteproyecto 2026'!DU145</f>
        <v>0</v>
      </c>
      <c r="S65" s="5">
        <f>'anteproyecto 2026'!DV145</f>
        <v>0</v>
      </c>
      <c r="T65" s="5">
        <f>'anteproyecto 2026'!DX145</f>
        <v>0</v>
      </c>
      <c r="U65" s="5">
        <f>'anteproyecto 2026'!DY145</f>
        <v>0</v>
      </c>
      <c r="V65" s="5">
        <f>'anteproyecto 2026'!DZ145</f>
        <v>0</v>
      </c>
      <c r="W65" s="5">
        <f>'anteproyecto 2026'!EA145</f>
        <v>0</v>
      </c>
      <c r="X65" s="5">
        <f>'anteproyecto 2026'!EB145</f>
        <v>0</v>
      </c>
      <c r="Y65" s="5">
        <f>'anteproyecto 2026'!EC145</f>
        <v>0</v>
      </c>
      <c r="Z65" s="5">
        <f>'anteproyecto 2026'!ED145</f>
        <v>0</v>
      </c>
      <c r="AA65" s="5">
        <f>'anteproyecto 2026'!EE145</f>
        <v>0</v>
      </c>
      <c r="AB65" s="5">
        <f>'anteproyecto 2026'!EF145</f>
        <v>0</v>
      </c>
      <c r="AC65" s="5">
        <f>'anteproyecto 2026'!EG145</f>
        <v>0</v>
      </c>
      <c r="AD65" s="5">
        <f>'anteproyecto 2026'!EH145</f>
        <v>0</v>
      </c>
      <c r="AE65" s="5">
        <f>'anteproyecto 2026'!EI145</f>
        <v>0</v>
      </c>
      <c r="AF65" s="5">
        <f>'anteproyecto 2026'!EJ145</f>
        <v>0</v>
      </c>
      <c r="AG65" s="5">
        <f>'anteproyecto 2026'!EK145</f>
        <v>0</v>
      </c>
      <c r="AH65" s="20">
        <f t="shared" si="1"/>
        <v>7582012124</v>
      </c>
    </row>
    <row r="66" spans="1:34" ht="13.5" customHeight="1">
      <c r="A66" s="19" t="str">
        <f>'anteproyecto 2026'!E148</f>
        <v>O232020200991122</v>
      </c>
      <c r="B66" s="19" t="str">
        <f>'anteproyecto 2026'!F148</f>
        <v>PM/0201/0109/19050490242</v>
      </c>
      <c r="D66" s="6" t="str">
        <f t="shared" si="0"/>
        <v>0242</v>
      </c>
      <c r="E66">
        <f>'anteproyecto 2026'!$M$148</f>
        <v>145</v>
      </c>
      <c r="F66" s="4" t="str">
        <f>'anteproyecto 2026'!$U$148</f>
        <v>O23011719052024024209049</v>
      </c>
      <c r="G66" s="5">
        <f>'anteproyecto 2026'!DJ148</f>
        <v>385775480</v>
      </c>
      <c r="H66" s="5">
        <f>'anteproyecto 2026'!DK148</f>
        <v>0</v>
      </c>
      <c r="I66" s="5">
        <f>'anteproyecto 2026'!DL148</f>
        <v>0</v>
      </c>
      <c r="J66" s="5">
        <f>'anteproyecto 2026'!DM148</f>
        <v>0</v>
      </c>
      <c r="K66" s="5">
        <f>'anteproyecto 2026'!DN148</f>
        <v>0</v>
      </c>
      <c r="L66" s="5">
        <f>'anteproyecto 2026'!DO148</f>
        <v>0</v>
      </c>
      <c r="M66" s="5">
        <f>'anteproyecto 2026'!DP148</f>
        <v>0</v>
      </c>
      <c r="N66" s="5">
        <f>'anteproyecto 2026'!DQ148</f>
        <v>0</v>
      </c>
      <c r="O66" s="5">
        <f>'anteproyecto 2026'!DR148</f>
        <v>0</v>
      </c>
      <c r="P66" s="5">
        <f>'anteproyecto 2026'!DS148</f>
        <v>0</v>
      </c>
      <c r="Q66" s="5">
        <f>'anteproyecto 2026'!DT148</f>
        <v>0</v>
      </c>
      <c r="R66" s="5">
        <f>'anteproyecto 2026'!DU148</f>
        <v>0</v>
      </c>
      <c r="S66" s="5">
        <f>'anteproyecto 2026'!DV148</f>
        <v>0</v>
      </c>
      <c r="T66" s="5">
        <f>'anteproyecto 2026'!DX148</f>
        <v>0</v>
      </c>
      <c r="U66" s="5">
        <f>'anteproyecto 2026'!DY148</f>
        <v>0</v>
      </c>
      <c r="V66" s="5">
        <f>'anteproyecto 2026'!DZ148</f>
        <v>0</v>
      </c>
      <c r="W66" s="5">
        <f>'anteproyecto 2026'!EA148</f>
        <v>0</v>
      </c>
      <c r="X66" s="5">
        <f>'anteproyecto 2026'!EB148</f>
        <v>0</v>
      </c>
      <c r="Y66" s="5">
        <f>'anteproyecto 2026'!EC148</f>
        <v>0</v>
      </c>
      <c r="Z66" s="5">
        <f>'anteproyecto 2026'!ED148</f>
        <v>0</v>
      </c>
      <c r="AA66" s="5">
        <f>'anteproyecto 2026'!EE148</f>
        <v>0</v>
      </c>
      <c r="AB66" s="5">
        <f>'anteproyecto 2026'!EF148</f>
        <v>0</v>
      </c>
      <c r="AC66" s="5">
        <f>'anteproyecto 2026'!EG148</f>
        <v>0</v>
      </c>
      <c r="AD66" s="5">
        <f>'anteproyecto 2026'!EH148</f>
        <v>0</v>
      </c>
      <c r="AE66" s="5">
        <f>'anteproyecto 2026'!EI148</f>
        <v>0</v>
      </c>
      <c r="AF66" s="5">
        <f>'anteproyecto 2026'!EJ148</f>
        <v>0</v>
      </c>
      <c r="AG66" s="5">
        <f>'anteproyecto 2026'!EK148</f>
        <v>0</v>
      </c>
      <c r="AH66" s="20">
        <f t="shared" si="1"/>
        <v>385775480</v>
      </c>
    </row>
    <row r="67" spans="1:34" ht="13.5" customHeight="1">
      <c r="A67" s="19" t="str">
        <f>'anteproyecto 2026'!E150</f>
        <v>O232020200991122</v>
      </c>
      <c r="B67" s="19" t="str">
        <f>'anteproyecto 2026'!F150</f>
        <v>PM/0201/0109/19050490242</v>
      </c>
      <c r="D67" s="6" t="str">
        <f t="shared" si="0"/>
        <v>0242</v>
      </c>
      <c r="E67">
        <f>'anteproyecto 2026'!$M$150</f>
        <v>211</v>
      </c>
      <c r="F67" s="4" t="str">
        <f>'anteproyecto 2026'!$U$150</f>
        <v>O23011719052024024209049</v>
      </c>
      <c r="G67" s="5">
        <f>'anteproyecto 2026'!DJ150</f>
        <v>2992252246</v>
      </c>
      <c r="H67" s="5">
        <f>'anteproyecto 2026'!DK150</f>
        <v>0</v>
      </c>
      <c r="I67" s="5">
        <f>'anteproyecto 2026'!DL150</f>
        <v>0</v>
      </c>
      <c r="J67" s="5">
        <f>'anteproyecto 2026'!DM150</f>
        <v>0</v>
      </c>
      <c r="K67" s="5">
        <f>'anteproyecto 2026'!DN150</f>
        <v>0</v>
      </c>
      <c r="L67" s="5">
        <f>'anteproyecto 2026'!DO150</f>
        <v>0</v>
      </c>
      <c r="M67" s="5">
        <f>'anteproyecto 2026'!DP150</f>
        <v>3333184000</v>
      </c>
      <c r="N67" s="5">
        <f>'anteproyecto 2026'!DQ150</f>
        <v>0</v>
      </c>
      <c r="O67" s="5">
        <f>'anteproyecto 2026'!DR150</f>
        <v>0</v>
      </c>
      <c r="P67" s="5">
        <f>'anteproyecto 2026'!DS150</f>
        <v>0</v>
      </c>
      <c r="Q67" s="5">
        <f>'anteproyecto 2026'!DT150</f>
        <v>0</v>
      </c>
      <c r="R67" s="5">
        <f>'anteproyecto 2026'!DU150</f>
        <v>0</v>
      </c>
      <c r="S67" s="5">
        <f>'anteproyecto 2026'!DV150</f>
        <v>0</v>
      </c>
      <c r="T67" s="5">
        <f>'anteproyecto 2026'!DX150</f>
        <v>0</v>
      </c>
      <c r="U67" s="5">
        <f>'anteproyecto 2026'!DY150</f>
        <v>0</v>
      </c>
      <c r="V67" s="5">
        <f>'anteproyecto 2026'!DZ150</f>
        <v>0</v>
      </c>
      <c r="W67" s="5">
        <f>'anteproyecto 2026'!EA150</f>
        <v>0</v>
      </c>
      <c r="X67" s="5">
        <f>'anteproyecto 2026'!EB150</f>
        <v>0</v>
      </c>
      <c r="Y67" s="5">
        <f>'anteproyecto 2026'!EC150</f>
        <v>0</v>
      </c>
      <c r="Z67" s="5">
        <f>'anteproyecto 2026'!ED150</f>
        <v>0</v>
      </c>
      <c r="AA67" s="5">
        <f>'anteproyecto 2026'!EE150</f>
        <v>0</v>
      </c>
      <c r="AB67" s="5">
        <f>'anteproyecto 2026'!EF150</f>
        <v>0</v>
      </c>
      <c r="AC67" s="5">
        <f>'anteproyecto 2026'!EG150</f>
        <v>0</v>
      </c>
      <c r="AD67" s="5">
        <f>'anteproyecto 2026'!EH150</f>
        <v>0</v>
      </c>
      <c r="AE67" s="5">
        <f>'anteproyecto 2026'!EI150</f>
        <v>0</v>
      </c>
      <c r="AF67" s="5">
        <f>'anteproyecto 2026'!EJ150</f>
        <v>0</v>
      </c>
      <c r="AG67" s="5">
        <f>'anteproyecto 2026'!EK150</f>
        <v>0</v>
      </c>
      <c r="AH67" s="20">
        <f t="shared" si="1"/>
        <v>6325436246</v>
      </c>
    </row>
    <row r="68" spans="1:34" ht="13.5" customHeight="1">
      <c r="A68" s="19" t="str">
        <f>'anteproyecto 2026'!E152</f>
        <v>O232020200991122</v>
      </c>
      <c r="B68" s="19" t="str">
        <f>'anteproyecto 2026'!F152</f>
        <v>PM/0201/0111/19050490242</v>
      </c>
      <c r="D68" s="6" t="str">
        <f t="shared" si="0"/>
        <v>0242</v>
      </c>
      <c r="E68">
        <f>'anteproyecto 2026'!$M$152</f>
        <v>97</v>
      </c>
      <c r="F68" s="4" t="str">
        <f>'anteproyecto 2026'!$U$152</f>
        <v>O23011719052024024211049</v>
      </c>
      <c r="G68" s="5">
        <f>'anteproyecto 2026'!DJ152</f>
        <v>17297966108</v>
      </c>
      <c r="H68" s="5">
        <f>'anteproyecto 2026'!DK152</f>
        <v>0</v>
      </c>
      <c r="I68" s="5">
        <f>'anteproyecto 2026'!DL152</f>
        <v>0</v>
      </c>
      <c r="J68" s="5">
        <f>'anteproyecto 2026'!DM152</f>
        <v>0</v>
      </c>
      <c r="K68" s="5">
        <f>'anteproyecto 2026'!DN152</f>
        <v>0</v>
      </c>
      <c r="L68" s="5">
        <f>'anteproyecto 2026'!DO152</f>
        <v>0</v>
      </c>
      <c r="M68" s="5">
        <f>'anteproyecto 2026'!DP152</f>
        <v>72473919000</v>
      </c>
      <c r="N68" s="5">
        <f>'anteproyecto 2026'!DQ152</f>
        <v>0</v>
      </c>
      <c r="O68" s="5">
        <f>'anteproyecto 2026'!DR152</f>
        <v>0</v>
      </c>
      <c r="P68" s="5">
        <f>'anteproyecto 2026'!DS152</f>
        <v>0</v>
      </c>
      <c r="Q68" s="5">
        <f>'anteproyecto 2026'!DT152</f>
        <v>1400000000</v>
      </c>
      <c r="R68" s="5">
        <f>'anteproyecto 2026'!DU152</f>
        <v>0</v>
      </c>
      <c r="S68" s="5">
        <f>'anteproyecto 2026'!DV152</f>
        <v>0</v>
      </c>
      <c r="T68" s="5">
        <f>'anteproyecto 2026'!DX152</f>
        <v>756287000</v>
      </c>
      <c r="U68" s="5">
        <f>'anteproyecto 2026'!DY152</f>
        <v>0</v>
      </c>
      <c r="V68" s="5">
        <f>'anteproyecto 2026'!DZ152</f>
        <v>0</v>
      </c>
      <c r="W68" s="5">
        <f>'anteproyecto 2026'!EA152</f>
        <v>0</v>
      </c>
      <c r="X68" s="5">
        <f>'anteproyecto 2026'!EB152</f>
        <v>0</v>
      </c>
      <c r="Y68" s="5">
        <f>'anteproyecto 2026'!EC152</f>
        <v>0</v>
      </c>
      <c r="Z68" s="5">
        <f>'anteproyecto 2026'!ED152</f>
        <v>0</v>
      </c>
      <c r="AA68" s="5">
        <f>'anteproyecto 2026'!EE152</f>
        <v>0</v>
      </c>
      <c r="AB68" s="5">
        <f>'anteproyecto 2026'!EF152</f>
        <v>2605151000</v>
      </c>
      <c r="AC68" s="5">
        <f>'anteproyecto 2026'!EG152</f>
        <v>2266057000</v>
      </c>
      <c r="AD68" s="5">
        <f>'anteproyecto 2026'!EH152</f>
        <v>0</v>
      </c>
      <c r="AE68" s="5">
        <f>'anteproyecto 2026'!EI152</f>
        <v>3698426000</v>
      </c>
      <c r="AF68" s="5">
        <f>'anteproyecto 2026'!EJ152</f>
        <v>0</v>
      </c>
      <c r="AG68" s="5">
        <f>'anteproyecto 2026'!EK152</f>
        <v>0</v>
      </c>
      <c r="AH68" s="20">
        <f t="shared" si="1"/>
        <v>100497806108</v>
      </c>
    </row>
    <row r="69" spans="1:34" ht="13.5" customHeight="1">
      <c r="A69" s="19" t="str">
        <f>'anteproyecto 2026'!E155</f>
        <v>O232020200991122</v>
      </c>
      <c r="B69" s="19" t="str">
        <f>'anteproyecto 2026'!F155</f>
        <v>PM/0201/0113/19050490242</v>
      </c>
      <c r="D69" s="6" t="str">
        <f t="shared" si="0"/>
        <v>0242</v>
      </c>
      <c r="E69">
        <f>'anteproyecto 2026'!$M$155</f>
        <v>105</v>
      </c>
      <c r="F69" s="4" t="str">
        <f>'anteproyecto 2026'!$U$155</f>
        <v>O23011719052024024213049</v>
      </c>
      <c r="G69" s="5">
        <f>'anteproyecto 2026'!DJ155</f>
        <v>11912951551</v>
      </c>
      <c r="H69" s="5">
        <f>'anteproyecto 2026'!DK155</f>
        <v>0</v>
      </c>
      <c r="I69" s="5">
        <f>'anteproyecto 2026'!DL155</f>
        <v>0</v>
      </c>
      <c r="J69" s="5">
        <f>'anteproyecto 2026'!DM155</f>
        <v>0</v>
      </c>
      <c r="K69" s="5">
        <f>'anteproyecto 2026'!DN155</f>
        <v>0</v>
      </c>
      <c r="L69" s="5">
        <f>'anteproyecto 2026'!DO155</f>
        <v>0</v>
      </c>
      <c r="M69" s="5">
        <f>'anteproyecto 2026'!DP155</f>
        <v>18368498703</v>
      </c>
      <c r="N69" s="5">
        <f>'anteproyecto 2026'!DQ155</f>
        <v>0</v>
      </c>
      <c r="O69" s="5">
        <f>'anteproyecto 2026'!DR155</f>
        <v>0</v>
      </c>
      <c r="P69" s="5">
        <f>'anteproyecto 2026'!DS155</f>
        <v>0</v>
      </c>
      <c r="Q69" s="5">
        <f>'anteproyecto 2026'!DT155</f>
        <v>0</v>
      </c>
      <c r="R69" s="5">
        <f>'anteproyecto 2026'!DU155</f>
        <v>0</v>
      </c>
      <c r="S69" s="5">
        <f>'anteproyecto 2026'!DV155</f>
        <v>0</v>
      </c>
      <c r="T69" s="5">
        <f>'anteproyecto 2026'!DX155</f>
        <v>0</v>
      </c>
      <c r="U69" s="5">
        <f>'anteproyecto 2026'!DY155</f>
        <v>0</v>
      </c>
      <c r="V69" s="5">
        <f>'anteproyecto 2026'!DZ155</f>
        <v>0</v>
      </c>
      <c r="W69" s="5">
        <f>'anteproyecto 2026'!EA155</f>
        <v>0</v>
      </c>
      <c r="X69" s="5">
        <f>'anteproyecto 2026'!EB155</f>
        <v>0</v>
      </c>
      <c r="Y69" s="5">
        <f>'anteproyecto 2026'!EC155</f>
        <v>0</v>
      </c>
      <c r="Z69" s="5">
        <f>'anteproyecto 2026'!ED155</f>
        <v>0</v>
      </c>
      <c r="AA69" s="5">
        <f>'anteproyecto 2026'!EE155</f>
        <v>0</v>
      </c>
      <c r="AB69" s="5">
        <f>'anteproyecto 2026'!EF155</f>
        <v>0</v>
      </c>
      <c r="AC69" s="5">
        <f>'anteproyecto 2026'!EG155</f>
        <v>0</v>
      </c>
      <c r="AD69" s="5">
        <f>'anteproyecto 2026'!EH155</f>
        <v>0</v>
      </c>
      <c r="AE69" s="5">
        <f>'anteproyecto 2026'!EI155</f>
        <v>0</v>
      </c>
      <c r="AF69" s="5">
        <f>'anteproyecto 2026'!EJ155</f>
        <v>0</v>
      </c>
      <c r="AG69" s="5">
        <f>'anteproyecto 2026'!EK155</f>
        <v>0</v>
      </c>
      <c r="AH69" s="20">
        <f t="shared" si="1"/>
        <v>30281450254</v>
      </c>
    </row>
    <row r="70" spans="1:34" ht="13.5" customHeight="1">
      <c r="A70" s="19" t="str">
        <f>'anteproyecto 2026'!E157</f>
        <v>O232020200991122</v>
      </c>
      <c r="B70" s="19" t="str">
        <f>'anteproyecto 2026'!F157</f>
        <v>PM/0201/0113/19050490242</v>
      </c>
      <c r="D70" s="6" t="str">
        <f t="shared" si="0"/>
        <v>0242</v>
      </c>
      <c r="E70">
        <f>'anteproyecto 2026'!$M$157</f>
        <v>133</v>
      </c>
      <c r="F70" s="4" t="str">
        <f>'anteproyecto 2026'!$U$157</f>
        <v>O23011719052024024213049</v>
      </c>
      <c r="G70" s="5">
        <f>'anteproyecto 2026'!DJ157</f>
        <v>21149120374</v>
      </c>
      <c r="H70" s="5">
        <f>'anteproyecto 2026'!DK157</f>
        <v>0</v>
      </c>
      <c r="I70" s="5">
        <f>'anteproyecto 2026'!DL157</f>
        <v>0</v>
      </c>
      <c r="J70" s="5">
        <f>'anteproyecto 2026'!DM157</f>
        <v>0</v>
      </c>
      <c r="K70" s="5">
        <f>'anteproyecto 2026'!DN157</f>
        <v>0</v>
      </c>
      <c r="L70" s="5">
        <f>'anteproyecto 2026'!DO157</f>
        <v>0</v>
      </c>
      <c r="M70" s="5">
        <f>'anteproyecto 2026'!DP157</f>
        <v>15294184511</v>
      </c>
      <c r="N70" s="5">
        <f>'anteproyecto 2026'!DQ157</f>
        <v>0</v>
      </c>
      <c r="O70" s="5">
        <f>'anteproyecto 2026'!DR157</f>
        <v>0</v>
      </c>
      <c r="P70" s="5">
        <f>'anteproyecto 2026'!DS157</f>
        <v>0</v>
      </c>
      <c r="Q70" s="5">
        <f>'anteproyecto 2026'!DT157</f>
        <v>0</v>
      </c>
      <c r="R70" s="5">
        <f>'anteproyecto 2026'!DU157</f>
        <v>0</v>
      </c>
      <c r="S70" s="5">
        <f>'anteproyecto 2026'!DV157</f>
        <v>0</v>
      </c>
      <c r="T70" s="5">
        <f>'anteproyecto 2026'!DX157</f>
        <v>0</v>
      </c>
      <c r="U70" s="5">
        <f>'anteproyecto 2026'!DY157</f>
        <v>0</v>
      </c>
      <c r="V70" s="5">
        <f>'anteproyecto 2026'!DZ157</f>
        <v>0</v>
      </c>
      <c r="W70" s="5">
        <f>'anteproyecto 2026'!EA157</f>
        <v>0</v>
      </c>
      <c r="X70" s="5">
        <f>'anteproyecto 2026'!EB157</f>
        <v>0</v>
      </c>
      <c r="Y70" s="5">
        <f>'anteproyecto 2026'!EC157</f>
        <v>0</v>
      </c>
      <c r="Z70" s="5">
        <f>'anteproyecto 2026'!ED157</f>
        <v>0</v>
      </c>
      <c r="AA70" s="5">
        <f>'anteproyecto 2026'!EE157</f>
        <v>461860000</v>
      </c>
      <c r="AB70" s="5">
        <f>'anteproyecto 2026'!EF157</f>
        <v>0</v>
      </c>
      <c r="AC70" s="5">
        <f>'anteproyecto 2026'!EG157</f>
        <v>0</v>
      </c>
      <c r="AD70" s="5">
        <f>'anteproyecto 2026'!EH157</f>
        <v>0</v>
      </c>
      <c r="AE70" s="5">
        <f>'anteproyecto 2026'!EI157</f>
        <v>0</v>
      </c>
      <c r="AF70" s="5">
        <f>'anteproyecto 2026'!EJ157</f>
        <v>0</v>
      </c>
      <c r="AG70" s="5">
        <f>'anteproyecto 2026'!EK157</f>
        <v>0</v>
      </c>
      <c r="AH70" s="20">
        <f t="shared" si="1"/>
        <v>36905164885</v>
      </c>
    </row>
    <row r="71" spans="1:34" ht="13.5" customHeight="1">
      <c r="A71" s="19" t="str">
        <f>'anteproyecto 2026'!E159</f>
        <v>O232020200991122</v>
      </c>
      <c r="B71" s="19" t="str">
        <f>'anteproyecto 2026'!F159</f>
        <v>PM/0201/0113/19050490242</v>
      </c>
      <c r="D71" s="6" t="str">
        <f t="shared" si="0"/>
        <v>0242</v>
      </c>
      <c r="E71">
        <f>'anteproyecto 2026'!$M$159</f>
        <v>143</v>
      </c>
      <c r="F71" s="4" t="str">
        <f>'anteproyecto 2026'!$U$159</f>
        <v>O23011719052024024213049</v>
      </c>
      <c r="G71" s="5">
        <f>'anteproyecto 2026'!DJ159</f>
        <v>1541722311</v>
      </c>
      <c r="H71" s="5">
        <f>'anteproyecto 2026'!DK159</f>
        <v>0</v>
      </c>
      <c r="I71" s="5">
        <f>'anteproyecto 2026'!DL159</f>
        <v>0</v>
      </c>
      <c r="J71" s="5">
        <f>'anteproyecto 2026'!DM159</f>
        <v>0</v>
      </c>
      <c r="K71" s="5">
        <f>'anteproyecto 2026'!DN159</f>
        <v>0</v>
      </c>
      <c r="L71" s="5">
        <f>'anteproyecto 2026'!DO159</f>
        <v>0</v>
      </c>
      <c r="M71" s="5">
        <f>'anteproyecto 2026'!DP159</f>
        <v>3862003214</v>
      </c>
      <c r="N71" s="5">
        <f>'anteproyecto 2026'!DQ159</f>
        <v>0</v>
      </c>
      <c r="O71" s="5">
        <f>'anteproyecto 2026'!DR159</f>
        <v>0</v>
      </c>
      <c r="P71" s="5">
        <f>'anteproyecto 2026'!DS159</f>
        <v>0</v>
      </c>
      <c r="Q71" s="5">
        <f>'anteproyecto 2026'!DT159</f>
        <v>0</v>
      </c>
      <c r="R71" s="5">
        <f>'anteproyecto 2026'!DU159</f>
        <v>0</v>
      </c>
      <c r="S71" s="5">
        <f>'anteproyecto 2026'!DV159</f>
        <v>0</v>
      </c>
      <c r="T71" s="5">
        <f>'anteproyecto 2026'!DX159</f>
        <v>0</v>
      </c>
      <c r="U71" s="5">
        <f>'anteproyecto 2026'!DY159</f>
        <v>0</v>
      </c>
      <c r="V71" s="5">
        <f>'anteproyecto 2026'!DZ159</f>
        <v>0</v>
      </c>
      <c r="W71" s="5">
        <f>'anteproyecto 2026'!EA159</f>
        <v>0</v>
      </c>
      <c r="X71" s="5">
        <f>'anteproyecto 2026'!EB159</f>
        <v>0</v>
      </c>
      <c r="Y71" s="5">
        <f>'anteproyecto 2026'!EC159</f>
        <v>0</v>
      </c>
      <c r="Z71" s="5">
        <f>'anteproyecto 2026'!ED159</f>
        <v>0</v>
      </c>
      <c r="AA71" s="5">
        <f>'anteproyecto 2026'!EE159</f>
        <v>0</v>
      </c>
      <c r="AB71" s="5">
        <f>'anteproyecto 2026'!EF159</f>
        <v>0</v>
      </c>
      <c r="AC71" s="5">
        <f>'anteproyecto 2026'!EG159</f>
        <v>0</v>
      </c>
      <c r="AD71" s="5">
        <f>'anteproyecto 2026'!EH159</f>
        <v>0</v>
      </c>
      <c r="AE71" s="5">
        <f>'anteproyecto 2026'!EI159</f>
        <v>0</v>
      </c>
      <c r="AF71" s="5">
        <f>'anteproyecto 2026'!EJ159</f>
        <v>0</v>
      </c>
      <c r="AG71" s="5">
        <f>'anteproyecto 2026'!EK159</f>
        <v>0</v>
      </c>
      <c r="AH71" s="20">
        <f t="shared" si="1"/>
        <v>5403725525</v>
      </c>
    </row>
    <row r="72" spans="1:34" ht="13.5" customHeight="1">
      <c r="A72" s="19" t="str">
        <f>'anteproyecto 2026'!E161</f>
        <v>O232020200991122</v>
      </c>
      <c r="B72" s="19" t="str">
        <f>'anteproyecto 2026'!F161</f>
        <v>PM/0201/0113/19050490242</v>
      </c>
      <c r="D72" s="6" t="str">
        <f t="shared" si="0"/>
        <v>0242</v>
      </c>
      <c r="E72">
        <f>'anteproyecto 2026'!$M$161</f>
        <v>148</v>
      </c>
      <c r="F72" s="4" t="str">
        <f>'anteproyecto 2026'!$U$161</f>
        <v>O23011719052024024213049</v>
      </c>
      <c r="G72" s="5">
        <f>'anteproyecto 2026'!DJ161</f>
        <v>848420553</v>
      </c>
      <c r="H72" s="5">
        <f>'anteproyecto 2026'!DK161</f>
        <v>0</v>
      </c>
      <c r="I72" s="5">
        <f>'anteproyecto 2026'!DL161</f>
        <v>0</v>
      </c>
      <c r="J72" s="5">
        <f>'anteproyecto 2026'!DM161</f>
        <v>0</v>
      </c>
      <c r="K72" s="5">
        <f>'anteproyecto 2026'!DN161</f>
        <v>0</v>
      </c>
      <c r="L72" s="5">
        <f>'anteproyecto 2026'!DO161</f>
        <v>0</v>
      </c>
      <c r="M72" s="5">
        <f>'anteproyecto 2026'!DP161</f>
        <v>2348998698</v>
      </c>
      <c r="N72" s="5">
        <f>'anteproyecto 2026'!DQ161</f>
        <v>0</v>
      </c>
      <c r="O72" s="5">
        <f>'anteproyecto 2026'!DR161</f>
        <v>0</v>
      </c>
      <c r="P72" s="5">
        <f>'anteproyecto 2026'!DS161</f>
        <v>0</v>
      </c>
      <c r="Q72" s="5">
        <f>'anteproyecto 2026'!DT161</f>
        <v>0</v>
      </c>
      <c r="R72" s="5">
        <f>'anteproyecto 2026'!DU161</f>
        <v>0</v>
      </c>
      <c r="S72" s="5">
        <f>'anteproyecto 2026'!DV161</f>
        <v>0</v>
      </c>
      <c r="T72" s="5">
        <f>'anteproyecto 2026'!DX161</f>
        <v>0</v>
      </c>
      <c r="U72" s="5">
        <f>'anteproyecto 2026'!DY161</f>
        <v>0</v>
      </c>
      <c r="V72" s="5">
        <f>'anteproyecto 2026'!DZ161</f>
        <v>0</v>
      </c>
      <c r="W72" s="5">
        <f>'anteproyecto 2026'!EA161</f>
        <v>0</v>
      </c>
      <c r="X72" s="5">
        <f>'anteproyecto 2026'!EB161</f>
        <v>0</v>
      </c>
      <c r="Y72" s="5">
        <f>'anteproyecto 2026'!EC161</f>
        <v>0</v>
      </c>
      <c r="Z72" s="5">
        <f>'anteproyecto 2026'!ED161</f>
        <v>0</v>
      </c>
      <c r="AA72" s="5">
        <f>'anteproyecto 2026'!EE161</f>
        <v>0</v>
      </c>
      <c r="AB72" s="5">
        <f>'anteproyecto 2026'!EF161</f>
        <v>0</v>
      </c>
      <c r="AC72" s="5">
        <f>'anteproyecto 2026'!EG161</f>
        <v>0</v>
      </c>
      <c r="AD72" s="5">
        <f>'anteproyecto 2026'!EH161</f>
        <v>0</v>
      </c>
      <c r="AE72" s="5">
        <f>'anteproyecto 2026'!EI161</f>
        <v>0</v>
      </c>
      <c r="AF72" s="5">
        <f>'anteproyecto 2026'!EJ161</f>
        <v>0</v>
      </c>
      <c r="AG72" s="5">
        <f>'anteproyecto 2026'!EK161</f>
        <v>0</v>
      </c>
      <c r="AH72" s="20">
        <f t="shared" si="1"/>
        <v>3197419251</v>
      </c>
    </row>
    <row r="73" spans="1:34" ht="13.5" customHeight="1">
      <c r="A73" s="19" t="str">
        <f>'anteproyecto 2026'!E163</f>
        <v>O232020200991122</v>
      </c>
      <c r="B73" s="19" t="str">
        <f>'anteproyecto 2026'!F163</f>
        <v>PM/0201/0113/19050490242</v>
      </c>
      <c r="D73" s="6" t="str">
        <f t="shared" si="0"/>
        <v>0242</v>
      </c>
      <c r="E73">
        <f>'anteproyecto 2026'!$M$163</f>
        <v>146</v>
      </c>
      <c r="F73" s="4" t="str">
        <f>'anteproyecto 2026'!$U$163</f>
        <v>O23011719052024024213049</v>
      </c>
      <c r="G73" s="5">
        <f>'anteproyecto 2026'!DJ163</f>
        <v>1477690173</v>
      </c>
      <c r="H73" s="5">
        <f>'anteproyecto 2026'!DK163</f>
        <v>0</v>
      </c>
      <c r="I73" s="5">
        <f>'anteproyecto 2026'!DL163</f>
        <v>0</v>
      </c>
      <c r="J73" s="5">
        <f>'anteproyecto 2026'!DM163</f>
        <v>0</v>
      </c>
      <c r="K73" s="5">
        <f>'anteproyecto 2026'!DN163</f>
        <v>0</v>
      </c>
      <c r="L73" s="5">
        <f>'anteproyecto 2026'!DO163</f>
        <v>0</v>
      </c>
      <c r="M73" s="5">
        <f>'anteproyecto 2026'!DP163</f>
        <v>2621248228</v>
      </c>
      <c r="N73" s="5">
        <f>'anteproyecto 2026'!DQ163</f>
        <v>0</v>
      </c>
      <c r="O73" s="5">
        <f>'anteproyecto 2026'!DR163</f>
        <v>0</v>
      </c>
      <c r="P73" s="5">
        <f>'anteproyecto 2026'!DS163</f>
        <v>0</v>
      </c>
      <c r="Q73" s="5">
        <f>'anteproyecto 2026'!DT163</f>
        <v>0</v>
      </c>
      <c r="R73" s="5">
        <f>'anteproyecto 2026'!DU163</f>
        <v>0</v>
      </c>
      <c r="S73" s="5">
        <f>'anteproyecto 2026'!DV163</f>
        <v>0</v>
      </c>
      <c r="T73" s="5">
        <f>'anteproyecto 2026'!DX163</f>
        <v>0</v>
      </c>
      <c r="U73" s="5">
        <f>'anteproyecto 2026'!DY163</f>
        <v>0</v>
      </c>
      <c r="V73" s="5">
        <f>'anteproyecto 2026'!DZ163</f>
        <v>0</v>
      </c>
      <c r="W73" s="5">
        <f>'anteproyecto 2026'!EA163</f>
        <v>0</v>
      </c>
      <c r="X73" s="5">
        <f>'anteproyecto 2026'!EB163</f>
        <v>0</v>
      </c>
      <c r="Y73" s="5">
        <f>'anteproyecto 2026'!EC163</f>
        <v>0</v>
      </c>
      <c r="Z73" s="5">
        <f>'anteproyecto 2026'!ED163</f>
        <v>0</v>
      </c>
      <c r="AA73" s="5">
        <f>'anteproyecto 2026'!EE163</f>
        <v>0</v>
      </c>
      <c r="AB73" s="5">
        <f>'anteproyecto 2026'!EF163</f>
        <v>0</v>
      </c>
      <c r="AC73" s="5">
        <f>'anteproyecto 2026'!EG163</f>
        <v>0</v>
      </c>
      <c r="AD73" s="5">
        <f>'anteproyecto 2026'!EH163</f>
        <v>0</v>
      </c>
      <c r="AE73" s="5">
        <f>'anteproyecto 2026'!EI163</f>
        <v>0</v>
      </c>
      <c r="AF73" s="5">
        <f>'anteproyecto 2026'!EJ163</f>
        <v>0</v>
      </c>
      <c r="AG73" s="5">
        <f>'anteproyecto 2026'!EK163</f>
        <v>0</v>
      </c>
      <c r="AH73" s="20">
        <f t="shared" si="1"/>
        <v>4098938401</v>
      </c>
    </row>
    <row r="74" spans="1:34" ht="13.5" customHeight="1">
      <c r="A74" s="19" t="str">
        <f>'anteproyecto 2026'!E165</f>
        <v>O232020200991122</v>
      </c>
      <c r="B74" s="19" t="str">
        <f>'anteproyecto 2026'!F165</f>
        <v>PM/0201/0113/19050490242</v>
      </c>
      <c r="D74" s="6" t="str">
        <f t="shared" si="0"/>
        <v>0242</v>
      </c>
      <c r="E74">
        <f>'anteproyecto 2026'!$M$165</f>
        <v>212</v>
      </c>
      <c r="F74" s="4" t="str">
        <f>'anteproyecto 2026'!$U$165</f>
        <v>O23011719052024024213049</v>
      </c>
      <c r="G74" s="5">
        <f>'anteproyecto 2026'!DJ165</f>
        <v>457988786</v>
      </c>
      <c r="H74" s="5">
        <f>'anteproyecto 2026'!DK165</f>
        <v>0</v>
      </c>
      <c r="I74" s="5">
        <f>'anteproyecto 2026'!DL165</f>
        <v>0</v>
      </c>
      <c r="J74" s="5">
        <f>'anteproyecto 2026'!DM165</f>
        <v>0</v>
      </c>
      <c r="K74" s="5">
        <f>'anteproyecto 2026'!DN165</f>
        <v>0</v>
      </c>
      <c r="L74" s="5">
        <f>'anteproyecto 2026'!DO165</f>
        <v>0</v>
      </c>
      <c r="M74" s="5">
        <f>'anteproyecto 2026'!DP165</f>
        <v>101965646</v>
      </c>
      <c r="N74" s="5">
        <f>'anteproyecto 2026'!DQ165</f>
        <v>0</v>
      </c>
      <c r="O74" s="5">
        <f>'anteproyecto 2026'!DR165</f>
        <v>0</v>
      </c>
      <c r="P74" s="5">
        <f>'anteproyecto 2026'!DS165</f>
        <v>0</v>
      </c>
      <c r="Q74" s="5">
        <f>'anteproyecto 2026'!DT165</f>
        <v>0</v>
      </c>
      <c r="R74" s="5">
        <f>'anteproyecto 2026'!DU165</f>
        <v>0</v>
      </c>
      <c r="S74" s="5">
        <f>'anteproyecto 2026'!DV165</f>
        <v>0</v>
      </c>
      <c r="T74" s="5">
        <f>'anteproyecto 2026'!DX165</f>
        <v>0</v>
      </c>
      <c r="U74" s="5">
        <f>'anteproyecto 2026'!DY165</f>
        <v>0</v>
      </c>
      <c r="V74" s="5">
        <f>'anteproyecto 2026'!DZ165</f>
        <v>0</v>
      </c>
      <c r="W74" s="5">
        <f>'anteproyecto 2026'!EA165</f>
        <v>0</v>
      </c>
      <c r="X74" s="5">
        <f>'anteproyecto 2026'!EB165</f>
        <v>0</v>
      </c>
      <c r="Y74" s="5">
        <f>'anteproyecto 2026'!EC165</f>
        <v>0</v>
      </c>
      <c r="Z74" s="5">
        <f>'anteproyecto 2026'!ED165</f>
        <v>0</v>
      </c>
      <c r="AA74" s="5">
        <f>'anteproyecto 2026'!EE165</f>
        <v>0</v>
      </c>
      <c r="AB74" s="5">
        <f>'anteproyecto 2026'!EF165</f>
        <v>0</v>
      </c>
      <c r="AC74" s="5">
        <f>'anteproyecto 2026'!EG165</f>
        <v>0</v>
      </c>
      <c r="AD74" s="5">
        <f>'anteproyecto 2026'!EH165</f>
        <v>0</v>
      </c>
      <c r="AE74" s="5">
        <f>'anteproyecto 2026'!EI165</f>
        <v>0</v>
      </c>
      <c r="AF74" s="5">
        <f>'anteproyecto 2026'!EJ165</f>
        <v>0</v>
      </c>
      <c r="AG74" s="5">
        <f>'anteproyecto 2026'!EK165</f>
        <v>0</v>
      </c>
      <c r="AH74" s="20">
        <f t="shared" si="1"/>
        <v>559954432</v>
      </c>
    </row>
    <row r="75" spans="1:34" ht="13.5" customHeight="1">
      <c r="A75" s="19" t="str">
        <f>'anteproyecto 2026'!E168</f>
        <v>O232020200991122</v>
      </c>
      <c r="B75" s="19" t="str">
        <f>'anteproyecto 2026'!F168</f>
        <v>PM/0201/0126/19050490242</v>
      </c>
      <c r="D75" s="6" t="str">
        <f t="shared" si="0"/>
        <v>0242</v>
      </c>
      <c r="E75">
        <f>'anteproyecto 2026'!$M$168</f>
        <v>230</v>
      </c>
      <c r="F75" s="4" t="str">
        <f>'anteproyecto 2026'!$U$168</f>
        <v>O23011719052024024226049</v>
      </c>
      <c r="G75" s="5">
        <f>'anteproyecto 2026'!DJ168</f>
        <v>0</v>
      </c>
      <c r="H75" s="5">
        <f>'anteproyecto 2026'!DK168</f>
        <v>0</v>
      </c>
      <c r="I75" s="5">
        <f>'anteproyecto 2026'!DL168</f>
        <v>0</v>
      </c>
      <c r="J75" s="5">
        <f>'anteproyecto 2026'!DM168</f>
        <v>0</v>
      </c>
      <c r="K75" s="5">
        <f>'anteproyecto 2026'!DN168</f>
        <v>0</v>
      </c>
      <c r="L75" s="5">
        <f>'anteproyecto 2026'!DO168</f>
        <v>0</v>
      </c>
      <c r="M75" s="5">
        <f>'anteproyecto 2026'!DP168</f>
        <v>0</v>
      </c>
      <c r="N75" s="5">
        <f>'anteproyecto 2026'!DQ168</f>
        <v>0</v>
      </c>
      <c r="O75" s="5">
        <f>'anteproyecto 2026'!DR168</f>
        <v>0</v>
      </c>
      <c r="P75" s="5">
        <f>'anteproyecto 2026'!DS168</f>
        <v>0</v>
      </c>
      <c r="Q75" s="5">
        <f>'anteproyecto 2026'!DT168</f>
        <v>0</v>
      </c>
      <c r="R75" s="5">
        <f>'anteproyecto 2026'!DU168</f>
        <v>0</v>
      </c>
      <c r="S75" s="5">
        <f>'anteproyecto 2026'!DV168</f>
        <v>0</v>
      </c>
      <c r="T75" s="5">
        <f>'anteproyecto 2026'!DX168</f>
        <v>0</v>
      </c>
      <c r="U75" s="5">
        <f>'anteproyecto 2026'!DY168</f>
        <v>0</v>
      </c>
      <c r="V75" s="5">
        <f>'anteproyecto 2026'!DZ168</f>
        <v>0</v>
      </c>
      <c r="W75" s="5">
        <f>'anteproyecto 2026'!EA168</f>
        <v>0</v>
      </c>
      <c r="X75" s="5">
        <f>'anteproyecto 2026'!EB168</f>
        <v>0</v>
      </c>
      <c r="Y75" s="5">
        <f>'anteproyecto 2026'!EC168</f>
        <v>0</v>
      </c>
      <c r="Z75" s="5">
        <f>'anteproyecto 2026'!ED168</f>
        <v>0</v>
      </c>
      <c r="AA75" s="5">
        <f>'anteproyecto 2026'!EE168</f>
        <v>0</v>
      </c>
      <c r="AB75" s="5">
        <f>'anteproyecto 2026'!EF168</f>
        <v>0</v>
      </c>
      <c r="AC75" s="5">
        <f>'anteproyecto 2026'!EG168</f>
        <v>0</v>
      </c>
      <c r="AD75" s="5">
        <f>'anteproyecto 2026'!EH168</f>
        <v>0</v>
      </c>
      <c r="AE75" s="5">
        <f>'anteproyecto 2026'!EI168</f>
        <v>0</v>
      </c>
      <c r="AF75" s="5">
        <f>'anteproyecto 2026'!EJ168</f>
        <v>0</v>
      </c>
      <c r="AG75" s="5">
        <f>'anteproyecto 2026'!EK168</f>
        <v>0</v>
      </c>
      <c r="AH75" s="20">
        <f t="shared" si="1"/>
        <v>0</v>
      </c>
    </row>
    <row r="76" spans="1:34" ht="13.5" customHeight="1">
      <c r="A76" s="19" t="str">
        <f>'anteproyecto 2026'!E170</f>
        <v>O232020200991122</v>
      </c>
      <c r="B76" s="19" t="str">
        <f>'anteproyecto 2026'!F170</f>
        <v>PM/0201/0126/19050490242</v>
      </c>
      <c r="D76" s="6" t="str">
        <f t="shared" si="0"/>
        <v>0242</v>
      </c>
      <c r="E76">
        <f>'anteproyecto 2026'!$M$170</f>
        <v>231</v>
      </c>
      <c r="F76" s="4" t="str">
        <f>'anteproyecto 2026'!$U$170</f>
        <v>O23011719052024024226049</v>
      </c>
      <c r="G76" s="5">
        <f>'anteproyecto 2026'!DJ170</f>
        <v>118000000</v>
      </c>
      <c r="H76" s="5">
        <f>'anteproyecto 2026'!DK170</f>
        <v>0</v>
      </c>
      <c r="I76" s="5">
        <f>'anteproyecto 2026'!DL170</f>
        <v>0</v>
      </c>
      <c r="J76" s="5">
        <f>'anteproyecto 2026'!DM170</f>
        <v>0</v>
      </c>
      <c r="K76" s="5">
        <f>'anteproyecto 2026'!DN170</f>
        <v>0</v>
      </c>
      <c r="L76" s="5">
        <f>'anteproyecto 2026'!DO170</f>
        <v>0</v>
      </c>
      <c r="M76" s="5">
        <f>'anteproyecto 2026'!DP170</f>
        <v>0</v>
      </c>
      <c r="N76" s="5">
        <f>'anteproyecto 2026'!DQ170</f>
        <v>0</v>
      </c>
      <c r="O76" s="5">
        <f>'anteproyecto 2026'!DR170</f>
        <v>0</v>
      </c>
      <c r="P76" s="5">
        <f>'anteproyecto 2026'!DS170</f>
        <v>0</v>
      </c>
      <c r="Q76" s="5">
        <f>'anteproyecto 2026'!DT170</f>
        <v>0</v>
      </c>
      <c r="R76" s="5">
        <f>'anteproyecto 2026'!DU170</f>
        <v>0</v>
      </c>
      <c r="S76" s="5">
        <f>'anteproyecto 2026'!DV170</f>
        <v>0</v>
      </c>
      <c r="T76" s="5">
        <f>'anteproyecto 2026'!DX170</f>
        <v>0</v>
      </c>
      <c r="U76" s="5">
        <f>'anteproyecto 2026'!DY170</f>
        <v>0</v>
      </c>
      <c r="V76" s="5">
        <f>'anteproyecto 2026'!DZ170</f>
        <v>0</v>
      </c>
      <c r="W76" s="5">
        <f>'anteproyecto 2026'!EA170</f>
        <v>0</v>
      </c>
      <c r="X76" s="5">
        <f>'anteproyecto 2026'!EB170</f>
        <v>0</v>
      </c>
      <c r="Y76" s="5">
        <f>'anteproyecto 2026'!EC170</f>
        <v>0</v>
      </c>
      <c r="Z76" s="5">
        <f>'anteproyecto 2026'!ED170</f>
        <v>0</v>
      </c>
      <c r="AA76" s="5">
        <f>'anteproyecto 2026'!EE170</f>
        <v>0</v>
      </c>
      <c r="AB76" s="5">
        <f>'anteproyecto 2026'!EF170</f>
        <v>0</v>
      </c>
      <c r="AC76" s="5">
        <f>'anteproyecto 2026'!EG170</f>
        <v>0</v>
      </c>
      <c r="AD76" s="5">
        <f>'anteproyecto 2026'!EH170</f>
        <v>0</v>
      </c>
      <c r="AE76" s="5">
        <f>'anteproyecto 2026'!EI170</f>
        <v>0</v>
      </c>
      <c r="AF76" s="5">
        <f>'anteproyecto 2026'!EJ170</f>
        <v>0</v>
      </c>
      <c r="AG76" s="5">
        <f>'anteproyecto 2026'!EK170</f>
        <v>0</v>
      </c>
      <c r="AH76" s="20">
        <f t="shared" si="1"/>
        <v>118000000</v>
      </c>
    </row>
    <row r="77" spans="1:34" ht="13.5" customHeight="1">
      <c r="A77" s="19" t="str">
        <f>'anteproyecto 2026'!E172</f>
        <v>O232020200991122</v>
      </c>
      <c r="B77" s="19" t="str">
        <f>'anteproyecto 2026'!F172</f>
        <v>PM/0201/0127/19050490242</v>
      </c>
      <c r="D77" s="6" t="str">
        <f t="shared" si="0"/>
        <v>0242</v>
      </c>
      <c r="E77">
        <f>'anteproyecto 2026'!$M$172</f>
        <v>95</v>
      </c>
      <c r="F77" s="4" t="str">
        <f>'anteproyecto 2026'!$U$172</f>
        <v>O23011719052024024227049</v>
      </c>
      <c r="G77" s="5">
        <f>'anteproyecto 2026'!DJ172</f>
        <v>4319014948</v>
      </c>
      <c r="H77" s="5">
        <f>'anteproyecto 2026'!DK172</f>
        <v>0</v>
      </c>
      <c r="I77" s="5">
        <f>'anteproyecto 2026'!DL172</f>
        <v>0</v>
      </c>
      <c r="J77" s="5">
        <f>'anteproyecto 2026'!DM172</f>
        <v>0</v>
      </c>
      <c r="K77" s="5">
        <f>'anteproyecto 2026'!DN172</f>
        <v>0</v>
      </c>
      <c r="L77" s="5">
        <f>'anteproyecto 2026'!DO172</f>
        <v>0</v>
      </c>
      <c r="M77" s="5">
        <f>'anteproyecto 2026'!DP172</f>
        <v>0</v>
      </c>
      <c r="N77" s="5">
        <f>'anteproyecto 2026'!DQ172</f>
        <v>0</v>
      </c>
      <c r="O77" s="5">
        <f>'anteproyecto 2026'!DR172</f>
        <v>0</v>
      </c>
      <c r="P77" s="5">
        <f>'anteproyecto 2026'!DS172</f>
        <v>0</v>
      </c>
      <c r="Q77" s="5">
        <f>'anteproyecto 2026'!DT172</f>
        <v>0</v>
      </c>
      <c r="R77" s="5">
        <f>'anteproyecto 2026'!DU172</f>
        <v>0</v>
      </c>
      <c r="S77" s="5">
        <f>'anteproyecto 2026'!DV172</f>
        <v>0</v>
      </c>
      <c r="T77" s="5">
        <f>'anteproyecto 2026'!DX172</f>
        <v>0</v>
      </c>
      <c r="U77" s="5">
        <f>'anteproyecto 2026'!DY172</f>
        <v>0</v>
      </c>
      <c r="V77" s="5">
        <f>'anteproyecto 2026'!DZ172</f>
        <v>0</v>
      </c>
      <c r="W77" s="5">
        <f>'anteproyecto 2026'!EA172</f>
        <v>0</v>
      </c>
      <c r="X77" s="5">
        <f>'anteproyecto 2026'!EB172</f>
        <v>0</v>
      </c>
      <c r="Y77" s="5">
        <f>'anteproyecto 2026'!EC172</f>
        <v>0</v>
      </c>
      <c r="Z77" s="5">
        <f>'anteproyecto 2026'!ED172</f>
        <v>0</v>
      </c>
      <c r="AA77" s="5">
        <f>'anteproyecto 2026'!EE172</f>
        <v>0</v>
      </c>
      <c r="AB77" s="5">
        <f>'anteproyecto 2026'!EF172</f>
        <v>0</v>
      </c>
      <c r="AC77" s="5">
        <f>'anteproyecto 2026'!EG172</f>
        <v>0</v>
      </c>
      <c r="AD77" s="5">
        <f>'anteproyecto 2026'!EH172</f>
        <v>0</v>
      </c>
      <c r="AE77" s="5">
        <f>'anteproyecto 2026'!EI172</f>
        <v>0</v>
      </c>
      <c r="AF77" s="5">
        <f>'anteproyecto 2026'!EJ172</f>
        <v>0</v>
      </c>
      <c r="AG77" s="5">
        <f>'anteproyecto 2026'!EK172</f>
        <v>0</v>
      </c>
      <c r="AH77" s="20">
        <f t="shared" si="1"/>
        <v>4319014948</v>
      </c>
    </row>
    <row r="78" spans="1:34" ht="13.5" customHeight="1">
      <c r="A78" s="19" t="str">
        <f>'anteproyecto 2026'!E176</f>
        <v>O2320201003053544204</v>
      </c>
      <c r="B78" s="19" t="str">
        <f>'anteproyecto 2026'!F176</f>
        <v>PM/0201/0113/19050490242</v>
      </c>
      <c r="D78" s="6" t="str">
        <f t="shared" si="0"/>
        <v>0242</v>
      </c>
      <c r="E78">
        <f>'anteproyecto 2026'!$M$176</f>
        <v>89</v>
      </c>
      <c r="F78" s="4" t="str">
        <f>'anteproyecto 2026'!$U$176</f>
        <v>O23011719052024024213049</v>
      </c>
      <c r="G78" s="5">
        <f>'anteproyecto 2026'!DJ176</f>
        <v>5429260000</v>
      </c>
      <c r="H78" s="5">
        <f>'anteproyecto 2026'!DK176</f>
        <v>0</v>
      </c>
      <c r="I78" s="5">
        <f>'anteproyecto 2026'!DL176</f>
        <v>0</v>
      </c>
      <c r="J78" s="5">
        <f>'anteproyecto 2026'!DM176</f>
        <v>0</v>
      </c>
      <c r="K78" s="5">
        <f>'anteproyecto 2026'!DN176</f>
        <v>0</v>
      </c>
      <c r="L78" s="5">
        <f>'anteproyecto 2026'!DO176</f>
        <v>0</v>
      </c>
      <c r="M78" s="5">
        <f>'anteproyecto 2026'!DP176</f>
        <v>0</v>
      </c>
      <c r="N78" s="5">
        <f>'anteproyecto 2026'!DQ176</f>
        <v>0</v>
      </c>
      <c r="O78" s="5">
        <f>'anteproyecto 2026'!DR176</f>
        <v>0</v>
      </c>
      <c r="P78" s="5">
        <f>'anteproyecto 2026'!DS176</f>
        <v>0</v>
      </c>
      <c r="Q78" s="5">
        <f>'anteproyecto 2026'!DT176</f>
        <v>0</v>
      </c>
      <c r="R78" s="5">
        <f>'anteproyecto 2026'!DU176</f>
        <v>0</v>
      </c>
      <c r="S78" s="5">
        <f>'anteproyecto 2026'!DV176</f>
        <v>0</v>
      </c>
      <c r="T78" s="5">
        <f>'anteproyecto 2026'!DX176</f>
        <v>1678117000</v>
      </c>
      <c r="U78" s="5">
        <f>'anteproyecto 2026'!DY176</f>
        <v>0</v>
      </c>
      <c r="V78" s="5">
        <f>'anteproyecto 2026'!DZ176</f>
        <v>0</v>
      </c>
      <c r="W78" s="5">
        <f>'anteproyecto 2026'!EA176</f>
        <v>0</v>
      </c>
      <c r="X78" s="5">
        <f>'anteproyecto 2026'!EB176</f>
        <v>0</v>
      </c>
      <c r="Y78" s="5">
        <f>'anteproyecto 2026'!EC176</f>
        <v>746879000</v>
      </c>
      <c r="Z78" s="5">
        <f>'anteproyecto 2026'!ED176</f>
        <v>0</v>
      </c>
      <c r="AA78" s="5">
        <f>'anteproyecto 2026'!EE176</f>
        <v>0</v>
      </c>
      <c r="AB78" s="5">
        <f>'anteproyecto 2026'!EF176</f>
        <v>0</v>
      </c>
      <c r="AC78" s="5">
        <f>'anteproyecto 2026'!EG176</f>
        <v>0</v>
      </c>
      <c r="AD78" s="5">
        <f>'anteproyecto 2026'!EH176</f>
        <v>0</v>
      </c>
      <c r="AE78" s="5">
        <f>'anteproyecto 2026'!EI176</f>
        <v>0</v>
      </c>
      <c r="AF78" s="5">
        <f>'anteproyecto 2026'!EJ176</f>
        <v>0</v>
      </c>
      <c r="AG78" s="5">
        <f>'anteproyecto 2026'!EK176</f>
        <v>0</v>
      </c>
      <c r="AH78" s="20">
        <f t="shared" si="1"/>
        <v>7854256000</v>
      </c>
    </row>
    <row r="79" spans="1:34" ht="13.5" customHeight="1">
      <c r="A79" s="19" t="str">
        <f>'anteproyecto 2026'!E180</f>
        <v>O23201010030807</v>
      </c>
      <c r="B79" s="19" t="str">
        <f>'anteproyecto 2026'!F180</f>
        <v>PM/0201/0113/19050490242</v>
      </c>
      <c r="D79" s="6" t="str">
        <f t="shared" si="0"/>
        <v>0242</v>
      </c>
      <c r="E79">
        <f>'anteproyecto 2026'!$M$180</f>
        <v>91</v>
      </c>
      <c r="F79" s="4" t="str">
        <f>'anteproyecto 2026'!$U$180</f>
        <v>O23011719052024024213049</v>
      </c>
      <c r="G79" s="5">
        <f>'anteproyecto 2026'!DJ180</f>
        <v>1798932600</v>
      </c>
      <c r="H79" s="5">
        <f>'anteproyecto 2026'!DK180</f>
        <v>0</v>
      </c>
      <c r="I79" s="5">
        <f>'anteproyecto 2026'!DL180</f>
        <v>0</v>
      </c>
      <c r="J79" s="5">
        <f>'anteproyecto 2026'!DM180</f>
        <v>0</v>
      </c>
      <c r="K79" s="5">
        <f>'anteproyecto 2026'!DN180</f>
        <v>0</v>
      </c>
      <c r="L79" s="5">
        <f>'anteproyecto 2026'!DO180</f>
        <v>0</v>
      </c>
      <c r="M79" s="5">
        <f>'anteproyecto 2026'!DP180</f>
        <v>0</v>
      </c>
      <c r="N79" s="5">
        <f>'anteproyecto 2026'!DQ180</f>
        <v>0</v>
      </c>
      <c r="O79" s="5">
        <f>'anteproyecto 2026'!DR180</f>
        <v>0</v>
      </c>
      <c r="P79" s="5">
        <f>'anteproyecto 2026'!DS180</f>
        <v>0</v>
      </c>
      <c r="Q79" s="5">
        <f>'anteproyecto 2026'!DT180</f>
        <v>0</v>
      </c>
      <c r="R79" s="5">
        <f>'anteproyecto 2026'!DU180</f>
        <v>0</v>
      </c>
      <c r="S79" s="5">
        <f>'anteproyecto 2026'!DV180</f>
        <v>0</v>
      </c>
      <c r="T79" s="5">
        <f>'anteproyecto 2026'!DX180</f>
        <v>1660793000</v>
      </c>
      <c r="U79" s="5">
        <f>'anteproyecto 2026'!DY180</f>
        <v>0</v>
      </c>
      <c r="V79" s="5">
        <f>'anteproyecto 2026'!DZ180</f>
        <v>0</v>
      </c>
      <c r="W79" s="5">
        <f>'anteproyecto 2026'!EA180</f>
        <v>0</v>
      </c>
      <c r="X79" s="5">
        <f>'anteproyecto 2026'!EB180</f>
        <v>0</v>
      </c>
      <c r="Y79" s="5">
        <f>'anteproyecto 2026'!EC180</f>
        <v>2478406000</v>
      </c>
      <c r="Z79" s="5">
        <f>'anteproyecto 2026'!ED180</f>
        <v>0</v>
      </c>
      <c r="AA79" s="5">
        <f>'anteproyecto 2026'!EE180</f>
        <v>0</v>
      </c>
      <c r="AB79" s="5">
        <f>'anteproyecto 2026'!EF180</f>
        <v>0</v>
      </c>
      <c r="AC79" s="5">
        <f>'anteproyecto 2026'!EG180</f>
        <v>0</v>
      </c>
      <c r="AD79" s="5">
        <f>'anteproyecto 2026'!EH180</f>
        <v>0</v>
      </c>
      <c r="AE79" s="5">
        <f>'anteproyecto 2026'!EI180</f>
        <v>0</v>
      </c>
      <c r="AF79" s="5">
        <f>'anteproyecto 2026'!EJ180</f>
        <v>0</v>
      </c>
      <c r="AG79" s="5">
        <f>'anteproyecto 2026'!EK180</f>
        <v>0</v>
      </c>
      <c r="AH79" s="20">
        <f t="shared" si="1"/>
        <v>5938131600</v>
      </c>
    </row>
    <row r="80" spans="1:34" ht="13.5" customHeight="1">
      <c r="A80" s="19" t="str">
        <f>'anteproyecto 2026'!E186</f>
        <v>O232020200991122</v>
      </c>
      <c r="B80" s="19" t="str">
        <f>'anteproyecto 2026'!F186</f>
        <v>PM/0201/0113/19060380197</v>
      </c>
      <c r="D80" s="6" t="str">
        <f t="shared" si="0"/>
        <v>0197</v>
      </c>
      <c r="E80" s="19" t="str">
        <f>'anteproyecto 2026'!$M$186</f>
        <v>057</v>
      </c>
      <c r="F80" s="4" t="str">
        <f>'anteproyecto 2026'!$U$186</f>
        <v>O23011719062024019713038</v>
      </c>
      <c r="G80" s="5">
        <f>'anteproyecto 2026'!DJ186</f>
        <v>6582572218</v>
      </c>
      <c r="H80" s="5">
        <f>'anteproyecto 2026'!DK186</f>
        <v>0</v>
      </c>
      <c r="I80" s="5">
        <f>'anteproyecto 2026'!DL186</f>
        <v>0</v>
      </c>
      <c r="J80" s="5">
        <f>'anteproyecto 2026'!DM186</f>
        <v>0</v>
      </c>
      <c r="K80" s="5">
        <f>'anteproyecto 2026'!DN186</f>
        <v>0</v>
      </c>
      <c r="L80" s="5">
        <f>'anteproyecto 2026'!DO186</f>
        <v>0</v>
      </c>
      <c r="M80" s="5">
        <f>'anteproyecto 2026'!DP186</f>
        <v>0</v>
      </c>
      <c r="N80" s="5">
        <f>'anteproyecto 2026'!DQ186</f>
        <v>0</v>
      </c>
      <c r="O80" s="5">
        <f>'anteproyecto 2026'!DR186</f>
        <v>0</v>
      </c>
      <c r="P80" s="5">
        <f>'anteproyecto 2026'!DS186</f>
        <v>0</v>
      </c>
      <c r="Q80" s="5">
        <f>'anteproyecto 2026'!DT186</f>
        <v>0</v>
      </c>
      <c r="R80" s="5">
        <f>'anteproyecto 2026'!DU186</f>
        <v>0</v>
      </c>
      <c r="S80" s="5">
        <f>'anteproyecto 2026'!DV186</f>
        <v>0</v>
      </c>
      <c r="T80" s="5">
        <f>'anteproyecto 2026'!DX186</f>
        <v>0</v>
      </c>
      <c r="U80" s="5">
        <f>'anteproyecto 2026'!DY186</f>
        <v>0</v>
      </c>
      <c r="V80" s="5">
        <f>'anteproyecto 2026'!DZ186</f>
        <v>0</v>
      </c>
      <c r="W80" s="5">
        <f>'anteproyecto 2026'!EA186</f>
        <v>0</v>
      </c>
      <c r="X80" s="5">
        <f>'anteproyecto 2026'!EB186</f>
        <v>0</v>
      </c>
      <c r="Y80" s="5">
        <f>'anteproyecto 2026'!EC186</f>
        <v>0</v>
      </c>
      <c r="Z80" s="5">
        <f>'anteproyecto 2026'!ED186</f>
        <v>0</v>
      </c>
      <c r="AA80" s="5">
        <f>'anteproyecto 2026'!EE186</f>
        <v>0</v>
      </c>
      <c r="AB80" s="5">
        <f>'anteproyecto 2026'!EF186</f>
        <v>0</v>
      </c>
      <c r="AC80" s="5">
        <f>'anteproyecto 2026'!EG186</f>
        <v>0</v>
      </c>
      <c r="AD80" s="5">
        <f>'anteproyecto 2026'!EH186</f>
        <v>0</v>
      </c>
      <c r="AE80" s="5">
        <f>'anteproyecto 2026'!EI186</f>
        <v>0</v>
      </c>
      <c r="AF80" s="5">
        <f>'anteproyecto 2026'!EJ186</f>
        <v>0</v>
      </c>
      <c r="AG80" s="5">
        <f>'anteproyecto 2026'!EK186</f>
        <v>0</v>
      </c>
      <c r="AH80" s="20">
        <f t="shared" si="1"/>
        <v>6582572218</v>
      </c>
    </row>
    <row r="81" spans="1:34" ht="13.5" customHeight="1">
      <c r="A81" s="19" t="str">
        <f>'anteproyecto 2026'!E188</f>
        <v>O232020200991122</v>
      </c>
      <c r="B81" s="19" t="str">
        <f>'anteproyecto 2026'!F188</f>
        <v>PM/0201/0113/19060380197</v>
      </c>
      <c r="D81" s="6" t="str">
        <f t="shared" ref="D81:D144" si="2">MID(B81,21,4)</f>
        <v>0197</v>
      </c>
      <c r="E81" s="19" t="str">
        <f>'anteproyecto 2026'!$M$188</f>
        <v>161</v>
      </c>
      <c r="F81" s="4" t="str">
        <f>'anteproyecto 2026'!$U$188</f>
        <v>O23011719062024019713038</v>
      </c>
      <c r="G81" s="5">
        <f>'anteproyecto 2026'!DJ188</f>
        <v>624373782</v>
      </c>
      <c r="H81" s="5">
        <f>'anteproyecto 2026'!DK188</f>
        <v>0</v>
      </c>
      <c r="I81" s="5">
        <f>'anteproyecto 2026'!DL188</f>
        <v>0</v>
      </c>
      <c r="J81" s="5">
        <f>'anteproyecto 2026'!DM188</f>
        <v>0</v>
      </c>
      <c r="K81" s="5">
        <f>'anteproyecto 2026'!DN188</f>
        <v>0</v>
      </c>
      <c r="L81" s="5">
        <f>'anteproyecto 2026'!DO188</f>
        <v>0</v>
      </c>
      <c r="M81" s="5">
        <f>'anteproyecto 2026'!DP188</f>
        <v>0</v>
      </c>
      <c r="N81" s="5">
        <f>'anteproyecto 2026'!DQ188</f>
        <v>0</v>
      </c>
      <c r="O81" s="5">
        <f>'anteproyecto 2026'!DR188</f>
        <v>0</v>
      </c>
      <c r="P81" s="5">
        <f>'anteproyecto 2026'!DS188</f>
        <v>0</v>
      </c>
      <c r="Q81" s="5">
        <f>'anteproyecto 2026'!DT188</f>
        <v>0</v>
      </c>
      <c r="R81" s="5">
        <f>'anteproyecto 2026'!DU188</f>
        <v>0</v>
      </c>
      <c r="S81" s="5">
        <f>'anteproyecto 2026'!DV188</f>
        <v>0</v>
      </c>
      <c r="T81" s="5">
        <f>'anteproyecto 2026'!DX188</f>
        <v>0</v>
      </c>
      <c r="U81" s="5">
        <f>'anteproyecto 2026'!DY188</f>
        <v>0</v>
      </c>
      <c r="V81" s="5">
        <f>'anteproyecto 2026'!DZ188</f>
        <v>0</v>
      </c>
      <c r="W81" s="5">
        <f>'anteproyecto 2026'!EA188</f>
        <v>0</v>
      </c>
      <c r="X81" s="5">
        <f>'anteproyecto 2026'!EB188</f>
        <v>0</v>
      </c>
      <c r="Y81" s="5">
        <f>'anteproyecto 2026'!EC188</f>
        <v>0</v>
      </c>
      <c r="Z81" s="5">
        <f>'anteproyecto 2026'!ED188</f>
        <v>0</v>
      </c>
      <c r="AA81" s="5">
        <f>'anteproyecto 2026'!EE188</f>
        <v>0</v>
      </c>
      <c r="AB81" s="5">
        <f>'anteproyecto 2026'!EF188</f>
        <v>0</v>
      </c>
      <c r="AC81" s="5">
        <f>'anteproyecto 2026'!EG188</f>
        <v>0</v>
      </c>
      <c r="AD81" s="5">
        <f>'anteproyecto 2026'!EH188</f>
        <v>0</v>
      </c>
      <c r="AE81" s="5">
        <f>'anteproyecto 2026'!EI188</f>
        <v>0</v>
      </c>
      <c r="AF81" s="5">
        <f>'anteproyecto 2026'!EJ188</f>
        <v>0</v>
      </c>
      <c r="AG81" s="5">
        <f>'anteproyecto 2026'!EK188</f>
        <v>0</v>
      </c>
      <c r="AH81" s="20">
        <f t="shared" ref="AH81:AH144" si="3">SUM(G81:AG81)</f>
        <v>624373782</v>
      </c>
    </row>
    <row r="82" spans="1:34" ht="13.5" customHeight="1">
      <c r="A82" s="19" t="str">
        <f>'anteproyecto 2026'!E191</f>
        <v>O232020200991122</v>
      </c>
      <c r="B82" s="19" t="str">
        <f>'anteproyecto 2026'!F191</f>
        <v>PM/0201/0120/19060390197</v>
      </c>
      <c r="D82" s="6" t="str">
        <f t="shared" si="2"/>
        <v>0197</v>
      </c>
      <c r="E82" s="19" t="str">
        <f>'anteproyecto 2026'!$M$191</f>
        <v>058</v>
      </c>
      <c r="F82" s="4" t="str">
        <f>'anteproyecto 2026'!$U$191</f>
        <v>O23011719062024019720039</v>
      </c>
      <c r="G82" s="5">
        <f>'anteproyecto 2026'!DJ191</f>
        <v>3094241204</v>
      </c>
      <c r="H82" s="5">
        <f>'anteproyecto 2026'!DK191</f>
        <v>0</v>
      </c>
      <c r="I82" s="5">
        <f>'anteproyecto 2026'!DL191</f>
        <v>0</v>
      </c>
      <c r="J82" s="5">
        <f>'anteproyecto 2026'!DM191</f>
        <v>0</v>
      </c>
      <c r="K82" s="5">
        <f>'anteproyecto 2026'!DN191</f>
        <v>0</v>
      </c>
      <c r="L82" s="5">
        <f>'anteproyecto 2026'!DO191</f>
        <v>0</v>
      </c>
      <c r="M82" s="5">
        <f>'anteproyecto 2026'!DP191</f>
        <v>0</v>
      </c>
      <c r="N82" s="5">
        <f>'anteproyecto 2026'!DQ191</f>
        <v>0</v>
      </c>
      <c r="O82" s="5">
        <f>'anteproyecto 2026'!DR191</f>
        <v>0</v>
      </c>
      <c r="P82" s="5">
        <f>'anteproyecto 2026'!DS191</f>
        <v>0</v>
      </c>
      <c r="Q82" s="5">
        <f>'anteproyecto 2026'!DT191</f>
        <v>0</v>
      </c>
      <c r="R82" s="5">
        <f>'anteproyecto 2026'!DU191</f>
        <v>0</v>
      </c>
      <c r="S82" s="5">
        <f>'anteproyecto 2026'!DV191</f>
        <v>0</v>
      </c>
      <c r="T82" s="5">
        <f>'anteproyecto 2026'!DX191</f>
        <v>0</v>
      </c>
      <c r="U82" s="5">
        <f>'anteproyecto 2026'!DY191</f>
        <v>0</v>
      </c>
      <c r="V82" s="5">
        <f>'anteproyecto 2026'!DZ191</f>
        <v>0</v>
      </c>
      <c r="W82" s="5">
        <f>'anteproyecto 2026'!EA191</f>
        <v>0</v>
      </c>
      <c r="X82" s="5">
        <f>'anteproyecto 2026'!EB191</f>
        <v>0</v>
      </c>
      <c r="Y82" s="5">
        <f>'anteproyecto 2026'!EC191</f>
        <v>0</v>
      </c>
      <c r="Z82" s="5">
        <f>'anteproyecto 2026'!ED191</f>
        <v>0</v>
      </c>
      <c r="AA82" s="5">
        <f>'anteproyecto 2026'!EE191</f>
        <v>0</v>
      </c>
      <c r="AB82" s="5">
        <f>'anteproyecto 2026'!EF191</f>
        <v>0</v>
      </c>
      <c r="AC82" s="5">
        <f>'anteproyecto 2026'!EG191</f>
        <v>0</v>
      </c>
      <c r="AD82" s="5">
        <f>'anteproyecto 2026'!EH191</f>
        <v>0</v>
      </c>
      <c r="AE82" s="5">
        <f>'anteproyecto 2026'!EI191</f>
        <v>0</v>
      </c>
      <c r="AF82" s="5">
        <f>'anteproyecto 2026'!EJ191</f>
        <v>0</v>
      </c>
      <c r="AG82" s="5">
        <f>'anteproyecto 2026'!EK191</f>
        <v>0</v>
      </c>
      <c r="AH82" s="20">
        <f t="shared" si="3"/>
        <v>3094241204</v>
      </c>
    </row>
    <row r="83" spans="1:34" ht="13.5" customHeight="1">
      <c r="A83" s="19" t="str">
        <f>'anteproyecto 2026'!E193</f>
        <v>O232020200991122</v>
      </c>
      <c r="B83" s="19" t="str">
        <f>'anteproyecto 2026'!F193</f>
        <v>PM/0201/0120/19060390197</v>
      </c>
      <c r="D83" s="6" t="str">
        <f t="shared" si="2"/>
        <v>0197</v>
      </c>
      <c r="E83" s="19" t="str">
        <f>'anteproyecto 2026'!$M$193</f>
        <v>163</v>
      </c>
      <c r="F83" s="4" t="str">
        <f>'anteproyecto 2026'!$U$193</f>
        <v>O23011719062024019720039</v>
      </c>
      <c r="G83" s="5">
        <f>'anteproyecto 2026'!DJ193</f>
        <v>5529723796</v>
      </c>
      <c r="H83" s="5">
        <f>'anteproyecto 2026'!DK193</f>
        <v>0</v>
      </c>
      <c r="I83" s="5">
        <f>'anteproyecto 2026'!DL193</f>
        <v>0</v>
      </c>
      <c r="J83" s="5">
        <f>'anteproyecto 2026'!DM193</f>
        <v>0</v>
      </c>
      <c r="K83" s="5">
        <f>'anteproyecto 2026'!DN193</f>
        <v>0</v>
      </c>
      <c r="L83" s="5">
        <f>'anteproyecto 2026'!DO193</f>
        <v>0</v>
      </c>
      <c r="M83" s="5">
        <f>'anteproyecto 2026'!DP193</f>
        <v>0</v>
      </c>
      <c r="N83" s="5">
        <f>'anteproyecto 2026'!DQ193</f>
        <v>0</v>
      </c>
      <c r="O83" s="5">
        <f>'anteproyecto 2026'!DR193</f>
        <v>0</v>
      </c>
      <c r="P83" s="5">
        <f>'anteproyecto 2026'!DS193</f>
        <v>0</v>
      </c>
      <c r="Q83" s="5">
        <f>'anteproyecto 2026'!DT193</f>
        <v>0</v>
      </c>
      <c r="R83" s="5">
        <f>'anteproyecto 2026'!DU193</f>
        <v>0</v>
      </c>
      <c r="S83" s="5">
        <f>'anteproyecto 2026'!DV193</f>
        <v>0</v>
      </c>
      <c r="T83" s="5">
        <f>'anteproyecto 2026'!DX193</f>
        <v>0</v>
      </c>
      <c r="U83" s="5">
        <f>'anteproyecto 2026'!DY193</f>
        <v>0</v>
      </c>
      <c r="V83" s="5">
        <f>'anteproyecto 2026'!DZ193</f>
        <v>0</v>
      </c>
      <c r="W83" s="5">
        <f>'anteproyecto 2026'!EA193</f>
        <v>0</v>
      </c>
      <c r="X83" s="5">
        <f>'anteproyecto 2026'!EB193</f>
        <v>0</v>
      </c>
      <c r="Y83" s="5">
        <f>'anteproyecto 2026'!EC193</f>
        <v>0</v>
      </c>
      <c r="Z83" s="5">
        <f>'anteproyecto 2026'!ED193</f>
        <v>0</v>
      </c>
      <c r="AA83" s="5">
        <f>'anteproyecto 2026'!EE193</f>
        <v>0</v>
      </c>
      <c r="AB83" s="5">
        <f>'anteproyecto 2026'!EF193</f>
        <v>0</v>
      </c>
      <c r="AC83" s="5">
        <f>'anteproyecto 2026'!EG193</f>
        <v>0</v>
      </c>
      <c r="AD83" s="5">
        <f>'anteproyecto 2026'!EH193</f>
        <v>0</v>
      </c>
      <c r="AE83" s="5">
        <f>'anteproyecto 2026'!EI193</f>
        <v>0</v>
      </c>
      <c r="AF83" s="5">
        <f>'anteproyecto 2026'!EJ193</f>
        <v>0</v>
      </c>
      <c r="AG83" s="5">
        <f>'anteproyecto 2026'!EK193</f>
        <v>0</v>
      </c>
      <c r="AH83" s="20">
        <f t="shared" si="3"/>
        <v>5529723796</v>
      </c>
    </row>
    <row r="84" spans="1:34" ht="13.5" customHeight="1">
      <c r="A84" s="19" t="str">
        <f>'anteproyecto 2026'!E195</f>
        <v>O2390101</v>
      </c>
      <c r="B84" s="19" t="str">
        <f>'anteproyecto 2026'!F195</f>
        <v>PM/0201/0120/19060410197</v>
      </c>
      <c r="D84" s="6" t="str">
        <f t="shared" si="2"/>
        <v>0197</v>
      </c>
      <c r="E84" s="19">
        <f>'anteproyecto 2026'!M195</f>
        <v>264</v>
      </c>
      <c r="F84" s="4" t="str">
        <f>'anteproyecto 2026'!U195</f>
        <v>O23011719062024019720041</v>
      </c>
      <c r="G84" s="5">
        <f>'anteproyecto 2026'!DJ195</f>
        <v>100000000</v>
      </c>
      <c r="H84" s="5">
        <f>'anteproyecto 2026'!DK195</f>
        <v>0</v>
      </c>
      <c r="I84" s="5">
        <f>'anteproyecto 2026'!DL195</f>
        <v>0</v>
      </c>
      <c r="J84" s="5">
        <f>'anteproyecto 2026'!DM195</f>
        <v>0</v>
      </c>
      <c r="K84" s="5">
        <f>'anteproyecto 2026'!DN195</f>
        <v>0</v>
      </c>
      <c r="L84" s="5">
        <f>'anteproyecto 2026'!DO195</f>
        <v>0</v>
      </c>
      <c r="M84" s="5">
        <f>'anteproyecto 2026'!DP195</f>
        <v>0</v>
      </c>
      <c r="N84" s="5">
        <f>'anteproyecto 2026'!DQ195</f>
        <v>0</v>
      </c>
      <c r="O84" s="5">
        <f>'anteproyecto 2026'!DR195</f>
        <v>0</v>
      </c>
      <c r="P84" s="5">
        <f>'anteproyecto 2026'!DS195</f>
        <v>0</v>
      </c>
      <c r="Q84" s="5">
        <f>'anteproyecto 2026'!DT195</f>
        <v>0</v>
      </c>
      <c r="R84" s="5">
        <f>'anteproyecto 2026'!DU195</f>
        <v>0</v>
      </c>
      <c r="S84" s="5">
        <f>'anteproyecto 2026'!DV195</f>
        <v>0</v>
      </c>
      <c r="T84" s="5">
        <f>'anteproyecto 2026'!DX195</f>
        <v>0</v>
      </c>
      <c r="U84" s="5">
        <f>'anteproyecto 2026'!DY195</f>
        <v>0</v>
      </c>
      <c r="V84" s="5">
        <f>'anteproyecto 2026'!DZ195</f>
        <v>0</v>
      </c>
      <c r="W84" s="5">
        <f>'anteproyecto 2026'!EA195</f>
        <v>0</v>
      </c>
      <c r="X84" s="5">
        <f>'anteproyecto 2026'!EB195</f>
        <v>0</v>
      </c>
      <c r="Y84" s="5">
        <f>'anteproyecto 2026'!EC195</f>
        <v>0</v>
      </c>
      <c r="Z84" s="5">
        <f>'anteproyecto 2026'!ED195</f>
        <v>0</v>
      </c>
      <c r="AA84" s="5">
        <f>'anteproyecto 2026'!EE195</f>
        <v>0</v>
      </c>
      <c r="AB84" s="5">
        <f>'anteproyecto 2026'!EF195</f>
        <v>0</v>
      </c>
      <c r="AC84" s="5">
        <f>'anteproyecto 2026'!EG195</f>
        <v>0</v>
      </c>
      <c r="AD84" s="5">
        <f>'anteproyecto 2026'!EH195</f>
        <v>0</v>
      </c>
      <c r="AE84" s="5">
        <f>'anteproyecto 2026'!EI195</f>
        <v>0</v>
      </c>
      <c r="AF84" s="5">
        <f>'anteproyecto 2026'!EJ195</f>
        <v>0</v>
      </c>
      <c r="AG84" s="5">
        <f>'anteproyecto 2026'!EK195</f>
        <v>0</v>
      </c>
      <c r="AH84" s="20">
        <f t="shared" si="3"/>
        <v>100000000</v>
      </c>
    </row>
    <row r="85" spans="1:34" ht="13.5" customHeight="1">
      <c r="A85" s="19" t="str">
        <f>'anteproyecto 2026'!E196</f>
        <v>O232020200991122</v>
      </c>
      <c r="B85" s="19" t="str">
        <f>'anteproyecto 2026'!F196</f>
        <v>PM/0201/0120/19060410197</v>
      </c>
      <c r="D85" s="6" t="str">
        <f t="shared" si="2"/>
        <v>0197</v>
      </c>
      <c r="E85" s="19" t="str">
        <f>'anteproyecto 2026'!M196</f>
        <v>164</v>
      </c>
      <c r="F85" s="4" t="str">
        <f>'anteproyecto 2026'!U196</f>
        <v>O23011719062024019720041</v>
      </c>
      <c r="G85" s="5">
        <f>'anteproyecto 2026'!DJ196</f>
        <v>3102754000</v>
      </c>
      <c r="H85" s="5">
        <f>'anteproyecto 2026'!DK196</f>
        <v>0</v>
      </c>
      <c r="I85" s="5">
        <f>'anteproyecto 2026'!DL196</f>
        <v>0</v>
      </c>
      <c r="J85" s="5">
        <f>'anteproyecto 2026'!DM196</f>
        <v>0</v>
      </c>
      <c r="K85" s="5">
        <f>'anteproyecto 2026'!DN196</f>
        <v>0</v>
      </c>
      <c r="L85" s="5">
        <f>'anteproyecto 2026'!DO196</f>
        <v>0</v>
      </c>
      <c r="M85" s="5">
        <f>'anteproyecto 2026'!DP196</f>
        <v>0</v>
      </c>
      <c r="N85" s="5">
        <f>'anteproyecto 2026'!DQ196</f>
        <v>0</v>
      </c>
      <c r="O85" s="5">
        <f>'anteproyecto 2026'!DR196</f>
        <v>0</v>
      </c>
      <c r="P85" s="5">
        <f>'anteproyecto 2026'!DS196</f>
        <v>0</v>
      </c>
      <c r="Q85" s="5">
        <f>'anteproyecto 2026'!DT196</f>
        <v>0</v>
      </c>
      <c r="R85" s="5">
        <f>'anteproyecto 2026'!DU196</f>
        <v>0</v>
      </c>
      <c r="S85" s="5">
        <f>'anteproyecto 2026'!DV196</f>
        <v>0</v>
      </c>
      <c r="T85" s="5">
        <f>'anteproyecto 2026'!DX196</f>
        <v>0</v>
      </c>
      <c r="U85" s="5">
        <f>'anteproyecto 2026'!DY196</f>
        <v>0</v>
      </c>
      <c r="V85" s="5">
        <f>'anteproyecto 2026'!DZ196</f>
        <v>0</v>
      </c>
      <c r="W85" s="5">
        <f>'anteproyecto 2026'!EA196</f>
        <v>0</v>
      </c>
      <c r="X85" s="5">
        <f>'anteproyecto 2026'!EB196</f>
        <v>0</v>
      </c>
      <c r="Y85" s="5">
        <f>'anteproyecto 2026'!EC196</f>
        <v>0</v>
      </c>
      <c r="Z85" s="5">
        <f>'anteproyecto 2026'!ED196</f>
        <v>0</v>
      </c>
      <c r="AA85" s="5">
        <f>'anteproyecto 2026'!EE196</f>
        <v>0</v>
      </c>
      <c r="AB85" s="5">
        <f>'anteproyecto 2026'!EF196</f>
        <v>0</v>
      </c>
      <c r="AC85" s="5">
        <f>'anteproyecto 2026'!EG196</f>
        <v>0</v>
      </c>
      <c r="AD85" s="5">
        <f>'anteproyecto 2026'!EH196</f>
        <v>0</v>
      </c>
      <c r="AE85" s="5">
        <f>'anteproyecto 2026'!EI196</f>
        <v>0</v>
      </c>
      <c r="AF85" s="5">
        <f>'anteproyecto 2026'!EJ196</f>
        <v>0</v>
      </c>
      <c r="AG85" s="5">
        <f>'anteproyecto 2026'!EK196</f>
        <v>0</v>
      </c>
      <c r="AH85" s="20">
        <f t="shared" si="3"/>
        <v>3102754000</v>
      </c>
    </row>
    <row r="86" spans="1:34" ht="13.5" customHeight="1">
      <c r="A86" s="19" t="str">
        <f>'anteproyecto 2026'!E201</f>
        <v>O232020200991122</v>
      </c>
      <c r="B86" s="19" t="str">
        <f>'anteproyecto 2026'!F201</f>
        <v>PM/0201/0130/19060370178</v>
      </c>
      <c r="D86" s="6" t="str">
        <f t="shared" si="2"/>
        <v>0178</v>
      </c>
      <c r="E86" s="19" t="str">
        <f>'anteproyecto 2026'!$M$201</f>
        <v>011</v>
      </c>
      <c r="F86" s="4" t="str">
        <f>'anteproyecto 2026'!$U$201</f>
        <v>O23011719062024017830037</v>
      </c>
      <c r="G86" s="5">
        <f>'anteproyecto 2026'!DJ201</f>
        <v>4712285714</v>
      </c>
      <c r="H86" s="5">
        <f>'anteproyecto 2026'!DK201</f>
        <v>0</v>
      </c>
      <c r="I86" s="5">
        <f>'anteproyecto 2026'!DL201</f>
        <v>0</v>
      </c>
      <c r="J86" s="5">
        <f>'anteproyecto 2026'!DM201</f>
        <v>0</v>
      </c>
      <c r="K86" s="5">
        <f>'anteproyecto 2026'!DN201</f>
        <v>0</v>
      </c>
      <c r="L86" s="5">
        <f>'anteproyecto 2026'!DO201</f>
        <v>0</v>
      </c>
      <c r="M86" s="5">
        <f>'anteproyecto 2026'!DP201</f>
        <v>0</v>
      </c>
      <c r="N86" s="5">
        <f>'anteproyecto 2026'!DQ201</f>
        <v>0</v>
      </c>
      <c r="O86" s="5">
        <f>'anteproyecto 2026'!DR201</f>
        <v>0</v>
      </c>
      <c r="P86" s="5">
        <f>'anteproyecto 2026'!DS201</f>
        <v>0</v>
      </c>
      <c r="Q86" s="5">
        <f>'anteproyecto 2026'!DT201</f>
        <v>0</v>
      </c>
      <c r="R86" s="5">
        <f>'anteproyecto 2026'!DU201</f>
        <v>0</v>
      </c>
      <c r="S86" s="5">
        <f>'anteproyecto 2026'!DV201</f>
        <v>0</v>
      </c>
      <c r="T86" s="5">
        <f>'anteproyecto 2026'!DX201</f>
        <v>0</v>
      </c>
      <c r="U86" s="5">
        <f>'anteproyecto 2026'!DY201</f>
        <v>0</v>
      </c>
      <c r="V86" s="5">
        <f>'anteproyecto 2026'!DZ201</f>
        <v>0</v>
      </c>
      <c r="W86" s="5">
        <f>'anteproyecto 2026'!EA201</f>
        <v>0</v>
      </c>
      <c r="X86" s="5">
        <f>'anteproyecto 2026'!EB201</f>
        <v>0</v>
      </c>
      <c r="Y86" s="5">
        <f>'anteproyecto 2026'!EC201</f>
        <v>0</v>
      </c>
      <c r="Z86" s="5">
        <f>'anteproyecto 2026'!ED201</f>
        <v>0</v>
      </c>
      <c r="AA86" s="5">
        <f>'anteproyecto 2026'!EE201</f>
        <v>0</v>
      </c>
      <c r="AB86" s="5">
        <f>'anteproyecto 2026'!EF201</f>
        <v>0</v>
      </c>
      <c r="AC86" s="5">
        <f>'anteproyecto 2026'!EG201</f>
        <v>0</v>
      </c>
      <c r="AD86" s="5">
        <f>'anteproyecto 2026'!EH201</f>
        <v>0</v>
      </c>
      <c r="AE86" s="5">
        <f>'anteproyecto 2026'!EI201</f>
        <v>0</v>
      </c>
      <c r="AF86" s="5">
        <f>'anteproyecto 2026'!EJ201</f>
        <v>0</v>
      </c>
      <c r="AG86" s="5">
        <f>'anteproyecto 2026'!EK201</f>
        <v>0</v>
      </c>
      <c r="AH86" s="20">
        <f t="shared" si="3"/>
        <v>4712285714</v>
      </c>
    </row>
    <row r="87" spans="1:34" ht="13.5" customHeight="1">
      <c r="A87" s="19" t="str">
        <f>'anteproyecto 2026'!E203</f>
        <v>O232020200991122</v>
      </c>
      <c r="B87" s="19" t="str">
        <f>'anteproyecto 2026'!F203</f>
        <v>PM/0201/0130/19060310178</v>
      </c>
      <c r="D87" s="6" t="str">
        <f t="shared" si="2"/>
        <v>0178</v>
      </c>
      <c r="E87" s="19" t="str">
        <f>'anteproyecto 2026'!$M$203</f>
        <v>012</v>
      </c>
      <c r="F87" s="4" t="str">
        <f>'anteproyecto 2026'!$U$203</f>
        <v>O23011719062024017830031</v>
      </c>
      <c r="G87" s="5">
        <f>'anteproyecto 2026'!DJ203</f>
        <v>1414321348</v>
      </c>
      <c r="H87" s="5">
        <f>'anteproyecto 2026'!DK203</f>
        <v>0</v>
      </c>
      <c r="I87" s="5">
        <f>'anteproyecto 2026'!DL203</f>
        <v>0</v>
      </c>
      <c r="J87" s="5">
        <f>'anteproyecto 2026'!DM203</f>
        <v>0</v>
      </c>
      <c r="K87" s="5">
        <f>'anteproyecto 2026'!DN203</f>
        <v>0</v>
      </c>
      <c r="L87" s="5">
        <f>'anteproyecto 2026'!DO203</f>
        <v>0</v>
      </c>
      <c r="M87" s="5">
        <f>'anteproyecto 2026'!DP203</f>
        <v>0</v>
      </c>
      <c r="N87" s="5">
        <f>'anteproyecto 2026'!DQ203</f>
        <v>0</v>
      </c>
      <c r="O87" s="5">
        <f>'anteproyecto 2026'!DR203</f>
        <v>0</v>
      </c>
      <c r="P87" s="5">
        <f>'anteproyecto 2026'!DS203</f>
        <v>0</v>
      </c>
      <c r="Q87" s="5">
        <f>'anteproyecto 2026'!DT203</f>
        <v>0</v>
      </c>
      <c r="R87" s="5">
        <f>'anteproyecto 2026'!DU203</f>
        <v>0</v>
      </c>
      <c r="S87" s="5">
        <f>'anteproyecto 2026'!DV203</f>
        <v>0</v>
      </c>
      <c r="T87" s="5">
        <f>'anteproyecto 2026'!DX203</f>
        <v>0</v>
      </c>
      <c r="U87" s="5">
        <f>'anteproyecto 2026'!DY203</f>
        <v>0</v>
      </c>
      <c r="V87" s="5">
        <f>'anteproyecto 2026'!DZ203</f>
        <v>0</v>
      </c>
      <c r="W87" s="5">
        <f>'anteproyecto 2026'!EA203</f>
        <v>0</v>
      </c>
      <c r="X87" s="5">
        <f>'anteproyecto 2026'!EB203</f>
        <v>0</v>
      </c>
      <c r="Y87" s="5">
        <f>'anteproyecto 2026'!EC203</f>
        <v>0</v>
      </c>
      <c r="Z87" s="5">
        <f>'anteproyecto 2026'!ED203</f>
        <v>0</v>
      </c>
      <c r="AA87" s="5">
        <f>'anteproyecto 2026'!EE203</f>
        <v>0</v>
      </c>
      <c r="AB87" s="5">
        <f>'anteproyecto 2026'!EF203</f>
        <v>0</v>
      </c>
      <c r="AC87" s="5">
        <f>'anteproyecto 2026'!EG203</f>
        <v>0</v>
      </c>
      <c r="AD87" s="5">
        <f>'anteproyecto 2026'!EH203</f>
        <v>0</v>
      </c>
      <c r="AE87" s="5">
        <f>'anteproyecto 2026'!EI203</f>
        <v>0</v>
      </c>
      <c r="AF87" s="5">
        <f>'anteproyecto 2026'!EJ203</f>
        <v>0</v>
      </c>
      <c r="AG87" s="5">
        <f>'anteproyecto 2026'!EK203</f>
        <v>0</v>
      </c>
      <c r="AH87" s="20">
        <f t="shared" si="3"/>
        <v>1414321348</v>
      </c>
    </row>
    <row r="88" spans="1:34" ht="13.5" customHeight="1">
      <c r="A88" s="19" t="str">
        <f>'anteproyecto 2026'!E207</f>
        <v>O232020200883132</v>
      </c>
      <c r="B88" s="19" t="str">
        <f>'anteproyecto 2026'!F207</f>
        <v>PM/0201/0130/19060310178</v>
      </c>
      <c r="D88" s="6" t="str">
        <f t="shared" si="2"/>
        <v>0178</v>
      </c>
      <c r="E88" s="19" t="str">
        <f>'anteproyecto 2026'!$M$207</f>
        <v>193</v>
      </c>
      <c r="F88" s="4" t="str">
        <f>'anteproyecto 2026'!$U$207</f>
        <v>O23011719062024017830031</v>
      </c>
      <c r="G88" s="5">
        <f>'anteproyecto 2026'!DJ207</f>
        <v>3867455938</v>
      </c>
      <c r="H88" s="5">
        <f>'anteproyecto 2026'!DK207</f>
        <v>0</v>
      </c>
      <c r="I88" s="5">
        <f>'anteproyecto 2026'!DL207</f>
        <v>0</v>
      </c>
      <c r="J88" s="5">
        <f>'anteproyecto 2026'!DM207</f>
        <v>0</v>
      </c>
      <c r="K88" s="5">
        <f>'anteproyecto 2026'!DN207</f>
        <v>0</v>
      </c>
      <c r="L88" s="5">
        <f>'anteproyecto 2026'!DO207</f>
        <v>0</v>
      </c>
      <c r="M88" s="5">
        <f>'anteproyecto 2026'!DP207</f>
        <v>0</v>
      </c>
      <c r="N88" s="5">
        <f>'anteproyecto 2026'!DQ207</f>
        <v>0</v>
      </c>
      <c r="O88" s="5">
        <f>'anteproyecto 2026'!DR207</f>
        <v>0</v>
      </c>
      <c r="P88" s="5">
        <f>'anteproyecto 2026'!DS207</f>
        <v>0</v>
      </c>
      <c r="Q88" s="5">
        <f>'anteproyecto 2026'!DT207</f>
        <v>0</v>
      </c>
      <c r="R88" s="5">
        <f>'anteproyecto 2026'!DU207</f>
        <v>0</v>
      </c>
      <c r="S88" s="5">
        <f>'anteproyecto 2026'!DV207</f>
        <v>0</v>
      </c>
      <c r="T88" s="5">
        <f>'anteproyecto 2026'!DX207</f>
        <v>0</v>
      </c>
      <c r="U88" s="5">
        <f>'anteproyecto 2026'!DY207</f>
        <v>0</v>
      </c>
      <c r="V88" s="5">
        <f>'anteproyecto 2026'!DZ207</f>
        <v>0</v>
      </c>
      <c r="W88" s="5">
        <f>'anteproyecto 2026'!EA207</f>
        <v>0</v>
      </c>
      <c r="X88" s="5">
        <f>'anteproyecto 2026'!EB207</f>
        <v>0</v>
      </c>
      <c r="Y88" s="5">
        <f>'anteproyecto 2026'!EC207</f>
        <v>0</v>
      </c>
      <c r="Z88" s="5">
        <f>'anteproyecto 2026'!ED207</f>
        <v>0</v>
      </c>
      <c r="AA88" s="5">
        <f>'anteproyecto 2026'!EE207</f>
        <v>0</v>
      </c>
      <c r="AB88" s="5">
        <f>'anteproyecto 2026'!EF207</f>
        <v>0</v>
      </c>
      <c r="AC88" s="5">
        <f>'anteproyecto 2026'!EG207</f>
        <v>0</v>
      </c>
      <c r="AD88" s="5">
        <f>'anteproyecto 2026'!EH207</f>
        <v>0</v>
      </c>
      <c r="AE88" s="5">
        <f>'anteproyecto 2026'!EI207</f>
        <v>0</v>
      </c>
      <c r="AF88" s="5">
        <f>'anteproyecto 2026'!EJ207</f>
        <v>0</v>
      </c>
      <c r="AG88" s="5">
        <f>'anteproyecto 2026'!EK207</f>
        <v>0</v>
      </c>
      <c r="AH88" s="20">
        <f t="shared" si="3"/>
        <v>3867455938</v>
      </c>
    </row>
    <row r="89" spans="1:34" ht="13.5" customHeight="1">
      <c r="A89" s="19" t="str">
        <f>'anteproyecto 2026'!E213</f>
        <v>O232020200991122</v>
      </c>
      <c r="B89" s="19" t="str">
        <f>'anteproyecto 2026'!F213</f>
        <v>PM/0201/0113/19050380002</v>
      </c>
      <c r="D89" s="6" t="str">
        <f t="shared" si="2"/>
        <v>0002</v>
      </c>
      <c r="E89" s="19" t="str">
        <f>'anteproyecto 2026'!$M$213</f>
        <v>205</v>
      </c>
      <c r="F89" s="4" t="str">
        <f>'anteproyecto 2026'!$U$213</f>
        <v>O23011719052022000213038</v>
      </c>
      <c r="G89" s="5">
        <f>'anteproyecto 2026'!DJ213</f>
        <v>161461725858</v>
      </c>
      <c r="H89" s="5">
        <f>'anteproyecto 2026'!DK213</f>
        <v>0</v>
      </c>
      <c r="I89" s="5">
        <f>'anteproyecto 2026'!DL213</f>
        <v>0</v>
      </c>
      <c r="J89" s="5">
        <f>'anteproyecto 2026'!DM213</f>
        <v>0</v>
      </c>
      <c r="K89" s="5">
        <f>'anteproyecto 2026'!DN213</f>
        <v>0</v>
      </c>
      <c r="L89" s="5">
        <f>'anteproyecto 2026'!DO213</f>
        <v>0</v>
      </c>
      <c r="M89" s="5">
        <f>'anteproyecto 2026'!DP213</f>
        <v>0</v>
      </c>
      <c r="N89" s="5">
        <f>'anteproyecto 2026'!DQ213</f>
        <v>0</v>
      </c>
      <c r="O89" s="5">
        <f>'anteproyecto 2026'!DR213</f>
        <v>0</v>
      </c>
      <c r="P89" s="5">
        <f>'anteproyecto 2026'!DS213</f>
        <v>0</v>
      </c>
      <c r="Q89" s="5">
        <f>'anteproyecto 2026'!DT213</f>
        <v>0</v>
      </c>
      <c r="R89" s="5">
        <f>'anteproyecto 2026'!DU213</f>
        <v>0</v>
      </c>
      <c r="S89" s="5">
        <f>'anteproyecto 2026'!DV213</f>
        <v>0</v>
      </c>
      <c r="T89" s="5">
        <f>'anteproyecto 2026'!DX213</f>
        <v>0</v>
      </c>
      <c r="U89" s="5">
        <f>'anteproyecto 2026'!DY213</f>
        <v>0</v>
      </c>
      <c r="V89" s="5">
        <f>'anteproyecto 2026'!DZ213</f>
        <v>0</v>
      </c>
      <c r="W89" s="5">
        <f>'anteproyecto 2026'!EA213</f>
        <v>0</v>
      </c>
      <c r="X89" s="5">
        <f>'anteproyecto 2026'!EB213</f>
        <v>0</v>
      </c>
      <c r="Y89" s="5">
        <f>'anteproyecto 2026'!EC213</f>
        <v>0</v>
      </c>
      <c r="Z89" s="5">
        <f>'anteproyecto 2026'!ED213</f>
        <v>0</v>
      </c>
      <c r="AA89" s="5">
        <f>'anteproyecto 2026'!EE213</f>
        <v>0</v>
      </c>
      <c r="AB89" s="5">
        <f>'anteproyecto 2026'!EF213</f>
        <v>0</v>
      </c>
      <c r="AC89" s="5">
        <f>'anteproyecto 2026'!EG213</f>
        <v>0</v>
      </c>
      <c r="AD89" s="5">
        <f>'anteproyecto 2026'!EH213</f>
        <v>0</v>
      </c>
      <c r="AE89" s="5">
        <f>'anteproyecto 2026'!EI213</f>
        <v>0</v>
      </c>
      <c r="AF89" s="5">
        <f>'anteproyecto 2026'!EJ213</f>
        <v>0</v>
      </c>
      <c r="AG89" s="5">
        <f>'anteproyecto 2026'!EK213</f>
        <v>0</v>
      </c>
      <c r="AH89" s="20">
        <f t="shared" si="3"/>
        <v>161461725858</v>
      </c>
    </row>
    <row r="90" spans="1:34" ht="13.5" customHeight="1">
      <c r="A90" s="19" t="str">
        <f>'anteproyecto 2026'!E215</f>
        <v>O232020200991122</v>
      </c>
      <c r="B90" s="19" t="str">
        <f>'anteproyecto 2026'!F215</f>
        <v>PM/0201/0113/19050380002</v>
      </c>
      <c r="D90" s="6" t="str">
        <f t="shared" si="2"/>
        <v>0002</v>
      </c>
      <c r="E90" s="19" t="str">
        <f>'anteproyecto 2026'!$M$215</f>
        <v>225</v>
      </c>
      <c r="F90" s="4" t="str">
        <f>'anteproyecto 2026'!$U$215</f>
        <v>O23011719052022000213038</v>
      </c>
      <c r="G90" s="5">
        <f>'anteproyecto 2026'!DJ215</f>
        <v>287491142</v>
      </c>
      <c r="H90" s="5">
        <f>'anteproyecto 2026'!DK215</f>
        <v>0</v>
      </c>
      <c r="I90" s="5">
        <f>'anteproyecto 2026'!DL215</f>
        <v>0</v>
      </c>
      <c r="J90" s="5">
        <f>'anteproyecto 2026'!DM215</f>
        <v>0</v>
      </c>
      <c r="K90" s="5">
        <f>'anteproyecto 2026'!DN215</f>
        <v>0</v>
      </c>
      <c r="L90" s="5">
        <f>'anteproyecto 2026'!DO215</f>
        <v>0</v>
      </c>
      <c r="M90" s="5">
        <f>'anteproyecto 2026'!DP215</f>
        <v>0</v>
      </c>
      <c r="N90" s="5">
        <f>'anteproyecto 2026'!DQ215</f>
        <v>0</v>
      </c>
      <c r="O90" s="5">
        <f>'anteproyecto 2026'!DR215</f>
        <v>0</v>
      </c>
      <c r="P90" s="5">
        <f>'anteproyecto 2026'!DS215</f>
        <v>0</v>
      </c>
      <c r="Q90" s="5">
        <f>'anteproyecto 2026'!DT215</f>
        <v>0</v>
      </c>
      <c r="R90" s="5">
        <f>'anteproyecto 2026'!DU215</f>
        <v>0</v>
      </c>
      <c r="S90" s="5">
        <f>'anteproyecto 2026'!DV215</f>
        <v>0</v>
      </c>
      <c r="T90" s="5">
        <f>'anteproyecto 2026'!DX215</f>
        <v>0</v>
      </c>
      <c r="U90" s="5">
        <f>'anteproyecto 2026'!DY215</f>
        <v>0</v>
      </c>
      <c r="V90" s="5">
        <f>'anteproyecto 2026'!DZ215</f>
        <v>0</v>
      </c>
      <c r="W90" s="5">
        <f>'anteproyecto 2026'!EA215</f>
        <v>0</v>
      </c>
      <c r="X90" s="5">
        <f>'anteproyecto 2026'!EB215</f>
        <v>0</v>
      </c>
      <c r="Y90" s="5">
        <f>'anteproyecto 2026'!EC215</f>
        <v>0</v>
      </c>
      <c r="Z90" s="5">
        <f>'anteproyecto 2026'!ED215</f>
        <v>0</v>
      </c>
      <c r="AA90" s="5">
        <f>'anteproyecto 2026'!EE215</f>
        <v>0</v>
      </c>
      <c r="AB90" s="5">
        <f>'anteproyecto 2026'!EF215</f>
        <v>0</v>
      </c>
      <c r="AC90" s="5">
        <f>'anteproyecto 2026'!EG215</f>
        <v>0</v>
      </c>
      <c r="AD90" s="5">
        <f>'anteproyecto 2026'!EH215</f>
        <v>0</v>
      </c>
      <c r="AE90" s="5">
        <f>'anteproyecto 2026'!EI215</f>
        <v>0</v>
      </c>
      <c r="AF90" s="5">
        <f>'anteproyecto 2026'!EJ215</f>
        <v>0</v>
      </c>
      <c r="AG90" s="5">
        <f>'anteproyecto 2026'!EK215</f>
        <v>0</v>
      </c>
      <c r="AH90" s="20">
        <f t="shared" si="3"/>
        <v>287491142</v>
      </c>
    </row>
    <row r="91" spans="1:34" ht="13.5" customHeight="1">
      <c r="A91" s="19" t="str">
        <f>'anteproyecto 2026'!E220</f>
        <v>O232020200883611</v>
      </c>
      <c r="B91" s="19" t="str">
        <f>'anteproyecto 2026'!F220</f>
        <v>PM/0201/0127/19060410187</v>
      </c>
      <c r="D91" s="6" t="str">
        <f t="shared" si="2"/>
        <v>0187</v>
      </c>
      <c r="E91" s="19" t="str">
        <f>'anteproyecto 2026'!$M$220</f>
        <v>059</v>
      </c>
      <c r="F91" s="4" t="str">
        <f>'anteproyecto 2026'!$U$220</f>
        <v>O23011719062024018727041</v>
      </c>
      <c r="G91" s="5">
        <f>'anteproyecto 2026'!DJ220</f>
        <v>13191337000</v>
      </c>
      <c r="H91" s="5">
        <f>'anteproyecto 2026'!DK220</f>
        <v>0</v>
      </c>
      <c r="I91" s="5">
        <f>'anteproyecto 2026'!DL220</f>
        <v>0</v>
      </c>
      <c r="J91" s="5">
        <f>'anteproyecto 2026'!DM220</f>
        <v>0</v>
      </c>
      <c r="K91" s="5">
        <f>'anteproyecto 2026'!DN220</f>
        <v>0</v>
      </c>
      <c r="L91" s="5">
        <f>'anteproyecto 2026'!DO220</f>
        <v>0</v>
      </c>
      <c r="M91" s="5">
        <f>'anteproyecto 2026'!DP220</f>
        <v>0</v>
      </c>
      <c r="N91" s="5">
        <f>'anteproyecto 2026'!DQ220</f>
        <v>0</v>
      </c>
      <c r="O91" s="5">
        <f>'anteproyecto 2026'!DR220</f>
        <v>0</v>
      </c>
      <c r="P91" s="5">
        <f>'anteproyecto 2026'!DS220</f>
        <v>0</v>
      </c>
      <c r="Q91" s="5">
        <f>'anteproyecto 2026'!DT220</f>
        <v>0</v>
      </c>
      <c r="R91" s="5">
        <f>'anteproyecto 2026'!DU220</f>
        <v>0</v>
      </c>
      <c r="S91" s="5">
        <f>'anteproyecto 2026'!DV220</f>
        <v>0</v>
      </c>
      <c r="T91" s="5">
        <f>'anteproyecto 2026'!DX220</f>
        <v>0</v>
      </c>
      <c r="U91" s="5">
        <f>'anteproyecto 2026'!DY220</f>
        <v>0</v>
      </c>
      <c r="V91" s="5">
        <f>'anteproyecto 2026'!DZ220</f>
        <v>0</v>
      </c>
      <c r="W91" s="5">
        <f>'anteproyecto 2026'!EA220</f>
        <v>0</v>
      </c>
      <c r="X91" s="5">
        <f>'anteproyecto 2026'!EB220</f>
        <v>0</v>
      </c>
      <c r="Y91" s="5">
        <f>'anteproyecto 2026'!EC220</f>
        <v>0</v>
      </c>
      <c r="Z91" s="5">
        <f>'anteproyecto 2026'!ED220</f>
        <v>0</v>
      </c>
      <c r="AA91" s="5">
        <f>'anteproyecto 2026'!EE220</f>
        <v>0</v>
      </c>
      <c r="AB91" s="5">
        <f>'anteproyecto 2026'!EF220</f>
        <v>0</v>
      </c>
      <c r="AC91" s="5">
        <f>'anteproyecto 2026'!EG220</f>
        <v>0</v>
      </c>
      <c r="AD91" s="5">
        <f>'anteproyecto 2026'!EH220</f>
        <v>0</v>
      </c>
      <c r="AE91" s="5">
        <f>'anteproyecto 2026'!EI220</f>
        <v>0</v>
      </c>
      <c r="AF91" s="5">
        <f>'anteproyecto 2026'!EJ220</f>
        <v>0</v>
      </c>
      <c r="AG91" s="5">
        <f>'anteproyecto 2026'!EK220</f>
        <v>0</v>
      </c>
      <c r="AH91" s="20">
        <f t="shared" si="3"/>
        <v>13191337000</v>
      </c>
    </row>
    <row r="92" spans="1:34" ht="13.5" customHeight="1">
      <c r="A92" s="19" t="str">
        <f>'anteproyecto 2026'!E225</f>
        <v>O232020200991122</v>
      </c>
      <c r="B92" s="19" t="str">
        <f>'anteproyecto 2026'!F225</f>
        <v>PM/0201/0127/19060410187</v>
      </c>
      <c r="D92" s="6" t="str">
        <f t="shared" si="2"/>
        <v>0187</v>
      </c>
      <c r="E92" s="19" t="str">
        <f>'anteproyecto 2026'!$M$225</f>
        <v>061</v>
      </c>
      <c r="F92" s="4" t="str">
        <f>'anteproyecto 2026'!$U$225</f>
        <v>O23011719062024018727041</v>
      </c>
      <c r="G92" s="5">
        <f>'anteproyecto 2026'!DJ225</f>
        <v>6549486999</v>
      </c>
      <c r="H92" s="5">
        <f>'anteproyecto 2026'!DK225</f>
        <v>0</v>
      </c>
      <c r="I92" s="5">
        <f>'anteproyecto 2026'!DL225</f>
        <v>0</v>
      </c>
      <c r="J92" s="5">
        <f>'anteproyecto 2026'!DM225</f>
        <v>0</v>
      </c>
      <c r="K92" s="5">
        <f>'anteproyecto 2026'!DN225</f>
        <v>0</v>
      </c>
      <c r="L92" s="5">
        <f>'anteproyecto 2026'!DO225</f>
        <v>0</v>
      </c>
      <c r="M92" s="5">
        <f>'anteproyecto 2026'!DP225</f>
        <v>0</v>
      </c>
      <c r="N92" s="5">
        <f>'anteproyecto 2026'!DQ225</f>
        <v>0</v>
      </c>
      <c r="O92" s="5">
        <f>'anteproyecto 2026'!DR225</f>
        <v>0</v>
      </c>
      <c r="P92" s="5">
        <f>'anteproyecto 2026'!DS225</f>
        <v>0</v>
      </c>
      <c r="Q92" s="5">
        <f>'anteproyecto 2026'!DT225</f>
        <v>0</v>
      </c>
      <c r="R92" s="5">
        <f>'anteproyecto 2026'!DU225</f>
        <v>0</v>
      </c>
      <c r="S92" s="5">
        <f>'anteproyecto 2026'!DV225</f>
        <v>0</v>
      </c>
      <c r="T92" s="5">
        <f>'anteproyecto 2026'!DX225</f>
        <v>0</v>
      </c>
      <c r="U92" s="5">
        <f>'anteproyecto 2026'!DY225</f>
        <v>0</v>
      </c>
      <c r="V92" s="5">
        <f>'anteproyecto 2026'!DZ225</f>
        <v>0</v>
      </c>
      <c r="W92" s="5">
        <f>'anteproyecto 2026'!EA225</f>
        <v>0</v>
      </c>
      <c r="X92" s="5">
        <f>'anteproyecto 2026'!EB225</f>
        <v>0</v>
      </c>
      <c r="Y92" s="5">
        <f>'anteproyecto 2026'!EC225</f>
        <v>0</v>
      </c>
      <c r="Z92" s="5">
        <f>'anteproyecto 2026'!ED225</f>
        <v>0</v>
      </c>
      <c r="AA92" s="5">
        <f>'anteproyecto 2026'!EE225</f>
        <v>0</v>
      </c>
      <c r="AB92" s="5">
        <f>'anteproyecto 2026'!EF225</f>
        <v>0</v>
      </c>
      <c r="AC92" s="5">
        <f>'anteproyecto 2026'!EG225</f>
        <v>0</v>
      </c>
      <c r="AD92" s="5">
        <f>'anteproyecto 2026'!EH225</f>
        <v>0</v>
      </c>
      <c r="AE92" s="5">
        <f>'anteproyecto 2026'!EI225</f>
        <v>0</v>
      </c>
      <c r="AF92" s="5">
        <f>'anteproyecto 2026'!EJ225</f>
        <v>0</v>
      </c>
      <c r="AG92" s="5">
        <f>'anteproyecto 2026'!EK225</f>
        <v>0</v>
      </c>
      <c r="AH92" s="20">
        <f t="shared" si="3"/>
        <v>6549486999</v>
      </c>
    </row>
    <row r="93" spans="1:34" ht="13.5" customHeight="1">
      <c r="A93" s="19" t="str">
        <f>'anteproyecto 2026'!E227</f>
        <v>O232020200991122</v>
      </c>
      <c r="B93" s="19" t="str">
        <f>'anteproyecto 2026'!F227</f>
        <v>PM/0201/0127/19060410187</v>
      </c>
      <c r="D93" s="6" t="str">
        <f t="shared" si="2"/>
        <v>0187</v>
      </c>
      <c r="E93" s="19" t="str">
        <f>'anteproyecto 2026'!$M$227</f>
        <v>064</v>
      </c>
      <c r="F93" s="4" t="str">
        <f>'anteproyecto 2026'!$U$227</f>
        <v>O23011719062024018727041</v>
      </c>
      <c r="G93" s="5">
        <f>'anteproyecto 2026'!DJ227</f>
        <v>1200000000</v>
      </c>
      <c r="H93" s="5">
        <f>'anteproyecto 2026'!DK227</f>
        <v>0</v>
      </c>
      <c r="I93" s="5">
        <f>'anteproyecto 2026'!DL227</f>
        <v>0</v>
      </c>
      <c r="J93" s="5">
        <f>'anteproyecto 2026'!DM227</f>
        <v>0</v>
      </c>
      <c r="K93" s="5">
        <f>'anteproyecto 2026'!DN227</f>
        <v>0</v>
      </c>
      <c r="L93" s="5">
        <f>'anteproyecto 2026'!DO227</f>
        <v>0</v>
      </c>
      <c r="M93" s="5">
        <f>'anteproyecto 2026'!DP227</f>
        <v>0</v>
      </c>
      <c r="N93" s="5">
        <f>'anteproyecto 2026'!DQ227</f>
        <v>0</v>
      </c>
      <c r="O93" s="5">
        <f>'anteproyecto 2026'!DR227</f>
        <v>0</v>
      </c>
      <c r="P93" s="5">
        <f>'anteproyecto 2026'!DS227</f>
        <v>0</v>
      </c>
      <c r="Q93" s="5">
        <f>'anteproyecto 2026'!DT227</f>
        <v>0</v>
      </c>
      <c r="R93" s="5">
        <f>'anteproyecto 2026'!DU227</f>
        <v>0</v>
      </c>
      <c r="S93" s="5">
        <f>'anteproyecto 2026'!DV227</f>
        <v>0</v>
      </c>
      <c r="T93" s="5">
        <f>'anteproyecto 2026'!DX227</f>
        <v>0</v>
      </c>
      <c r="U93" s="5">
        <f>'anteproyecto 2026'!DY227</f>
        <v>0</v>
      </c>
      <c r="V93" s="5">
        <f>'anteproyecto 2026'!DZ227</f>
        <v>0</v>
      </c>
      <c r="W93" s="5">
        <f>'anteproyecto 2026'!EA227</f>
        <v>0</v>
      </c>
      <c r="X93" s="5">
        <f>'anteproyecto 2026'!EB227</f>
        <v>0</v>
      </c>
      <c r="Y93" s="5">
        <f>'anteproyecto 2026'!EC227</f>
        <v>0</v>
      </c>
      <c r="Z93" s="5">
        <f>'anteproyecto 2026'!ED227</f>
        <v>0</v>
      </c>
      <c r="AA93" s="5">
        <f>'anteproyecto 2026'!EE227</f>
        <v>0</v>
      </c>
      <c r="AB93" s="5">
        <f>'anteproyecto 2026'!EF227</f>
        <v>0</v>
      </c>
      <c r="AC93" s="5">
        <f>'anteproyecto 2026'!EG227</f>
        <v>0</v>
      </c>
      <c r="AD93" s="5">
        <f>'anteproyecto 2026'!EH227</f>
        <v>0</v>
      </c>
      <c r="AE93" s="5">
        <f>'anteproyecto 2026'!EI227</f>
        <v>0</v>
      </c>
      <c r="AF93" s="5">
        <f>'anteproyecto 2026'!EJ227</f>
        <v>0</v>
      </c>
      <c r="AG93" s="5">
        <f>'anteproyecto 2026'!EK227</f>
        <v>0</v>
      </c>
      <c r="AH93" s="20">
        <f t="shared" si="3"/>
        <v>1200000000</v>
      </c>
    </row>
    <row r="94" spans="1:34" ht="13.5" customHeight="1">
      <c r="A94" s="19" t="str">
        <f>'anteproyecto 2026'!E229</f>
        <v>O232020200991122</v>
      </c>
      <c r="B94" s="19" t="str">
        <f>'anteproyecto 2026'!F229</f>
        <v>PM/0201/0127/19060410187</v>
      </c>
      <c r="D94" s="6" t="str">
        <f t="shared" si="2"/>
        <v>0187</v>
      </c>
      <c r="E94" s="19" t="str">
        <f>'anteproyecto 2026'!M229</f>
        <v>065</v>
      </c>
      <c r="F94" s="4" t="str">
        <f>'anteproyecto 2026'!U229</f>
        <v>O23011719062024018727041</v>
      </c>
      <c r="G94" s="5">
        <f>'anteproyecto 2026'!DJ229</f>
        <v>549693000</v>
      </c>
      <c r="H94" s="5">
        <f>'anteproyecto 2026'!DK229</f>
        <v>0</v>
      </c>
      <c r="I94" s="5">
        <f>'anteproyecto 2026'!DL229</f>
        <v>0</v>
      </c>
      <c r="J94" s="5">
        <f>'anteproyecto 2026'!DM229</f>
        <v>0</v>
      </c>
      <c r="K94" s="5">
        <f>'anteproyecto 2026'!DN229</f>
        <v>0</v>
      </c>
      <c r="L94" s="5">
        <f>'anteproyecto 2026'!DO229</f>
        <v>0</v>
      </c>
      <c r="M94" s="5">
        <f>'anteproyecto 2026'!DP229</f>
        <v>0</v>
      </c>
      <c r="N94" s="5">
        <f>'anteproyecto 2026'!DQ229</f>
        <v>0</v>
      </c>
      <c r="O94" s="5">
        <f>'anteproyecto 2026'!DR229</f>
        <v>0</v>
      </c>
      <c r="P94" s="5">
        <f>'anteproyecto 2026'!DS229</f>
        <v>0</v>
      </c>
      <c r="Q94" s="5">
        <f>'anteproyecto 2026'!DT229</f>
        <v>0</v>
      </c>
      <c r="R94" s="5">
        <f>'anteproyecto 2026'!DU229</f>
        <v>0</v>
      </c>
      <c r="S94" s="5">
        <f>'anteproyecto 2026'!DV229</f>
        <v>0</v>
      </c>
      <c r="T94" s="5">
        <f>'anteproyecto 2026'!DX229</f>
        <v>0</v>
      </c>
      <c r="U94" s="5">
        <f>'anteproyecto 2026'!DY229</f>
        <v>0</v>
      </c>
      <c r="V94" s="5">
        <f>'anteproyecto 2026'!DZ229</f>
        <v>0</v>
      </c>
      <c r="W94" s="5">
        <f>'anteproyecto 2026'!EA229</f>
        <v>0</v>
      </c>
      <c r="X94" s="5">
        <f>'anteproyecto 2026'!EB229</f>
        <v>0</v>
      </c>
      <c r="Y94" s="5">
        <f>'anteproyecto 2026'!EC229</f>
        <v>0</v>
      </c>
      <c r="Z94" s="5">
        <f>'anteproyecto 2026'!ED229</f>
        <v>0</v>
      </c>
      <c r="AA94" s="5">
        <f>'anteproyecto 2026'!EE229</f>
        <v>0</v>
      </c>
      <c r="AB94" s="5">
        <f>'anteproyecto 2026'!EF229</f>
        <v>0</v>
      </c>
      <c r="AC94" s="5">
        <f>'anteproyecto 2026'!EG229</f>
        <v>0</v>
      </c>
      <c r="AD94" s="5">
        <f>'anteproyecto 2026'!EH229</f>
        <v>0</v>
      </c>
      <c r="AE94" s="5">
        <f>'anteproyecto 2026'!EI229</f>
        <v>0</v>
      </c>
      <c r="AF94" s="5">
        <f>'anteproyecto 2026'!EJ229</f>
        <v>0</v>
      </c>
      <c r="AG94" s="5">
        <f>'anteproyecto 2026'!EK229</f>
        <v>0</v>
      </c>
      <c r="AH94" s="20">
        <f t="shared" si="3"/>
        <v>549693000</v>
      </c>
    </row>
    <row r="95" spans="1:34" ht="13.5" customHeight="1">
      <c r="A95" s="19" t="str">
        <f>'anteproyecto 2026'!E230</f>
        <v>O232020200991122</v>
      </c>
      <c r="B95" s="19" t="str">
        <f>'anteproyecto 2026'!F230</f>
        <v>PM/0201/0127/19060370187</v>
      </c>
      <c r="D95" s="6" t="str">
        <f t="shared" si="2"/>
        <v>0187</v>
      </c>
      <c r="E95" s="19">
        <f>'anteproyecto 2026'!M230</f>
        <v>240</v>
      </c>
      <c r="F95" s="4" t="str">
        <f>'anteproyecto 2026'!U230</f>
        <v>O23011719062024018727037</v>
      </c>
      <c r="G95" s="5">
        <f>'anteproyecto 2026'!DJ230</f>
        <v>0</v>
      </c>
      <c r="H95" s="5">
        <f>'anteproyecto 2026'!DK230</f>
        <v>0</v>
      </c>
      <c r="I95" s="5">
        <f>'anteproyecto 2026'!DL230</f>
        <v>0</v>
      </c>
      <c r="J95" s="5">
        <f>'anteproyecto 2026'!DM230</f>
        <v>0</v>
      </c>
      <c r="K95" s="5">
        <f>'anteproyecto 2026'!DN230</f>
        <v>0</v>
      </c>
      <c r="L95" s="5">
        <f>'anteproyecto 2026'!DO230</f>
        <v>0</v>
      </c>
      <c r="M95" s="5">
        <f>'anteproyecto 2026'!DP230</f>
        <v>0</v>
      </c>
      <c r="N95" s="5">
        <f>'anteproyecto 2026'!DQ230</f>
        <v>0</v>
      </c>
      <c r="O95" s="5">
        <f>'anteproyecto 2026'!DR230</f>
        <v>0</v>
      </c>
      <c r="P95" s="5">
        <f>'anteproyecto 2026'!DS230</f>
        <v>0</v>
      </c>
      <c r="Q95" s="5">
        <f>'anteproyecto 2026'!DT230</f>
        <v>0</v>
      </c>
      <c r="R95" s="5">
        <f>'anteproyecto 2026'!DU230</f>
        <v>0</v>
      </c>
      <c r="S95" s="5">
        <f>'anteproyecto 2026'!DV230</f>
        <v>0</v>
      </c>
      <c r="T95" s="5">
        <f>'anteproyecto 2026'!DX230</f>
        <v>0</v>
      </c>
      <c r="U95" s="5">
        <f>'anteproyecto 2026'!DY230</f>
        <v>0</v>
      </c>
      <c r="V95" s="5">
        <f>'anteproyecto 2026'!DZ230</f>
        <v>0</v>
      </c>
      <c r="W95" s="5">
        <f>'anteproyecto 2026'!EA230</f>
        <v>0</v>
      </c>
      <c r="X95" s="5">
        <f>'anteproyecto 2026'!EB230</f>
        <v>0</v>
      </c>
      <c r="Y95" s="5">
        <f>'anteproyecto 2026'!EC230</f>
        <v>0</v>
      </c>
      <c r="Z95" s="5">
        <f>'anteproyecto 2026'!ED230</f>
        <v>0</v>
      </c>
      <c r="AA95" s="5">
        <f>'anteproyecto 2026'!EE230</f>
        <v>0</v>
      </c>
      <c r="AB95" s="5">
        <f>'anteproyecto 2026'!EF230</f>
        <v>0</v>
      </c>
      <c r="AC95" s="5">
        <f>'anteproyecto 2026'!EG230</f>
        <v>0</v>
      </c>
      <c r="AD95" s="5">
        <f>'anteproyecto 2026'!EH230</f>
        <v>0</v>
      </c>
      <c r="AE95" s="5">
        <f>'anteproyecto 2026'!EI230</f>
        <v>0</v>
      </c>
      <c r="AF95" s="5">
        <f>'anteproyecto 2026'!EJ230</f>
        <v>0</v>
      </c>
      <c r="AG95" s="5">
        <f>'anteproyecto 2026'!EK230</f>
        <v>0</v>
      </c>
      <c r="AH95" s="20">
        <f t="shared" si="3"/>
        <v>0</v>
      </c>
    </row>
    <row r="96" spans="1:34" ht="13.5" customHeight="1">
      <c r="A96" s="19" t="str">
        <f>'anteproyecto 2026'!E231</f>
        <v>O232020200991122</v>
      </c>
      <c r="B96" s="19" t="str">
        <f>'anteproyecto 2026'!F231</f>
        <v>PM/0201/0127/19060390187</v>
      </c>
      <c r="D96" s="6" t="str">
        <f t="shared" si="2"/>
        <v>0187</v>
      </c>
      <c r="E96" s="19">
        <f>'anteproyecto 2026'!M231</f>
        <v>244</v>
      </c>
      <c r="F96" s="4" t="str">
        <f>'anteproyecto 2026'!U231</f>
        <v>O23011719062024018727039</v>
      </c>
      <c r="G96" s="5">
        <f>'anteproyecto 2026'!DJ231</f>
        <v>54045692000</v>
      </c>
      <c r="H96" s="5">
        <f>'anteproyecto 2026'!DK231</f>
        <v>0</v>
      </c>
      <c r="I96" s="5">
        <f>'anteproyecto 2026'!DL231</f>
        <v>0</v>
      </c>
      <c r="J96" s="5">
        <f>'anteproyecto 2026'!DM231</f>
        <v>0</v>
      </c>
      <c r="K96" s="5">
        <f>'anteproyecto 2026'!DN231</f>
        <v>0</v>
      </c>
      <c r="L96" s="5">
        <f>'anteproyecto 2026'!DO231</f>
        <v>0</v>
      </c>
      <c r="M96" s="5">
        <f>'anteproyecto 2026'!DP231</f>
        <v>0</v>
      </c>
      <c r="N96" s="5">
        <f>'anteproyecto 2026'!DQ231</f>
        <v>0</v>
      </c>
      <c r="O96" s="5">
        <f>'anteproyecto 2026'!DR231</f>
        <v>0</v>
      </c>
      <c r="P96" s="5">
        <f>'anteproyecto 2026'!DS231</f>
        <v>0</v>
      </c>
      <c r="Q96" s="5">
        <f>'anteproyecto 2026'!DT231</f>
        <v>0</v>
      </c>
      <c r="R96" s="5">
        <f>'anteproyecto 2026'!DU231</f>
        <v>0</v>
      </c>
      <c r="S96" s="5">
        <f>'anteproyecto 2026'!DV231</f>
        <v>0</v>
      </c>
      <c r="T96" s="5">
        <f>'anteproyecto 2026'!DX231</f>
        <v>0</v>
      </c>
      <c r="U96" s="5">
        <f>'anteproyecto 2026'!DY231</f>
        <v>0</v>
      </c>
      <c r="V96" s="5">
        <f>'anteproyecto 2026'!DZ231</f>
        <v>0</v>
      </c>
      <c r="W96" s="5">
        <f>'anteproyecto 2026'!EA231</f>
        <v>0</v>
      </c>
      <c r="X96" s="5">
        <f>'anteproyecto 2026'!EB231</f>
        <v>0</v>
      </c>
      <c r="Y96" s="5">
        <f>'anteproyecto 2026'!EC231</f>
        <v>0</v>
      </c>
      <c r="Z96" s="5">
        <f>'anteproyecto 2026'!ED231</f>
        <v>0</v>
      </c>
      <c r="AA96" s="5">
        <f>'anteproyecto 2026'!EE231</f>
        <v>0</v>
      </c>
      <c r="AB96" s="5">
        <f>'anteproyecto 2026'!EF231</f>
        <v>0</v>
      </c>
      <c r="AC96" s="5">
        <f>'anteproyecto 2026'!EG231</f>
        <v>0</v>
      </c>
      <c r="AD96" s="5">
        <f>'anteproyecto 2026'!EH231</f>
        <v>0</v>
      </c>
      <c r="AE96" s="5">
        <f>'anteproyecto 2026'!EI231</f>
        <v>0</v>
      </c>
      <c r="AF96" s="5">
        <f>'anteproyecto 2026'!EJ231</f>
        <v>0</v>
      </c>
      <c r="AG96" s="5">
        <f>'anteproyecto 2026'!EK231</f>
        <v>0</v>
      </c>
      <c r="AH96" s="20">
        <f t="shared" si="3"/>
        <v>54045692000</v>
      </c>
    </row>
    <row r="97" spans="1:34" ht="13.5" customHeight="1">
      <c r="A97" s="19" t="str">
        <f>'anteproyecto 2026'!E232</f>
        <v>O232020200991122</v>
      </c>
      <c r="B97" s="19" t="str">
        <f>'anteproyecto 2026'!F232</f>
        <v>PM/0201/0127/19060390187</v>
      </c>
      <c r="D97" s="6" t="str">
        <f t="shared" si="2"/>
        <v>0187</v>
      </c>
      <c r="E97" s="19">
        <f>'anteproyecto 2026'!M232</f>
        <v>248</v>
      </c>
      <c r="F97" s="4" t="str">
        <f>'anteproyecto 2026'!U232</f>
        <v>O23011719062024018727039</v>
      </c>
      <c r="G97" s="5">
        <f>'anteproyecto 2026'!DJ232</f>
        <v>719676001</v>
      </c>
      <c r="H97" s="5">
        <f>'anteproyecto 2026'!DK232</f>
        <v>0</v>
      </c>
      <c r="I97" s="5">
        <f>'anteproyecto 2026'!DL232</f>
        <v>0</v>
      </c>
      <c r="J97" s="5">
        <f>'anteproyecto 2026'!DM232</f>
        <v>0</v>
      </c>
      <c r="K97" s="5">
        <f>'anteproyecto 2026'!DN232</f>
        <v>0</v>
      </c>
      <c r="L97" s="5">
        <f>'anteproyecto 2026'!DO232</f>
        <v>0</v>
      </c>
      <c r="M97" s="5">
        <f>'anteproyecto 2026'!DP232</f>
        <v>0</v>
      </c>
      <c r="N97" s="5">
        <f>'anteproyecto 2026'!DQ232</f>
        <v>0</v>
      </c>
      <c r="O97" s="5">
        <f>'anteproyecto 2026'!DR232</f>
        <v>0</v>
      </c>
      <c r="P97" s="5">
        <f>'anteproyecto 2026'!DS232</f>
        <v>0</v>
      </c>
      <c r="Q97" s="5">
        <f>'anteproyecto 2026'!DT232</f>
        <v>0</v>
      </c>
      <c r="R97" s="5">
        <f>'anteproyecto 2026'!DU232</f>
        <v>0</v>
      </c>
      <c r="S97" s="5">
        <f>'anteproyecto 2026'!DV232</f>
        <v>0</v>
      </c>
      <c r="T97" s="5">
        <f>'anteproyecto 2026'!DX232</f>
        <v>0</v>
      </c>
      <c r="U97" s="5">
        <f>'anteproyecto 2026'!DY232</f>
        <v>0</v>
      </c>
      <c r="V97" s="5">
        <f>'anteproyecto 2026'!DZ232</f>
        <v>0</v>
      </c>
      <c r="W97" s="5">
        <f>'anteproyecto 2026'!EA232</f>
        <v>0</v>
      </c>
      <c r="X97" s="5">
        <f>'anteproyecto 2026'!EB232</f>
        <v>0</v>
      </c>
      <c r="Y97" s="5">
        <f>'anteproyecto 2026'!EC232</f>
        <v>0</v>
      </c>
      <c r="Z97" s="5">
        <f>'anteproyecto 2026'!ED232</f>
        <v>0</v>
      </c>
      <c r="AA97" s="5">
        <f>'anteproyecto 2026'!EE232</f>
        <v>0</v>
      </c>
      <c r="AB97" s="5">
        <f>'anteproyecto 2026'!EF232</f>
        <v>0</v>
      </c>
      <c r="AC97" s="5">
        <f>'anteproyecto 2026'!EG232</f>
        <v>0</v>
      </c>
      <c r="AD97" s="5">
        <f>'anteproyecto 2026'!EH232</f>
        <v>0</v>
      </c>
      <c r="AE97" s="5">
        <f>'anteproyecto 2026'!EI232</f>
        <v>0</v>
      </c>
      <c r="AF97" s="5">
        <f>'anteproyecto 2026'!EJ232</f>
        <v>0</v>
      </c>
      <c r="AG97" s="5">
        <f>'anteproyecto 2026'!EK232</f>
        <v>0</v>
      </c>
      <c r="AH97" s="20">
        <f t="shared" si="3"/>
        <v>719676001</v>
      </c>
    </row>
    <row r="98" spans="1:34" ht="13.5" customHeight="1">
      <c r="A98" s="19" t="str">
        <f>'anteproyecto 2026'!E233</f>
        <v>O232020200991122</v>
      </c>
      <c r="B98" s="19" t="str">
        <f>'anteproyecto 2026'!F233</f>
        <v>PM/0201/0127/19060390187</v>
      </c>
      <c r="D98" s="6" t="str">
        <f t="shared" si="2"/>
        <v>0187</v>
      </c>
      <c r="E98" s="19">
        <f>'anteproyecto 2026'!M233</f>
        <v>249</v>
      </c>
      <c r="F98" s="4" t="str">
        <f>'anteproyecto 2026'!U233</f>
        <v>O23011719062024018727039</v>
      </c>
      <c r="G98" s="5">
        <f>'anteproyecto 2026'!DJ233</f>
        <v>1630497000</v>
      </c>
      <c r="H98" s="5">
        <f>'anteproyecto 2026'!DK233</f>
        <v>0</v>
      </c>
      <c r="I98" s="5">
        <f>'anteproyecto 2026'!DL233</f>
        <v>0</v>
      </c>
      <c r="J98" s="5">
        <f>'anteproyecto 2026'!DM233</f>
        <v>0</v>
      </c>
      <c r="K98" s="5">
        <f>'anteproyecto 2026'!DN233</f>
        <v>0</v>
      </c>
      <c r="L98" s="5">
        <f>'anteproyecto 2026'!DO233</f>
        <v>0</v>
      </c>
      <c r="M98" s="5">
        <f>'anteproyecto 2026'!DP233</f>
        <v>0</v>
      </c>
      <c r="N98" s="5">
        <f>'anteproyecto 2026'!DQ233</f>
        <v>0</v>
      </c>
      <c r="O98" s="5">
        <f>'anteproyecto 2026'!DR233</f>
        <v>0</v>
      </c>
      <c r="P98" s="5">
        <f>'anteproyecto 2026'!DS233</f>
        <v>0</v>
      </c>
      <c r="Q98" s="5">
        <f>'anteproyecto 2026'!DT233</f>
        <v>0</v>
      </c>
      <c r="R98" s="5">
        <f>'anteproyecto 2026'!DU233</f>
        <v>0</v>
      </c>
      <c r="S98" s="5">
        <f>'anteproyecto 2026'!DV233</f>
        <v>0</v>
      </c>
      <c r="T98" s="5">
        <f>'anteproyecto 2026'!DX233</f>
        <v>0</v>
      </c>
      <c r="U98" s="5">
        <f>'anteproyecto 2026'!DY233</f>
        <v>0</v>
      </c>
      <c r="V98" s="5">
        <f>'anteproyecto 2026'!DZ233</f>
        <v>0</v>
      </c>
      <c r="W98" s="5">
        <f>'anteproyecto 2026'!EA233</f>
        <v>0</v>
      </c>
      <c r="X98" s="5">
        <f>'anteproyecto 2026'!EB233</f>
        <v>0</v>
      </c>
      <c r="Y98" s="5">
        <f>'anteproyecto 2026'!EC233</f>
        <v>0</v>
      </c>
      <c r="Z98" s="5">
        <f>'anteproyecto 2026'!ED233</f>
        <v>0</v>
      </c>
      <c r="AA98" s="5">
        <f>'anteproyecto 2026'!EE233</f>
        <v>0</v>
      </c>
      <c r="AB98" s="5">
        <f>'anteproyecto 2026'!EF233</f>
        <v>0</v>
      </c>
      <c r="AC98" s="5">
        <f>'anteproyecto 2026'!EG233</f>
        <v>0</v>
      </c>
      <c r="AD98" s="5">
        <f>'anteproyecto 2026'!EH233</f>
        <v>0</v>
      </c>
      <c r="AE98" s="5">
        <f>'anteproyecto 2026'!EI233</f>
        <v>0</v>
      </c>
      <c r="AF98" s="5">
        <f>'anteproyecto 2026'!EJ233</f>
        <v>0</v>
      </c>
      <c r="AG98" s="5">
        <f>'anteproyecto 2026'!EK233</f>
        <v>0</v>
      </c>
      <c r="AH98" s="20">
        <f t="shared" si="3"/>
        <v>1630497000</v>
      </c>
    </row>
    <row r="99" spans="1:34" ht="13.5" customHeight="1">
      <c r="A99" s="19" t="str">
        <f>'anteproyecto 2026'!E239</f>
        <v>O232020200991122</v>
      </c>
      <c r="B99" s="19" t="str">
        <f>'anteproyecto 2026'!F239</f>
        <v>PM/0201/0127/19060290135</v>
      </c>
      <c r="D99" s="6" t="str">
        <f t="shared" si="2"/>
        <v>0135</v>
      </c>
      <c r="E99" s="19" t="str">
        <f>'anteproyecto 2026'!$M$239</f>
        <v>062</v>
      </c>
      <c r="F99" s="4" t="str">
        <f>'anteproyecto 2026'!$U$239</f>
        <v>O23011719062024013527029</v>
      </c>
      <c r="G99" s="5">
        <f>'anteproyecto 2026'!DJ239</f>
        <v>16000000000</v>
      </c>
      <c r="H99" s="5">
        <f>'anteproyecto 2026'!DK239</f>
        <v>0</v>
      </c>
      <c r="I99" s="5">
        <f>'anteproyecto 2026'!DL239</f>
        <v>0</v>
      </c>
      <c r="J99" s="5">
        <f>'anteproyecto 2026'!DM239</f>
        <v>0</v>
      </c>
      <c r="K99" s="5">
        <f>'anteproyecto 2026'!DN239</f>
        <v>0</v>
      </c>
      <c r="L99" s="5">
        <f>'anteproyecto 2026'!DO239</f>
        <v>0</v>
      </c>
      <c r="M99" s="5">
        <f>'anteproyecto 2026'!DP239</f>
        <v>0</v>
      </c>
      <c r="N99" s="5">
        <f>'anteproyecto 2026'!DQ239</f>
        <v>0</v>
      </c>
      <c r="O99" s="5">
        <f>'anteproyecto 2026'!DR239</f>
        <v>0</v>
      </c>
      <c r="P99" s="5">
        <f>'anteproyecto 2026'!DS239</f>
        <v>0</v>
      </c>
      <c r="Q99" s="5">
        <f>'anteproyecto 2026'!DT239</f>
        <v>0</v>
      </c>
      <c r="R99" s="5">
        <f>'anteproyecto 2026'!DU239</f>
        <v>0</v>
      </c>
      <c r="S99" s="5">
        <f>'anteproyecto 2026'!DV239</f>
        <v>0</v>
      </c>
      <c r="T99" s="5">
        <f>'anteproyecto 2026'!DX239</f>
        <v>0</v>
      </c>
      <c r="U99" s="5">
        <f>'anteproyecto 2026'!DY239</f>
        <v>0</v>
      </c>
      <c r="V99" s="5">
        <f>'anteproyecto 2026'!DZ239</f>
        <v>0</v>
      </c>
      <c r="W99" s="5">
        <f>'anteproyecto 2026'!EA239</f>
        <v>0</v>
      </c>
      <c r="X99" s="5">
        <f>'anteproyecto 2026'!EB239</f>
        <v>0</v>
      </c>
      <c r="Y99" s="5">
        <f>'anteproyecto 2026'!EC239</f>
        <v>0</v>
      </c>
      <c r="Z99" s="5">
        <f>'anteproyecto 2026'!ED239</f>
        <v>0</v>
      </c>
      <c r="AA99" s="5">
        <f>'anteproyecto 2026'!EE239</f>
        <v>0</v>
      </c>
      <c r="AB99" s="5">
        <f>'anteproyecto 2026'!EF239</f>
        <v>0</v>
      </c>
      <c r="AC99" s="5">
        <f>'anteproyecto 2026'!EG239</f>
        <v>0</v>
      </c>
      <c r="AD99" s="5">
        <f>'anteproyecto 2026'!EH239</f>
        <v>0</v>
      </c>
      <c r="AE99" s="5">
        <f>'anteproyecto 2026'!EI239</f>
        <v>0</v>
      </c>
      <c r="AF99" s="5">
        <f>'anteproyecto 2026'!EJ239</f>
        <v>0</v>
      </c>
      <c r="AG99" s="5">
        <f>'anteproyecto 2026'!EK239</f>
        <v>0</v>
      </c>
      <c r="AH99" s="20">
        <f t="shared" si="3"/>
        <v>16000000000</v>
      </c>
    </row>
    <row r="100" spans="1:34" ht="13.5" customHeight="1">
      <c r="A100" s="19" t="str">
        <f>'anteproyecto 2026'!E241</f>
        <v>O232020200991122</v>
      </c>
      <c r="B100" s="19" t="str">
        <f>'anteproyecto 2026'!F241</f>
        <v>PM/0201/0127/19060290135</v>
      </c>
      <c r="D100" s="6" t="str">
        <f t="shared" si="2"/>
        <v>0135</v>
      </c>
      <c r="E100" s="19" t="str">
        <f>'anteproyecto 2026'!$M$241</f>
        <v>066</v>
      </c>
      <c r="F100" s="4" t="str">
        <f>'anteproyecto 2026'!$U$241</f>
        <v>O23011719062024013527029</v>
      </c>
      <c r="G100" s="5">
        <f>'anteproyecto 2026'!DJ241</f>
        <v>0</v>
      </c>
      <c r="H100" s="5">
        <f>'anteproyecto 2026'!DK241</f>
        <v>0</v>
      </c>
      <c r="I100" s="5">
        <f>'anteproyecto 2026'!DL241</f>
        <v>0</v>
      </c>
      <c r="J100" s="5">
        <f>'anteproyecto 2026'!DM241</f>
        <v>0</v>
      </c>
      <c r="K100" s="5">
        <f>'anteproyecto 2026'!DN241</f>
        <v>0</v>
      </c>
      <c r="L100" s="5">
        <f>'anteproyecto 2026'!DO241</f>
        <v>0</v>
      </c>
      <c r="M100" s="5">
        <f>'anteproyecto 2026'!DP241</f>
        <v>0</v>
      </c>
      <c r="N100" s="5">
        <f>'anteproyecto 2026'!DQ241</f>
        <v>0</v>
      </c>
      <c r="O100" s="5">
        <f>'anteproyecto 2026'!DR241</f>
        <v>0</v>
      </c>
      <c r="P100" s="5">
        <f>'anteproyecto 2026'!DS241</f>
        <v>0</v>
      </c>
      <c r="Q100" s="5">
        <f>'anteproyecto 2026'!DT241</f>
        <v>0</v>
      </c>
      <c r="R100" s="5">
        <f>'anteproyecto 2026'!DU241</f>
        <v>0</v>
      </c>
      <c r="S100" s="5">
        <f>'anteproyecto 2026'!DV241</f>
        <v>0</v>
      </c>
      <c r="T100" s="5">
        <f>'anteproyecto 2026'!DX241</f>
        <v>0</v>
      </c>
      <c r="U100" s="5">
        <f>'anteproyecto 2026'!DY241</f>
        <v>0</v>
      </c>
      <c r="V100" s="5">
        <f>'anteproyecto 2026'!DZ241</f>
        <v>0</v>
      </c>
      <c r="W100" s="5">
        <f>'anteproyecto 2026'!EA241</f>
        <v>0</v>
      </c>
      <c r="X100" s="5">
        <f>'anteproyecto 2026'!EB241</f>
        <v>0</v>
      </c>
      <c r="Y100" s="5">
        <f>'anteproyecto 2026'!EC241</f>
        <v>0</v>
      </c>
      <c r="Z100" s="5">
        <f>'anteproyecto 2026'!ED241</f>
        <v>0</v>
      </c>
      <c r="AA100" s="5">
        <f>'anteproyecto 2026'!EE241</f>
        <v>0</v>
      </c>
      <c r="AB100" s="5">
        <f>'anteproyecto 2026'!EF241</f>
        <v>0</v>
      </c>
      <c r="AC100" s="5">
        <f>'anteproyecto 2026'!EG241</f>
        <v>0</v>
      </c>
      <c r="AD100" s="5">
        <f>'anteproyecto 2026'!EH241</f>
        <v>0</v>
      </c>
      <c r="AE100" s="5">
        <f>'anteproyecto 2026'!EI241</f>
        <v>0</v>
      </c>
      <c r="AF100" s="5">
        <f>'anteproyecto 2026'!EJ241</f>
        <v>0</v>
      </c>
      <c r="AG100" s="5">
        <f>'anteproyecto 2026'!EK241</f>
        <v>0</v>
      </c>
      <c r="AH100" s="20">
        <f t="shared" si="3"/>
        <v>0</v>
      </c>
    </row>
    <row r="101" spans="1:34" ht="13.5" customHeight="1">
      <c r="A101" s="19" t="str">
        <f>'anteproyecto 2026'!E243</f>
        <v>O232020200991122</v>
      </c>
      <c r="B101" s="19" t="str">
        <f>'anteproyecto 2026'!F243</f>
        <v>PM/0201/0127/19060410135</v>
      </c>
      <c r="D101" s="6" t="str">
        <f t="shared" si="2"/>
        <v>0135</v>
      </c>
      <c r="E101" s="19" t="str">
        <f>'anteproyecto 2026'!$M$243</f>
        <v>069</v>
      </c>
      <c r="F101" s="4" t="str">
        <f>'anteproyecto 2026'!$U$243</f>
        <v>O23011719062024013527041</v>
      </c>
      <c r="G101" s="5">
        <f>'anteproyecto 2026'!DJ243</f>
        <v>179537764000</v>
      </c>
      <c r="H101" s="5">
        <f>'anteproyecto 2026'!DK243</f>
        <v>0</v>
      </c>
      <c r="I101" s="5">
        <f>'anteproyecto 2026'!DL243</f>
        <v>0</v>
      </c>
      <c r="J101" s="5">
        <f>'anteproyecto 2026'!DM243</f>
        <v>0</v>
      </c>
      <c r="K101" s="5">
        <f>'anteproyecto 2026'!DN243</f>
        <v>0</v>
      </c>
      <c r="L101" s="5">
        <f>'anteproyecto 2026'!DO243</f>
        <v>0</v>
      </c>
      <c r="M101" s="5">
        <f>'anteproyecto 2026'!DP243</f>
        <v>0</v>
      </c>
      <c r="N101" s="5">
        <f>'anteproyecto 2026'!DQ243</f>
        <v>0</v>
      </c>
      <c r="O101" s="5">
        <f>'anteproyecto 2026'!DR243</f>
        <v>0</v>
      </c>
      <c r="P101" s="5">
        <f>'anteproyecto 2026'!DS243</f>
        <v>0</v>
      </c>
      <c r="Q101" s="5">
        <f>'anteproyecto 2026'!DT243</f>
        <v>0</v>
      </c>
      <c r="R101" s="5">
        <f>'anteproyecto 2026'!DU243</f>
        <v>0</v>
      </c>
      <c r="S101" s="5">
        <f>'anteproyecto 2026'!DV243</f>
        <v>0</v>
      </c>
      <c r="T101" s="5">
        <f>'anteproyecto 2026'!DX243</f>
        <v>0</v>
      </c>
      <c r="U101" s="5">
        <f>'anteproyecto 2026'!DY243</f>
        <v>0</v>
      </c>
      <c r="V101" s="5">
        <f>'anteproyecto 2026'!DZ243</f>
        <v>0</v>
      </c>
      <c r="W101" s="5">
        <f>'anteproyecto 2026'!EA243</f>
        <v>0</v>
      </c>
      <c r="X101" s="5">
        <f>'anteproyecto 2026'!EB243</f>
        <v>0</v>
      </c>
      <c r="Y101" s="5">
        <f>'anteproyecto 2026'!EC243</f>
        <v>0</v>
      </c>
      <c r="Z101" s="5">
        <f>'anteproyecto 2026'!ED243</f>
        <v>0</v>
      </c>
      <c r="AA101" s="5">
        <f>'anteproyecto 2026'!EE243</f>
        <v>0</v>
      </c>
      <c r="AB101" s="5">
        <f>'anteproyecto 2026'!EF243</f>
        <v>0</v>
      </c>
      <c r="AC101" s="5">
        <f>'anteproyecto 2026'!EG243</f>
        <v>0</v>
      </c>
      <c r="AD101" s="5">
        <f>'anteproyecto 2026'!EH243</f>
        <v>0</v>
      </c>
      <c r="AE101" s="5">
        <f>'anteproyecto 2026'!EI243</f>
        <v>0</v>
      </c>
      <c r="AF101" s="5">
        <f>'anteproyecto 2026'!EJ243</f>
        <v>0</v>
      </c>
      <c r="AG101" s="5">
        <f>'anteproyecto 2026'!EK243</f>
        <v>0</v>
      </c>
      <c r="AH101" s="20">
        <f t="shared" si="3"/>
        <v>179537764000</v>
      </c>
    </row>
    <row r="102" spans="1:34" ht="13.5" customHeight="1">
      <c r="A102" s="19" t="str">
        <f>'anteproyecto 2026'!E247</f>
        <v>O2390201</v>
      </c>
      <c r="B102" s="19" t="str">
        <f>'anteproyecto 2026'!F247</f>
        <v>PM/0201/0127/19060410135</v>
      </c>
      <c r="D102" s="6" t="str">
        <f t="shared" si="2"/>
        <v>0135</v>
      </c>
      <c r="E102" s="19" t="str">
        <f>'anteproyecto 2026'!$M$247</f>
        <v>271</v>
      </c>
      <c r="F102" s="4" t="str">
        <f>'anteproyecto 2026'!$U$247</f>
        <v>O23011719062024013527041</v>
      </c>
      <c r="G102" s="5">
        <f>'anteproyecto 2026'!DJ247</f>
        <v>0</v>
      </c>
      <c r="H102" s="5">
        <f>'anteproyecto 2026'!DK247</f>
        <v>0</v>
      </c>
      <c r="I102" s="5">
        <f>'anteproyecto 2026'!DL247</f>
        <v>0</v>
      </c>
      <c r="J102" s="5">
        <f>'anteproyecto 2026'!DM247</f>
        <v>0</v>
      </c>
      <c r="K102" s="5">
        <f>'anteproyecto 2026'!DN247</f>
        <v>0</v>
      </c>
      <c r="L102" s="5">
        <f>'anteproyecto 2026'!DO247</f>
        <v>0</v>
      </c>
      <c r="M102" s="5">
        <f>'anteproyecto 2026'!DP247</f>
        <v>0</v>
      </c>
      <c r="N102" s="5">
        <f>'anteproyecto 2026'!DQ247</f>
        <v>0</v>
      </c>
      <c r="O102" s="5">
        <f>'anteproyecto 2026'!DR247</f>
        <v>0</v>
      </c>
      <c r="P102" s="5">
        <f>'anteproyecto 2026'!DS247</f>
        <v>0</v>
      </c>
      <c r="Q102" s="5">
        <f>'anteproyecto 2026'!DT247</f>
        <v>0</v>
      </c>
      <c r="R102" s="5">
        <f>'anteproyecto 2026'!DU247</f>
        <v>0</v>
      </c>
      <c r="S102" s="5">
        <f>'anteproyecto 2026'!DV247</f>
        <v>0</v>
      </c>
      <c r="T102" s="5">
        <f>'anteproyecto 2026'!DX247</f>
        <v>0</v>
      </c>
      <c r="U102" s="5">
        <f>'anteproyecto 2026'!DY247</f>
        <v>0</v>
      </c>
      <c r="V102" s="5">
        <f>'anteproyecto 2026'!DZ247</f>
        <v>0</v>
      </c>
      <c r="W102" s="5">
        <f>'anteproyecto 2026'!EA247</f>
        <v>0</v>
      </c>
      <c r="X102" s="5">
        <f>'anteproyecto 2026'!EB247</f>
        <v>0</v>
      </c>
      <c r="Y102" s="5">
        <f>'anteproyecto 2026'!EC247</f>
        <v>0</v>
      </c>
      <c r="Z102" s="5">
        <f>'anteproyecto 2026'!ED247</f>
        <v>0</v>
      </c>
      <c r="AA102" s="5">
        <f>'anteproyecto 2026'!EE247</f>
        <v>0</v>
      </c>
      <c r="AB102" s="5">
        <f>'anteproyecto 2026'!EF247</f>
        <v>0</v>
      </c>
      <c r="AC102" s="5">
        <f>'anteproyecto 2026'!EG247</f>
        <v>0</v>
      </c>
      <c r="AD102" s="5">
        <f>'anteproyecto 2026'!EH247</f>
        <v>0</v>
      </c>
      <c r="AE102" s="5">
        <f>'anteproyecto 2026'!EI247</f>
        <v>0</v>
      </c>
      <c r="AF102" s="5">
        <f>'anteproyecto 2026'!EJ247</f>
        <v>0</v>
      </c>
      <c r="AG102" s="5">
        <f>'anteproyecto 2026'!EK247</f>
        <v>0</v>
      </c>
      <c r="AH102" s="20">
        <f t="shared" si="3"/>
        <v>0</v>
      </c>
    </row>
    <row r="103" spans="1:34" ht="13.5" customHeight="1">
      <c r="A103" s="19" t="str">
        <f>'anteproyecto 2026'!E252</f>
        <v>O232020200882210</v>
      </c>
      <c r="B103" s="19" t="str">
        <f>'anteproyecto 2026'!F252</f>
        <v>PM/0201/0114/19060440203</v>
      </c>
      <c r="D103" s="6" t="str">
        <f t="shared" si="2"/>
        <v>0203</v>
      </c>
      <c r="E103" s="19" t="str">
        <f>'anteproyecto 2026'!$M$252</f>
        <v>033</v>
      </c>
      <c r="F103" s="4" t="str">
        <f>'anteproyecto 2026'!$U$252</f>
        <v>O23011719062024020314044</v>
      </c>
      <c r="G103" s="5">
        <f>'anteproyecto 2026'!DJ252</f>
        <v>22936724000</v>
      </c>
      <c r="H103" s="5">
        <f>'anteproyecto 2026'!DK252</f>
        <v>0</v>
      </c>
      <c r="I103" s="5">
        <f>'anteproyecto 2026'!DL252</f>
        <v>0</v>
      </c>
      <c r="J103" s="5">
        <f>'anteproyecto 2026'!DM252</f>
        <v>0</v>
      </c>
      <c r="K103" s="5">
        <f>'anteproyecto 2026'!DN252</f>
        <v>0</v>
      </c>
      <c r="L103" s="5">
        <f>'anteproyecto 2026'!DO252</f>
        <v>0</v>
      </c>
      <c r="M103" s="5">
        <f>'anteproyecto 2026'!DP252</f>
        <v>0</v>
      </c>
      <c r="N103" s="5">
        <f>'anteproyecto 2026'!DQ252</f>
        <v>0</v>
      </c>
      <c r="O103" s="5">
        <f>'anteproyecto 2026'!DR252</f>
        <v>0</v>
      </c>
      <c r="P103" s="5">
        <f>'anteproyecto 2026'!DS252</f>
        <v>0</v>
      </c>
      <c r="Q103" s="5">
        <f>'anteproyecto 2026'!DT252</f>
        <v>0</v>
      </c>
      <c r="R103" s="5">
        <f>'anteproyecto 2026'!DU252</f>
        <v>0</v>
      </c>
      <c r="S103" s="5">
        <f>'anteproyecto 2026'!DV252</f>
        <v>0</v>
      </c>
      <c r="T103" s="5">
        <f>'anteproyecto 2026'!DX252</f>
        <v>0</v>
      </c>
      <c r="U103" s="5">
        <f>'anteproyecto 2026'!DY252</f>
        <v>0</v>
      </c>
      <c r="V103" s="5">
        <f>'anteproyecto 2026'!DZ252</f>
        <v>0</v>
      </c>
      <c r="W103" s="5">
        <f>'anteproyecto 2026'!EA252</f>
        <v>0</v>
      </c>
      <c r="X103" s="5">
        <f>'anteproyecto 2026'!EB252</f>
        <v>0</v>
      </c>
      <c r="Y103" s="5">
        <f>'anteproyecto 2026'!EC252</f>
        <v>0</v>
      </c>
      <c r="Z103" s="5">
        <f>'anteproyecto 2026'!ED252</f>
        <v>0</v>
      </c>
      <c r="AA103" s="5">
        <f>'anteproyecto 2026'!EE252</f>
        <v>0</v>
      </c>
      <c r="AB103" s="5">
        <f>'anteproyecto 2026'!EF252</f>
        <v>0</v>
      </c>
      <c r="AC103" s="5">
        <f>'anteproyecto 2026'!EG252</f>
        <v>13112559000</v>
      </c>
      <c r="AD103" s="5">
        <f>'anteproyecto 2026'!EH252</f>
        <v>0</v>
      </c>
      <c r="AE103" s="5">
        <f>'anteproyecto 2026'!EI252</f>
        <v>0</v>
      </c>
      <c r="AF103" s="5">
        <f>'anteproyecto 2026'!EJ252</f>
        <v>0</v>
      </c>
      <c r="AG103" s="5">
        <f>'anteproyecto 2026'!EK252</f>
        <v>0</v>
      </c>
      <c r="AH103" s="20">
        <f t="shared" si="3"/>
        <v>36049283000</v>
      </c>
    </row>
    <row r="104" spans="1:34" ht="13.5" customHeight="1">
      <c r="A104" s="19" t="str">
        <f>'anteproyecto 2026'!E257</f>
        <v>O232020200991122</v>
      </c>
      <c r="B104" s="19" t="str">
        <f>'anteproyecto 2026'!F257</f>
        <v>PM/0201/0114/19060440203</v>
      </c>
      <c r="D104" s="6" t="str">
        <f t="shared" si="2"/>
        <v>0203</v>
      </c>
      <c r="E104" s="19" t="str">
        <f>'anteproyecto 2026'!$M$257</f>
        <v>034</v>
      </c>
      <c r="F104" s="4" t="str">
        <f>'anteproyecto 2026'!$U$257</f>
        <v>O23011719062024020314044</v>
      </c>
      <c r="G104" s="5">
        <f>'anteproyecto 2026'!DJ257</f>
        <v>0</v>
      </c>
      <c r="H104" s="5">
        <f>'anteproyecto 2026'!DK257</f>
        <v>0</v>
      </c>
      <c r="I104" s="5">
        <f>'anteproyecto 2026'!DL257</f>
        <v>157859855000</v>
      </c>
      <c r="J104" s="5">
        <f>'anteproyecto 2026'!DM257</f>
        <v>0</v>
      </c>
      <c r="K104" s="5">
        <f>'anteproyecto 2026'!DN257</f>
        <v>0</v>
      </c>
      <c r="L104" s="5">
        <f>'anteproyecto 2026'!DO257</f>
        <v>1177024950000</v>
      </c>
      <c r="M104" s="5">
        <f>'anteproyecto 2026'!DP257</f>
        <v>0</v>
      </c>
      <c r="N104" s="5">
        <f>'anteproyecto 2026'!DQ257</f>
        <v>0</v>
      </c>
      <c r="O104" s="5">
        <f>'anteproyecto 2026'!DR257</f>
        <v>0</v>
      </c>
      <c r="P104" s="5">
        <f>'anteproyecto 2026'!DS257</f>
        <v>0</v>
      </c>
      <c r="Q104" s="5">
        <f>'anteproyecto 2026'!DT257</f>
        <v>0</v>
      </c>
      <c r="R104" s="5">
        <f>'anteproyecto 2026'!DU257</f>
        <v>0</v>
      </c>
      <c r="S104" s="5">
        <f>'anteproyecto 2026'!DV257</f>
        <v>0</v>
      </c>
      <c r="T104" s="5">
        <f>'anteproyecto 2026'!DX257</f>
        <v>295358146000</v>
      </c>
      <c r="U104" s="5">
        <f>'anteproyecto 2026'!DY257</f>
        <v>32440000000</v>
      </c>
      <c r="V104" s="5">
        <f>'anteproyecto 2026'!DZ257</f>
        <v>0</v>
      </c>
      <c r="W104" s="5">
        <f>'anteproyecto 2026'!EA257</f>
        <v>1800583599000</v>
      </c>
      <c r="X104" s="5">
        <f>'anteproyecto 2026'!EB257</f>
        <v>0</v>
      </c>
      <c r="Y104" s="5">
        <f>'anteproyecto 2026'!EC257</f>
        <v>505821000</v>
      </c>
      <c r="Z104" s="5">
        <f>'anteproyecto 2026'!ED257</f>
        <v>0</v>
      </c>
      <c r="AA104" s="5">
        <f>'anteproyecto 2026'!EE257</f>
        <v>0</v>
      </c>
      <c r="AB104" s="5">
        <f>'anteproyecto 2026'!EF257</f>
        <v>0</v>
      </c>
      <c r="AC104" s="5">
        <f>'anteproyecto 2026'!EG257</f>
        <v>1930480000</v>
      </c>
      <c r="AD104" s="5">
        <f>'anteproyecto 2026'!EH257</f>
        <v>0</v>
      </c>
      <c r="AE104" s="5">
        <f>'anteproyecto 2026'!EI257</f>
        <v>0</v>
      </c>
      <c r="AF104" s="5">
        <f>'anteproyecto 2026'!EJ257</f>
        <v>0</v>
      </c>
      <c r="AG104" s="5">
        <f>'anteproyecto 2026'!EK257</f>
        <v>0</v>
      </c>
      <c r="AH104" s="20">
        <f t="shared" si="3"/>
        <v>3465702851000</v>
      </c>
    </row>
    <row r="105" spans="1:34" ht="13.5" customHeight="1">
      <c r="A105" s="19" t="str">
        <f>'anteproyecto 2026'!E259</f>
        <v>O232020200991122</v>
      </c>
      <c r="B105" s="19" t="str">
        <f>'anteproyecto 2026'!F259</f>
        <v>PM/0201/0114/19060440203</v>
      </c>
      <c r="D105" s="6" t="str">
        <f t="shared" si="2"/>
        <v>0203</v>
      </c>
      <c r="E105" s="19" t="str">
        <f>'anteproyecto 2026'!$M$259</f>
        <v>035</v>
      </c>
      <c r="F105" s="4" t="str">
        <f>'anteproyecto 2026'!$U$259</f>
        <v>O23011719062024020314044</v>
      </c>
      <c r="G105" s="5">
        <f>'anteproyecto 2026'!DJ259</f>
        <v>0</v>
      </c>
      <c r="H105" s="5">
        <f>'anteproyecto 2026'!DK259</f>
        <v>0</v>
      </c>
      <c r="I105" s="5">
        <f>'anteproyecto 2026'!DL259</f>
        <v>0</v>
      </c>
      <c r="J105" s="5">
        <f>'anteproyecto 2026'!DM259</f>
        <v>0</v>
      </c>
      <c r="K105" s="5">
        <f>'anteproyecto 2026'!DN259</f>
        <v>0</v>
      </c>
      <c r="L105" s="5">
        <f>'anteproyecto 2026'!DO259</f>
        <v>0</v>
      </c>
      <c r="M105" s="5">
        <f>'anteproyecto 2026'!DP259</f>
        <v>0</v>
      </c>
      <c r="N105" s="5">
        <f>'anteproyecto 2026'!DQ259</f>
        <v>0</v>
      </c>
      <c r="O105" s="5">
        <f>'anteproyecto 2026'!DR259</f>
        <v>0</v>
      </c>
      <c r="P105" s="5">
        <f>'anteproyecto 2026'!DS259</f>
        <v>0</v>
      </c>
      <c r="Q105" s="5">
        <f>'anteproyecto 2026'!DT259</f>
        <v>0</v>
      </c>
      <c r="R105" s="5">
        <f>'anteproyecto 2026'!DU259</f>
        <v>0</v>
      </c>
      <c r="S105" s="5">
        <f>'anteproyecto 2026'!DV259</f>
        <v>0</v>
      </c>
      <c r="T105" s="5">
        <f>'anteproyecto 2026'!DX259</f>
        <v>0</v>
      </c>
      <c r="U105" s="5">
        <f>'anteproyecto 2026'!DY259</f>
        <v>0</v>
      </c>
      <c r="V105" s="5">
        <f>'anteproyecto 2026'!DZ259</f>
        <v>0</v>
      </c>
      <c r="W105" s="5">
        <f>'anteproyecto 2026'!EA259</f>
        <v>0</v>
      </c>
      <c r="X105" s="5">
        <f>'anteproyecto 2026'!EB259</f>
        <v>0</v>
      </c>
      <c r="Y105" s="5">
        <f>'anteproyecto 2026'!EC259</f>
        <v>0</v>
      </c>
      <c r="Z105" s="5">
        <f>'anteproyecto 2026'!ED259</f>
        <v>0</v>
      </c>
      <c r="AA105" s="5">
        <f>'anteproyecto 2026'!EE259</f>
        <v>0</v>
      </c>
      <c r="AB105" s="5">
        <f>'anteproyecto 2026'!EF259</f>
        <v>0</v>
      </c>
      <c r="AC105" s="5">
        <f>'anteproyecto 2026'!EG259</f>
        <v>0</v>
      </c>
      <c r="AD105" s="5">
        <f>'anteproyecto 2026'!EH259</f>
        <v>0</v>
      </c>
      <c r="AE105" s="5">
        <f>'anteproyecto 2026'!EI259</f>
        <v>0</v>
      </c>
      <c r="AF105" s="5">
        <f>'anteproyecto 2026'!EJ259</f>
        <v>0</v>
      </c>
      <c r="AG105" s="5">
        <f>'anteproyecto 2026'!EK259</f>
        <v>0</v>
      </c>
      <c r="AH105" s="20">
        <f t="shared" si="3"/>
        <v>0</v>
      </c>
    </row>
    <row r="106" spans="1:34" ht="13.5" customHeight="1">
      <c r="A106" s="19" t="str">
        <f>'anteproyecto 2026'!E261</f>
        <v>O232020200991122</v>
      </c>
      <c r="B106" s="19" t="str">
        <f>'anteproyecto 2026'!F261</f>
        <v>PM/0201/0114/19060440203</v>
      </c>
      <c r="D106" s="6" t="str">
        <f t="shared" si="2"/>
        <v>0203</v>
      </c>
      <c r="E106" s="19" t="str">
        <f>'anteproyecto 2026'!$M$261</f>
        <v>036</v>
      </c>
      <c r="F106" s="4" t="str">
        <f>'anteproyecto 2026'!$U$261</f>
        <v>O23011719062024020314044</v>
      </c>
      <c r="G106" s="5">
        <f>'anteproyecto 2026'!DJ261</f>
        <v>11000000000</v>
      </c>
      <c r="H106" s="5">
        <f>'anteproyecto 2026'!DK261</f>
        <v>0</v>
      </c>
      <c r="I106" s="5">
        <f>'anteproyecto 2026'!DL261</f>
        <v>0</v>
      </c>
      <c r="J106" s="5">
        <f>'anteproyecto 2026'!DM261</f>
        <v>0</v>
      </c>
      <c r="K106" s="5">
        <f>'anteproyecto 2026'!DN261</f>
        <v>0</v>
      </c>
      <c r="L106" s="5">
        <f>'anteproyecto 2026'!DO261</f>
        <v>0</v>
      </c>
      <c r="M106" s="5">
        <f>'anteproyecto 2026'!DP261</f>
        <v>0</v>
      </c>
      <c r="N106" s="5">
        <f>'anteproyecto 2026'!DQ261</f>
        <v>0</v>
      </c>
      <c r="O106" s="5">
        <f>'anteproyecto 2026'!DR261</f>
        <v>0</v>
      </c>
      <c r="P106" s="5">
        <f>'anteproyecto 2026'!DS261</f>
        <v>0</v>
      </c>
      <c r="Q106" s="5">
        <f>'anteproyecto 2026'!DT261</f>
        <v>0</v>
      </c>
      <c r="R106" s="5">
        <f>'anteproyecto 2026'!DU261</f>
        <v>0</v>
      </c>
      <c r="S106" s="5">
        <f>'anteproyecto 2026'!DV261</f>
        <v>0</v>
      </c>
      <c r="T106" s="5">
        <f>'anteproyecto 2026'!DX261</f>
        <v>0</v>
      </c>
      <c r="U106" s="5">
        <f>'anteproyecto 2026'!DY261</f>
        <v>0</v>
      </c>
      <c r="V106" s="5">
        <f>'anteproyecto 2026'!DZ261</f>
        <v>0</v>
      </c>
      <c r="W106" s="5">
        <f>'anteproyecto 2026'!EA261</f>
        <v>0</v>
      </c>
      <c r="X106" s="5">
        <f>'anteproyecto 2026'!EB261</f>
        <v>0</v>
      </c>
      <c r="Y106" s="5">
        <f>'anteproyecto 2026'!EC261</f>
        <v>0</v>
      </c>
      <c r="Z106" s="5">
        <f>'anteproyecto 2026'!ED261</f>
        <v>0</v>
      </c>
      <c r="AA106" s="5">
        <f>'anteproyecto 2026'!EE261</f>
        <v>0</v>
      </c>
      <c r="AB106" s="5">
        <f>'anteproyecto 2026'!EF261</f>
        <v>0</v>
      </c>
      <c r="AC106" s="5">
        <f>'anteproyecto 2026'!EG261</f>
        <v>0</v>
      </c>
      <c r="AD106" s="5">
        <f>'anteproyecto 2026'!EH261</f>
        <v>0</v>
      </c>
      <c r="AE106" s="5">
        <f>'anteproyecto 2026'!EI261</f>
        <v>0</v>
      </c>
      <c r="AF106" s="5">
        <f>'anteproyecto 2026'!EJ261</f>
        <v>0</v>
      </c>
      <c r="AG106" s="5">
        <f>'anteproyecto 2026'!EK261</f>
        <v>0</v>
      </c>
      <c r="AH106" s="20">
        <f t="shared" si="3"/>
        <v>11000000000</v>
      </c>
    </row>
    <row r="107" spans="1:34" ht="13.5" customHeight="1">
      <c r="A107" s="19" t="str">
        <f>'anteproyecto 2026'!E264</f>
        <v>O232020200991122</v>
      </c>
      <c r="B107" s="19" t="str">
        <f>'anteproyecto 2026'!F264</f>
        <v>PM/0201/0115/19060040203</v>
      </c>
      <c r="D107" s="6" t="str">
        <f t="shared" si="2"/>
        <v>0203</v>
      </c>
      <c r="E107" s="19" t="str">
        <f>'anteproyecto 2026'!$M$264</f>
        <v>037</v>
      </c>
      <c r="F107" s="4" t="str">
        <f>'anteproyecto 2026'!$U$264</f>
        <v>O23011719062024020315004</v>
      </c>
      <c r="G107" s="5">
        <f>'anteproyecto 2026'!DJ264</f>
        <v>0</v>
      </c>
      <c r="H107" s="5">
        <f>'anteproyecto 2026'!DK264</f>
        <v>0</v>
      </c>
      <c r="I107" s="5">
        <f>'anteproyecto 2026'!DL264</f>
        <v>0</v>
      </c>
      <c r="J107" s="5">
        <f>'anteproyecto 2026'!DM264</f>
        <v>0</v>
      </c>
      <c r="K107" s="5">
        <f>'anteproyecto 2026'!DN264</f>
        <v>0</v>
      </c>
      <c r="L107" s="5">
        <f>'anteproyecto 2026'!DO264</f>
        <v>0</v>
      </c>
      <c r="M107" s="5">
        <f>'anteproyecto 2026'!DP264</f>
        <v>0</v>
      </c>
      <c r="N107" s="5">
        <f>'anteproyecto 2026'!DQ264</f>
        <v>0</v>
      </c>
      <c r="O107" s="5">
        <f>'anteproyecto 2026'!DR264</f>
        <v>0</v>
      </c>
      <c r="P107" s="5">
        <f>'anteproyecto 2026'!DS264</f>
        <v>0</v>
      </c>
      <c r="Q107" s="5">
        <f>'anteproyecto 2026'!DT264</f>
        <v>0</v>
      </c>
      <c r="R107" s="5">
        <f>'anteproyecto 2026'!DU264</f>
        <v>0</v>
      </c>
      <c r="S107" s="5">
        <f>'anteproyecto 2026'!DV264</f>
        <v>0</v>
      </c>
      <c r="T107" s="5">
        <f>'anteproyecto 2026'!DX264</f>
        <v>0</v>
      </c>
      <c r="U107" s="5">
        <f>'anteproyecto 2026'!DY264</f>
        <v>0</v>
      </c>
      <c r="V107" s="5">
        <f>'anteproyecto 2026'!DZ264</f>
        <v>0</v>
      </c>
      <c r="W107" s="5">
        <f>'anteproyecto 2026'!EA264</f>
        <v>0</v>
      </c>
      <c r="X107" s="5">
        <f>'anteproyecto 2026'!EB264</f>
        <v>0</v>
      </c>
      <c r="Y107" s="5">
        <f>'anteproyecto 2026'!EC264</f>
        <v>0</v>
      </c>
      <c r="Z107" s="5">
        <f>'anteproyecto 2026'!ED264</f>
        <v>0</v>
      </c>
      <c r="AA107" s="5">
        <f>'anteproyecto 2026'!EE264</f>
        <v>0</v>
      </c>
      <c r="AB107" s="5">
        <f>'anteproyecto 2026'!EF264</f>
        <v>0</v>
      </c>
      <c r="AC107" s="5">
        <f>'anteproyecto 2026'!EG264</f>
        <v>0</v>
      </c>
      <c r="AD107" s="5">
        <f>'anteproyecto 2026'!EH264</f>
        <v>0</v>
      </c>
      <c r="AE107" s="5">
        <f>'anteproyecto 2026'!EI264</f>
        <v>0</v>
      </c>
      <c r="AF107" s="5">
        <f>'anteproyecto 2026'!EJ264</f>
        <v>0</v>
      </c>
      <c r="AG107" s="5">
        <f>'anteproyecto 2026'!EK264</f>
        <v>0</v>
      </c>
      <c r="AH107" s="20">
        <f t="shared" si="3"/>
        <v>0</v>
      </c>
    </row>
    <row r="108" spans="1:34" ht="13.5" customHeight="1">
      <c r="A108" s="19" t="str">
        <f>'anteproyecto 2026'!E266</f>
        <v>O232020200991122</v>
      </c>
      <c r="B108" s="19" t="str">
        <f>'anteproyecto 2026'!F266</f>
        <v>PM/0201/0115/19060040203</v>
      </c>
      <c r="D108" s="6" t="str">
        <f t="shared" si="2"/>
        <v>0203</v>
      </c>
      <c r="E108" s="19" t="str">
        <f>'anteproyecto 2026'!$M$266</f>
        <v>038</v>
      </c>
      <c r="F108" s="4" t="str">
        <f>'anteproyecto 2026'!$U$266</f>
        <v>O23011719062024020315004</v>
      </c>
      <c r="G108" s="5">
        <f>'anteproyecto 2026'!DJ266</f>
        <v>0</v>
      </c>
      <c r="H108" s="5">
        <f>'anteproyecto 2026'!DK266</f>
        <v>0</v>
      </c>
      <c r="I108" s="5">
        <f>'anteproyecto 2026'!DL266</f>
        <v>0</v>
      </c>
      <c r="J108" s="5">
        <f>'anteproyecto 2026'!DM266</f>
        <v>0</v>
      </c>
      <c r="K108" s="5">
        <f>'anteproyecto 2026'!DN266</f>
        <v>0</v>
      </c>
      <c r="L108" s="5">
        <f>'anteproyecto 2026'!DO266</f>
        <v>0</v>
      </c>
      <c r="M108" s="5">
        <f>'anteproyecto 2026'!DP266</f>
        <v>0</v>
      </c>
      <c r="N108" s="5">
        <f>'anteproyecto 2026'!DQ266</f>
        <v>0</v>
      </c>
      <c r="O108" s="5">
        <f>'anteproyecto 2026'!DR266</f>
        <v>0</v>
      </c>
      <c r="P108" s="5">
        <f>'anteproyecto 2026'!DS266</f>
        <v>0</v>
      </c>
      <c r="Q108" s="5">
        <f>'anteproyecto 2026'!DT266</f>
        <v>0</v>
      </c>
      <c r="R108" s="5">
        <f>'anteproyecto 2026'!DU266</f>
        <v>0</v>
      </c>
      <c r="S108" s="5">
        <f>'anteproyecto 2026'!DV266</f>
        <v>0</v>
      </c>
      <c r="T108" s="5">
        <f>'anteproyecto 2026'!DX266</f>
        <v>0</v>
      </c>
      <c r="U108" s="5">
        <f>'anteproyecto 2026'!DY266</f>
        <v>0</v>
      </c>
      <c r="V108" s="5">
        <f>'anteproyecto 2026'!DZ266</f>
        <v>0</v>
      </c>
      <c r="W108" s="5">
        <f>'anteproyecto 2026'!EA266</f>
        <v>0</v>
      </c>
      <c r="X108" s="5">
        <f>'anteproyecto 2026'!EB266</f>
        <v>0</v>
      </c>
      <c r="Y108" s="5">
        <f>'anteproyecto 2026'!EC266</f>
        <v>0</v>
      </c>
      <c r="Z108" s="5">
        <f>'anteproyecto 2026'!ED266</f>
        <v>0</v>
      </c>
      <c r="AA108" s="5">
        <f>'anteproyecto 2026'!EE266</f>
        <v>0</v>
      </c>
      <c r="AB108" s="5">
        <f>'anteproyecto 2026'!EF266</f>
        <v>0</v>
      </c>
      <c r="AC108" s="5">
        <f>'anteproyecto 2026'!EG266</f>
        <v>0</v>
      </c>
      <c r="AD108" s="5">
        <f>'anteproyecto 2026'!EH266</f>
        <v>0</v>
      </c>
      <c r="AE108" s="5">
        <f>'anteproyecto 2026'!EI266</f>
        <v>0</v>
      </c>
      <c r="AF108" s="5">
        <f>'anteproyecto 2026'!EJ266</f>
        <v>0</v>
      </c>
      <c r="AG108" s="5">
        <f>'anteproyecto 2026'!EK266</f>
        <v>0</v>
      </c>
      <c r="AH108" s="20">
        <f t="shared" si="3"/>
        <v>0</v>
      </c>
    </row>
    <row r="109" spans="1:34" ht="13.5" customHeight="1">
      <c r="A109" s="19" t="str">
        <f>'anteproyecto 2026'!E268</f>
        <v>O2390101</v>
      </c>
      <c r="B109" s="19" t="str">
        <f>'anteproyecto 2026'!F268</f>
        <v>PM/0201/0115/19060040203</v>
      </c>
      <c r="D109" s="6" t="str">
        <f t="shared" si="2"/>
        <v>0203</v>
      </c>
      <c r="E109" s="19" t="str">
        <f>'anteproyecto 2026'!$M$268</f>
        <v>039</v>
      </c>
      <c r="F109" s="4" t="str">
        <f>'anteproyecto 2026'!$U$268</f>
        <v>O23011719062024020315004</v>
      </c>
      <c r="G109" s="5">
        <f>'anteproyecto 2026'!DJ268</f>
        <v>0</v>
      </c>
      <c r="H109" s="5">
        <f>'anteproyecto 2026'!DK268</f>
        <v>0</v>
      </c>
      <c r="I109" s="5">
        <f>'anteproyecto 2026'!DL268</f>
        <v>0</v>
      </c>
      <c r="J109" s="5">
        <f>'anteproyecto 2026'!DM268</f>
        <v>0</v>
      </c>
      <c r="K109" s="5">
        <f>'anteproyecto 2026'!DN268</f>
        <v>0</v>
      </c>
      <c r="L109" s="5">
        <f>'anteproyecto 2026'!DO268</f>
        <v>0</v>
      </c>
      <c r="M109" s="5">
        <f>'anteproyecto 2026'!DP268</f>
        <v>0</v>
      </c>
      <c r="N109" s="5">
        <f>'anteproyecto 2026'!DQ268</f>
        <v>0</v>
      </c>
      <c r="O109" s="5">
        <f>'anteproyecto 2026'!DR268</f>
        <v>0</v>
      </c>
      <c r="P109" s="5">
        <f>'anteproyecto 2026'!DS268</f>
        <v>0</v>
      </c>
      <c r="Q109" s="5">
        <f>'anteproyecto 2026'!DT268</f>
        <v>0</v>
      </c>
      <c r="R109" s="5">
        <f>'anteproyecto 2026'!DU268</f>
        <v>0</v>
      </c>
      <c r="S109" s="5">
        <f>'anteproyecto 2026'!DV268</f>
        <v>0</v>
      </c>
      <c r="T109" s="5">
        <f>'anteproyecto 2026'!DX268</f>
        <v>0</v>
      </c>
      <c r="U109" s="5">
        <f>'anteproyecto 2026'!DY268</f>
        <v>0</v>
      </c>
      <c r="V109" s="5">
        <f>'anteproyecto 2026'!DZ268</f>
        <v>0</v>
      </c>
      <c r="W109" s="5">
        <f>'anteproyecto 2026'!EA268</f>
        <v>0</v>
      </c>
      <c r="X109" s="5">
        <f>'anteproyecto 2026'!EB268</f>
        <v>0</v>
      </c>
      <c r="Y109" s="5">
        <f>'anteproyecto 2026'!EC268</f>
        <v>0</v>
      </c>
      <c r="Z109" s="5">
        <f>'anteproyecto 2026'!ED268</f>
        <v>0</v>
      </c>
      <c r="AA109" s="5">
        <f>'anteproyecto 2026'!EE268</f>
        <v>0</v>
      </c>
      <c r="AB109" s="5">
        <f>'anteproyecto 2026'!EF268</f>
        <v>0</v>
      </c>
      <c r="AC109" s="5">
        <f>'anteproyecto 2026'!EG268</f>
        <v>0</v>
      </c>
      <c r="AD109" s="5">
        <f>'anteproyecto 2026'!EH268</f>
        <v>0</v>
      </c>
      <c r="AE109" s="5">
        <f>'anteproyecto 2026'!EI268</f>
        <v>0</v>
      </c>
      <c r="AF109" s="5">
        <f>'anteproyecto 2026'!EJ268</f>
        <v>0</v>
      </c>
      <c r="AG109" s="5">
        <f>'anteproyecto 2026'!EK268</f>
        <v>0</v>
      </c>
      <c r="AH109" s="20">
        <f t="shared" si="3"/>
        <v>0</v>
      </c>
    </row>
    <row r="110" spans="1:34" ht="13.5" customHeight="1">
      <c r="A110" s="19" t="str">
        <f>'anteproyecto 2026'!E270</f>
        <v>O232020200991122</v>
      </c>
      <c r="B110" s="19" t="str">
        <f>'anteproyecto 2026'!F270</f>
        <v>PM/0201/0115/19060040203</v>
      </c>
      <c r="D110" s="6" t="str">
        <f t="shared" si="2"/>
        <v>0203</v>
      </c>
      <c r="E110" s="19" t="str">
        <f>'anteproyecto 2026'!$M$270</f>
        <v>041</v>
      </c>
      <c r="F110" s="4" t="str">
        <f>'anteproyecto 2026'!$U$270</f>
        <v>O23011719062024020315004</v>
      </c>
      <c r="G110" s="5">
        <f>'anteproyecto 2026'!DJ270</f>
        <v>0</v>
      </c>
      <c r="H110" s="5">
        <f>'anteproyecto 2026'!DK270</f>
        <v>0</v>
      </c>
      <c r="I110" s="5">
        <f>'anteproyecto 2026'!DL270</f>
        <v>0</v>
      </c>
      <c r="J110" s="5">
        <f>'anteproyecto 2026'!DM270</f>
        <v>0</v>
      </c>
      <c r="K110" s="5">
        <f>'anteproyecto 2026'!DN270</f>
        <v>0</v>
      </c>
      <c r="L110" s="5">
        <f>'anteproyecto 2026'!DO270</f>
        <v>0</v>
      </c>
      <c r="M110" s="5">
        <f>'anteproyecto 2026'!DP270</f>
        <v>0</v>
      </c>
      <c r="N110" s="5">
        <f>'anteproyecto 2026'!DQ270</f>
        <v>0</v>
      </c>
      <c r="O110" s="5">
        <f>'anteproyecto 2026'!DR270</f>
        <v>0</v>
      </c>
      <c r="P110" s="5">
        <f>'anteproyecto 2026'!DS270</f>
        <v>0</v>
      </c>
      <c r="Q110" s="5">
        <f>'anteproyecto 2026'!DT270</f>
        <v>0</v>
      </c>
      <c r="R110" s="5">
        <f>'anteproyecto 2026'!DU270</f>
        <v>0</v>
      </c>
      <c r="S110" s="5">
        <f>'anteproyecto 2026'!DV270</f>
        <v>0</v>
      </c>
      <c r="T110" s="5">
        <f>'anteproyecto 2026'!DX270</f>
        <v>0</v>
      </c>
      <c r="U110" s="5">
        <f>'anteproyecto 2026'!DY270</f>
        <v>0</v>
      </c>
      <c r="V110" s="5">
        <f>'anteproyecto 2026'!DZ270</f>
        <v>0</v>
      </c>
      <c r="W110" s="5">
        <f>'anteproyecto 2026'!EA270</f>
        <v>0</v>
      </c>
      <c r="X110" s="5">
        <f>'anteproyecto 2026'!EB270</f>
        <v>0</v>
      </c>
      <c r="Y110" s="5">
        <f>'anteproyecto 2026'!EC270</f>
        <v>0</v>
      </c>
      <c r="Z110" s="5">
        <f>'anteproyecto 2026'!ED270</f>
        <v>0</v>
      </c>
      <c r="AA110" s="5">
        <f>'anteproyecto 2026'!EE270</f>
        <v>0</v>
      </c>
      <c r="AB110" s="5">
        <f>'anteproyecto 2026'!EF270</f>
        <v>0</v>
      </c>
      <c r="AC110" s="5">
        <f>'anteproyecto 2026'!EG270</f>
        <v>0</v>
      </c>
      <c r="AD110" s="5">
        <f>'anteproyecto 2026'!EH270</f>
        <v>0</v>
      </c>
      <c r="AE110" s="5">
        <f>'anteproyecto 2026'!EI270</f>
        <v>0</v>
      </c>
      <c r="AF110" s="5">
        <f>'anteproyecto 2026'!EJ270</f>
        <v>0</v>
      </c>
      <c r="AG110" s="5">
        <f>'anteproyecto 2026'!EK270</f>
        <v>0</v>
      </c>
      <c r="AH110" s="20">
        <f t="shared" si="3"/>
        <v>0</v>
      </c>
    </row>
    <row r="111" spans="1:34" ht="13.5" customHeight="1">
      <c r="A111" s="19" t="str">
        <f>'anteproyecto 2026'!E272</f>
        <v>O2390101</v>
      </c>
      <c r="B111" s="19" t="str">
        <f>'anteproyecto 2026'!F272</f>
        <v>PM/0201/0115/19060040203</v>
      </c>
      <c r="D111" s="6" t="str">
        <f t="shared" si="2"/>
        <v>0203</v>
      </c>
      <c r="E111" s="19" t="str">
        <f>'anteproyecto 2026'!$M$272</f>
        <v>042</v>
      </c>
      <c r="F111" s="4" t="str">
        <f>'anteproyecto 2026'!$U$272</f>
        <v>O23011719062024020315004</v>
      </c>
      <c r="G111" s="5">
        <f>'anteproyecto 2026'!DJ272</f>
        <v>0</v>
      </c>
      <c r="H111" s="5">
        <f>'anteproyecto 2026'!DK272</f>
        <v>0</v>
      </c>
      <c r="I111" s="5">
        <f>'anteproyecto 2026'!DL272</f>
        <v>0</v>
      </c>
      <c r="J111" s="5">
        <f>'anteproyecto 2026'!DM272</f>
        <v>0</v>
      </c>
      <c r="K111" s="5">
        <f>'anteproyecto 2026'!DN272</f>
        <v>0</v>
      </c>
      <c r="L111" s="5">
        <f>'anteproyecto 2026'!DO272</f>
        <v>0</v>
      </c>
      <c r="M111" s="5">
        <f>'anteproyecto 2026'!DP272</f>
        <v>0</v>
      </c>
      <c r="N111" s="5">
        <f>'anteproyecto 2026'!DQ272</f>
        <v>0</v>
      </c>
      <c r="O111" s="5">
        <f>'anteproyecto 2026'!DR272</f>
        <v>0</v>
      </c>
      <c r="P111" s="5">
        <f>'anteproyecto 2026'!DS272</f>
        <v>0</v>
      </c>
      <c r="Q111" s="5">
        <f>'anteproyecto 2026'!DT272</f>
        <v>0</v>
      </c>
      <c r="R111" s="5">
        <f>'anteproyecto 2026'!DU272</f>
        <v>0</v>
      </c>
      <c r="S111" s="5">
        <f>'anteproyecto 2026'!DV272</f>
        <v>0</v>
      </c>
      <c r="T111" s="5">
        <f>'anteproyecto 2026'!DX272</f>
        <v>0</v>
      </c>
      <c r="U111" s="5">
        <f>'anteproyecto 2026'!DY272</f>
        <v>0</v>
      </c>
      <c r="V111" s="5">
        <f>'anteproyecto 2026'!DZ272</f>
        <v>0</v>
      </c>
      <c r="W111" s="5">
        <f>'anteproyecto 2026'!EA272</f>
        <v>0</v>
      </c>
      <c r="X111" s="5">
        <f>'anteproyecto 2026'!EB272</f>
        <v>0</v>
      </c>
      <c r="Y111" s="5">
        <f>'anteproyecto 2026'!EC272</f>
        <v>0</v>
      </c>
      <c r="Z111" s="5">
        <f>'anteproyecto 2026'!ED272</f>
        <v>0</v>
      </c>
      <c r="AA111" s="5">
        <f>'anteproyecto 2026'!EE272</f>
        <v>0</v>
      </c>
      <c r="AB111" s="5">
        <f>'anteproyecto 2026'!EF272</f>
        <v>0</v>
      </c>
      <c r="AC111" s="5">
        <f>'anteproyecto 2026'!EG272</f>
        <v>0</v>
      </c>
      <c r="AD111" s="5">
        <f>'anteproyecto 2026'!EH272</f>
        <v>0</v>
      </c>
      <c r="AE111" s="5">
        <f>'anteproyecto 2026'!EI272</f>
        <v>0</v>
      </c>
      <c r="AF111" s="5">
        <f>'anteproyecto 2026'!EJ272</f>
        <v>0</v>
      </c>
      <c r="AG111" s="5">
        <f>'anteproyecto 2026'!EK272</f>
        <v>0</v>
      </c>
      <c r="AH111" s="20">
        <f t="shared" si="3"/>
        <v>0</v>
      </c>
    </row>
    <row r="112" spans="1:34" ht="13.5" customHeight="1">
      <c r="A112" s="19" t="str">
        <f>'anteproyecto 2026'!E274</f>
        <v>O232020200991122</v>
      </c>
      <c r="B112" s="19" t="str">
        <f>'anteproyecto 2026'!F274</f>
        <v>PM/0201/0115/19060040203</v>
      </c>
      <c r="D112" s="6" t="str">
        <f t="shared" si="2"/>
        <v>0203</v>
      </c>
      <c r="E112" s="19" t="str">
        <f>'anteproyecto 2026'!$M$274</f>
        <v>043</v>
      </c>
      <c r="F112" s="4" t="str">
        <f>'anteproyecto 2026'!$U$274</f>
        <v>O23011719062024020315004</v>
      </c>
      <c r="G112" s="5">
        <f>'anteproyecto 2026'!DJ274</f>
        <v>0</v>
      </c>
      <c r="H112" s="5">
        <f>'anteproyecto 2026'!DK274</f>
        <v>0</v>
      </c>
      <c r="I112" s="5">
        <f>'anteproyecto 2026'!DL274</f>
        <v>0</v>
      </c>
      <c r="J112" s="5">
        <f>'anteproyecto 2026'!DM274</f>
        <v>0</v>
      </c>
      <c r="K112" s="5">
        <f>'anteproyecto 2026'!DN274</f>
        <v>0</v>
      </c>
      <c r="L112" s="5">
        <f>'anteproyecto 2026'!DO274</f>
        <v>0</v>
      </c>
      <c r="M112" s="5">
        <f>'anteproyecto 2026'!DP274</f>
        <v>0</v>
      </c>
      <c r="N112" s="5">
        <f>'anteproyecto 2026'!DQ274</f>
        <v>0</v>
      </c>
      <c r="O112" s="5">
        <f>'anteproyecto 2026'!DR274</f>
        <v>0</v>
      </c>
      <c r="P112" s="5">
        <f>'anteproyecto 2026'!DS274</f>
        <v>0</v>
      </c>
      <c r="Q112" s="5">
        <f>'anteproyecto 2026'!DT274</f>
        <v>0</v>
      </c>
      <c r="R112" s="5">
        <f>'anteproyecto 2026'!DU274</f>
        <v>0</v>
      </c>
      <c r="S112" s="5">
        <f>'anteproyecto 2026'!DV274</f>
        <v>0</v>
      </c>
      <c r="T112" s="5">
        <f>'anteproyecto 2026'!DX274</f>
        <v>12713669000</v>
      </c>
      <c r="U112" s="5">
        <f>'anteproyecto 2026'!DY274</f>
        <v>0</v>
      </c>
      <c r="V112" s="5">
        <f>'anteproyecto 2026'!DZ274</f>
        <v>0</v>
      </c>
      <c r="W112" s="5">
        <f>'anteproyecto 2026'!EA274</f>
        <v>0</v>
      </c>
      <c r="X112" s="5">
        <f>'anteproyecto 2026'!EB274</f>
        <v>0</v>
      </c>
      <c r="Y112" s="5">
        <f>'anteproyecto 2026'!EC274</f>
        <v>751481000</v>
      </c>
      <c r="Z112" s="5">
        <f>'anteproyecto 2026'!ED274</f>
        <v>0</v>
      </c>
      <c r="AA112" s="5">
        <f>'anteproyecto 2026'!EE274</f>
        <v>0</v>
      </c>
      <c r="AB112" s="5">
        <f>'anteproyecto 2026'!EF274</f>
        <v>0</v>
      </c>
      <c r="AC112" s="5">
        <f>'anteproyecto 2026'!EG274</f>
        <v>0</v>
      </c>
      <c r="AD112" s="5">
        <f>'anteproyecto 2026'!EH274</f>
        <v>0</v>
      </c>
      <c r="AE112" s="5">
        <f>'anteproyecto 2026'!EI274</f>
        <v>0</v>
      </c>
      <c r="AF112" s="5">
        <f>'anteproyecto 2026'!EJ274</f>
        <v>0</v>
      </c>
      <c r="AG112" s="5">
        <f>'anteproyecto 2026'!EK274</f>
        <v>0</v>
      </c>
      <c r="AH112" s="20">
        <f t="shared" si="3"/>
        <v>13465150000</v>
      </c>
    </row>
    <row r="113" spans="1:34" ht="13.5" customHeight="1">
      <c r="A113" s="19" t="str">
        <f>'anteproyecto 2026'!E276</f>
        <v>O232020200991122</v>
      </c>
      <c r="B113" s="19" t="str">
        <f>'anteproyecto 2026'!F276</f>
        <v>PM/0201/0115/19060040203</v>
      </c>
      <c r="D113" s="6" t="str">
        <f t="shared" si="2"/>
        <v>0203</v>
      </c>
      <c r="E113" s="19" t="str">
        <f>'anteproyecto 2026'!$M$276</f>
        <v>044</v>
      </c>
      <c r="F113" s="4" t="str">
        <f>'anteproyecto 2026'!$U$276</f>
        <v>O23011719062024020315004</v>
      </c>
      <c r="G113" s="5">
        <f>'anteproyecto 2026'!DJ276</f>
        <v>0</v>
      </c>
      <c r="H113" s="5">
        <f>'anteproyecto 2026'!DK276</f>
        <v>0</v>
      </c>
      <c r="I113" s="5">
        <f>'anteproyecto 2026'!DL276</f>
        <v>0</v>
      </c>
      <c r="J113" s="5">
        <f>'anteproyecto 2026'!DM276</f>
        <v>0</v>
      </c>
      <c r="K113" s="5">
        <f>'anteproyecto 2026'!DN276</f>
        <v>0</v>
      </c>
      <c r="L113" s="5">
        <f>'anteproyecto 2026'!DO276</f>
        <v>0</v>
      </c>
      <c r="M113" s="5">
        <f>'anteproyecto 2026'!DP276</f>
        <v>0</v>
      </c>
      <c r="N113" s="5">
        <f>'anteproyecto 2026'!DQ276</f>
        <v>0</v>
      </c>
      <c r="O113" s="5">
        <f>'anteproyecto 2026'!DR276</f>
        <v>0</v>
      </c>
      <c r="P113" s="5">
        <f>'anteproyecto 2026'!DS276</f>
        <v>0</v>
      </c>
      <c r="Q113" s="5">
        <f>'anteproyecto 2026'!DT276</f>
        <v>0</v>
      </c>
      <c r="R113" s="5">
        <f>'anteproyecto 2026'!DU276</f>
        <v>0</v>
      </c>
      <c r="S113" s="5">
        <f>'anteproyecto 2026'!DV276</f>
        <v>0</v>
      </c>
      <c r="T113" s="5">
        <f>'anteproyecto 2026'!DX276</f>
        <v>0</v>
      </c>
      <c r="U113" s="5">
        <f>'anteproyecto 2026'!DY276</f>
        <v>0</v>
      </c>
      <c r="V113" s="5">
        <f>'anteproyecto 2026'!DZ276</f>
        <v>0</v>
      </c>
      <c r="W113" s="5">
        <f>'anteproyecto 2026'!EA276</f>
        <v>0</v>
      </c>
      <c r="X113" s="5">
        <f>'anteproyecto 2026'!EB276</f>
        <v>0</v>
      </c>
      <c r="Y113" s="5">
        <f>'anteproyecto 2026'!EC276</f>
        <v>0</v>
      </c>
      <c r="Z113" s="5">
        <f>'anteproyecto 2026'!ED276</f>
        <v>0</v>
      </c>
      <c r="AA113" s="5">
        <f>'anteproyecto 2026'!EE276</f>
        <v>0</v>
      </c>
      <c r="AB113" s="5">
        <f>'anteproyecto 2026'!EF276</f>
        <v>0</v>
      </c>
      <c r="AC113" s="5">
        <f>'anteproyecto 2026'!EG276</f>
        <v>0</v>
      </c>
      <c r="AD113" s="5">
        <f>'anteproyecto 2026'!EH276</f>
        <v>0</v>
      </c>
      <c r="AE113" s="5">
        <f>'anteproyecto 2026'!EI276</f>
        <v>0</v>
      </c>
      <c r="AF113" s="5">
        <f>'anteproyecto 2026'!EJ276</f>
        <v>0</v>
      </c>
      <c r="AG113" s="5">
        <f>'anteproyecto 2026'!EK276</f>
        <v>0</v>
      </c>
      <c r="AH113" s="20">
        <f t="shared" si="3"/>
        <v>0</v>
      </c>
    </row>
    <row r="114" spans="1:34" ht="13.5" customHeight="1">
      <c r="A114" s="19" t="str">
        <f>'anteproyecto 2026'!E278</f>
        <v>O232020200991122</v>
      </c>
      <c r="B114" s="19" t="str">
        <f>'anteproyecto 2026'!F278</f>
        <v>PM/0201/0115/19060040203</v>
      </c>
      <c r="D114" s="6" t="str">
        <f t="shared" si="2"/>
        <v>0203</v>
      </c>
      <c r="E114" s="19" t="str">
        <f>'anteproyecto 2026'!$M$278</f>
        <v>045</v>
      </c>
      <c r="F114" s="4" t="str">
        <f>'anteproyecto 2026'!$U$278</f>
        <v>O23011719062024020315004</v>
      </c>
      <c r="G114" s="5">
        <f>'anteproyecto 2026'!DJ278</f>
        <v>0</v>
      </c>
      <c r="H114" s="5">
        <f>'anteproyecto 2026'!DK278</f>
        <v>0</v>
      </c>
      <c r="I114" s="5">
        <f>'anteproyecto 2026'!DL278</f>
        <v>0</v>
      </c>
      <c r="J114" s="5">
        <f>'anteproyecto 2026'!DM278</f>
        <v>0</v>
      </c>
      <c r="K114" s="5">
        <f>'anteproyecto 2026'!DN278</f>
        <v>0</v>
      </c>
      <c r="L114" s="5">
        <f>'anteproyecto 2026'!DO278</f>
        <v>0</v>
      </c>
      <c r="M114" s="5">
        <f>'anteproyecto 2026'!DP278</f>
        <v>0</v>
      </c>
      <c r="N114" s="5">
        <f>'anteproyecto 2026'!DQ278</f>
        <v>0</v>
      </c>
      <c r="O114" s="5">
        <f>'anteproyecto 2026'!DR278</f>
        <v>0</v>
      </c>
      <c r="P114" s="5">
        <f>'anteproyecto 2026'!DS278</f>
        <v>0</v>
      </c>
      <c r="Q114" s="5">
        <f>'anteproyecto 2026'!DT278</f>
        <v>0</v>
      </c>
      <c r="R114" s="5">
        <f>'anteproyecto 2026'!DU278</f>
        <v>0</v>
      </c>
      <c r="S114" s="5">
        <f>'anteproyecto 2026'!DV278</f>
        <v>0</v>
      </c>
      <c r="T114" s="5">
        <f>'anteproyecto 2026'!DX278</f>
        <v>0</v>
      </c>
      <c r="U114" s="5">
        <f>'anteproyecto 2026'!DY278</f>
        <v>0</v>
      </c>
      <c r="V114" s="5">
        <f>'anteproyecto 2026'!DZ278</f>
        <v>0</v>
      </c>
      <c r="W114" s="5">
        <f>'anteproyecto 2026'!EA278</f>
        <v>0</v>
      </c>
      <c r="X114" s="5">
        <f>'anteproyecto 2026'!EB278</f>
        <v>0</v>
      </c>
      <c r="Y114" s="5">
        <f>'anteproyecto 2026'!EC278</f>
        <v>0</v>
      </c>
      <c r="Z114" s="5">
        <f>'anteproyecto 2026'!ED278</f>
        <v>0</v>
      </c>
      <c r="AA114" s="5">
        <f>'anteproyecto 2026'!EE278</f>
        <v>0</v>
      </c>
      <c r="AB114" s="5">
        <f>'anteproyecto 2026'!EF278</f>
        <v>0</v>
      </c>
      <c r="AC114" s="5">
        <f>'anteproyecto 2026'!EG278</f>
        <v>0</v>
      </c>
      <c r="AD114" s="5">
        <f>'anteproyecto 2026'!EH278</f>
        <v>0</v>
      </c>
      <c r="AE114" s="5">
        <f>'anteproyecto 2026'!EI278</f>
        <v>0</v>
      </c>
      <c r="AF114" s="5">
        <f>'anteproyecto 2026'!EJ278</f>
        <v>0</v>
      </c>
      <c r="AG114" s="5">
        <f>'anteproyecto 2026'!EK278</f>
        <v>0</v>
      </c>
      <c r="AH114" s="20">
        <f t="shared" si="3"/>
        <v>0</v>
      </c>
    </row>
    <row r="115" spans="1:34" ht="13.5" customHeight="1">
      <c r="A115" s="19" t="str">
        <f>'anteproyecto 2026'!E280</f>
        <v>O232020200991122</v>
      </c>
      <c r="B115" s="19" t="str">
        <f>'anteproyecto 2026'!F280</f>
        <v>PM/0201/0115/19060040203</v>
      </c>
      <c r="D115" s="6" t="str">
        <f t="shared" si="2"/>
        <v>0203</v>
      </c>
      <c r="E115" s="19" t="str">
        <f>'anteproyecto 2026'!$M$280</f>
        <v>046</v>
      </c>
      <c r="F115" s="4" t="str">
        <f>'anteproyecto 2026'!$U$280</f>
        <v>O23011719062024020315004</v>
      </c>
      <c r="G115" s="5">
        <f>'anteproyecto 2026'!DJ280</f>
        <v>1278100000</v>
      </c>
      <c r="H115" s="5">
        <f>'anteproyecto 2026'!DK280</f>
        <v>0</v>
      </c>
      <c r="I115" s="5">
        <f>'anteproyecto 2026'!DL280</f>
        <v>0</v>
      </c>
      <c r="J115" s="5">
        <f>'anteproyecto 2026'!DM280</f>
        <v>0</v>
      </c>
      <c r="K115" s="5">
        <f>'anteproyecto 2026'!DN280</f>
        <v>0</v>
      </c>
      <c r="L115" s="5">
        <f>'anteproyecto 2026'!DO280</f>
        <v>0</v>
      </c>
      <c r="M115" s="5">
        <f>'anteproyecto 2026'!DP280</f>
        <v>0</v>
      </c>
      <c r="N115" s="5">
        <f>'anteproyecto 2026'!DQ280</f>
        <v>0</v>
      </c>
      <c r="O115" s="5">
        <f>'anteproyecto 2026'!DR280</f>
        <v>0</v>
      </c>
      <c r="P115" s="5">
        <f>'anteproyecto 2026'!DS280</f>
        <v>0</v>
      </c>
      <c r="Q115" s="5">
        <f>'anteproyecto 2026'!DT280</f>
        <v>0</v>
      </c>
      <c r="R115" s="5">
        <f>'anteproyecto 2026'!DU280</f>
        <v>0</v>
      </c>
      <c r="S115" s="5">
        <f>'anteproyecto 2026'!DV280</f>
        <v>0</v>
      </c>
      <c r="T115" s="5">
        <f>'anteproyecto 2026'!DX280</f>
        <v>0</v>
      </c>
      <c r="U115" s="5">
        <f>'anteproyecto 2026'!DY280</f>
        <v>0</v>
      </c>
      <c r="V115" s="5">
        <f>'anteproyecto 2026'!DZ280</f>
        <v>0</v>
      </c>
      <c r="W115" s="5">
        <f>'anteproyecto 2026'!EA280</f>
        <v>0</v>
      </c>
      <c r="X115" s="5">
        <f>'anteproyecto 2026'!EB280</f>
        <v>0</v>
      </c>
      <c r="Y115" s="5">
        <f>'anteproyecto 2026'!EC280</f>
        <v>0</v>
      </c>
      <c r="Z115" s="5">
        <f>'anteproyecto 2026'!ED280</f>
        <v>0</v>
      </c>
      <c r="AA115" s="5">
        <f>'anteproyecto 2026'!EE280</f>
        <v>0</v>
      </c>
      <c r="AB115" s="5">
        <f>'anteproyecto 2026'!EF280</f>
        <v>0</v>
      </c>
      <c r="AC115" s="5">
        <f>'anteproyecto 2026'!EG280</f>
        <v>0</v>
      </c>
      <c r="AD115" s="5">
        <f>'anteproyecto 2026'!EH280</f>
        <v>0</v>
      </c>
      <c r="AE115" s="5">
        <f>'anteproyecto 2026'!EI280</f>
        <v>0</v>
      </c>
      <c r="AF115" s="5">
        <f>'anteproyecto 2026'!EJ280</f>
        <v>0</v>
      </c>
      <c r="AG115" s="5">
        <f>'anteproyecto 2026'!EK280</f>
        <v>0</v>
      </c>
      <c r="AH115" s="20">
        <f t="shared" si="3"/>
        <v>1278100000</v>
      </c>
    </row>
    <row r="116" spans="1:34" ht="13.5" customHeight="1">
      <c r="A116" s="19" t="str">
        <f>'anteproyecto 2026'!E282</f>
        <v>O232020200991122</v>
      </c>
      <c r="B116" s="19" t="str">
        <f>'anteproyecto 2026'!F282</f>
        <v>PM/0201/0115/19060040203</v>
      </c>
      <c r="D116" s="6" t="str">
        <f t="shared" si="2"/>
        <v>0203</v>
      </c>
      <c r="E116" s="19" t="str">
        <f>'anteproyecto 2026'!$M$282</f>
        <v>047</v>
      </c>
      <c r="F116" s="4" t="str">
        <f>'anteproyecto 2026'!$U$282</f>
        <v>O23011719062024020315004</v>
      </c>
      <c r="G116" s="5">
        <f>'anteproyecto 2026'!DJ282</f>
        <v>4000000000</v>
      </c>
      <c r="H116" s="5">
        <f>'anteproyecto 2026'!DK282</f>
        <v>0</v>
      </c>
      <c r="I116" s="5">
        <f>'anteproyecto 2026'!DL282</f>
        <v>0</v>
      </c>
      <c r="J116" s="5">
        <f>'anteproyecto 2026'!DM282</f>
        <v>0</v>
      </c>
      <c r="K116" s="5">
        <f>'anteproyecto 2026'!DN282</f>
        <v>0</v>
      </c>
      <c r="L116" s="5">
        <f>'anteproyecto 2026'!DO282</f>
        <v>0</v>
      </c>
      <c r="M116" s="5">
        <f>'anteproyecto 2026'!DP282</f>
        <v>0</v>
      </c>
      <c r="N116" s="5">
        <f>'anteproyecto 2026'!DQ282</f>
        <v>0</v>
      </c>
      <c r="O116" s="5">
        <f>'anteproyecto 2026'!DR282</f>
        <v>0</v>
      </c>
      <c r="P116" s="5">
        <f>'anteproyecto 2026'!DS282</f>
        <v>0</v>
      </c>
      <c r="Q116" s="5">
        <f>'anteproyecto 2026'!DT282</f>
        <v>0</v>
      </c>
      <c r="R116" s="5">
        <f>'anteproyecto 2026'!DU282</f>
        <v>0</v>
      </c>
      <c r="S116" s="5">
        <f>'anteproyecto 2026'!DV282</f>
        <v>0</v>
      </c>
      <c r="T116" s="5">
        <f>'anteproyecto 2026'!DX282</f>
        <v>0</v>
      </c>
      <c r="U116" s="5">
        <f>'anteproyecto 2026'!DY282</f>
        <v>0</v>
      </c>
      <c r="V116" s="5">
        <f>'anteproyecto 2026'!DZ282</f>
        <v>0</v>
      </c>
      <c r="W116" s="5">
        <f>'anteproyecto 2026'!EA282</f>
        <v>0</v>
      </c>
      <c r="X116" s="5">
        <f>'anteproyecto 2026'!EB282</f>
        <v>0</v>
      </c>
      <c r="Y116" s="5">
        <f>'anteproyecto 2026'!EC282</f>
        <v>0</v>
      </c>
      <c r="Z116" s="5">
        <f>'anteproyecto 2026'!ED282</f>
        <v>0</v>
      </c>
      <c r="AA116" s="5">
        <f>'anteproyecto 2026'!EE282</f>
        <v>0</v>
      </c>
      <c r="AB116" s="5">
        <f>'anteproyecto 2026'!EF282</f>
        <v>0</v>
      </c>
      <c r="AC116" s="5">
        <f>'anteproyecto 2026'!EG282</f>
        <v>0</v>
      </c>
      <c r="AD116" s="5">
        <f>'anteproyecto 2026'!EH282</f>
        <v>0</v>
      </c>
      <c r="AE116" s="5">
        <f>'anteproyecto 2026'!EI282</f>
        <v>0</v>
      </c>
      <c r="AF116" s="5">
        <f>'anteproyecto 2026'!EJ282</f>
        <v>0</v>
      </c>
      <c r="AG116" s="5">
        <f>'anteproyecto 2026'!EK282</f>
        <v>0</v>
      </c>
      <c r="AH116" s="20">
        <f t="shared" si="3"/>
        <v>4000000000</v>
      </c>
    </row>
    <row r="117" spans="1:34" ht="13.5" customHeight="1">
      <c r="A117" s="19" t="str">
        <f>'anteproyecto 2026'!E284</f>
        <v>O232020200991122</v>
      </c>
      <c r="B117" s="19" t="str">
        <f>'anteproyecto 2026'!F284</f>
        <v>PM/0201/0115/19060040203</v>
      </c>
      <c r="D117" s="6" t="str">
        <f t="shared" si="2"/>
        <v>0203</v>
      </c>
      <c r="E117" s="19" t="str">
        <f>'anteproyecto 2026'!$M$284</f>
        <v>048</v>
      </c>
      <c r="F117" s="4" t="str">
        <f>'anteproyecto 2026'!$U$284</f>
        <v>O23011719062024020315004</v>
      </c>
      <c r="G117" s="5">
        <f>'anteproyecto 2026'!DJ284</f>
        <v>0</v>
      </c>
      <c r="H117" s="5">
        <f>'anteproyecto 2026'!DK284</f>
        <v>0</v>
      </c>
      <c r="I117" s="5">
        <f>'anteproyecto 2026'!DL284</f>
        <v>0</v>
      </c>
      <c r="J117" s="5">
        <f>'anteproyecto 2026'!DM284</f>
        <v>0</v>
      </c>
      <c r="K117" s="5">
        <f>'anteproyecto 2026'!DN284</f>
        <v>0</v>
      </c>
      <c r="L117" s="5">
        <f>'anteproyecto 2026'!DO284</f>
        <v>0</v>
      </c>
      <c r="M117" s="5">
        <f>'anteproyecto 2026'!DP284</f>
        <v>0</v>
      </c>
      <c r="N117" s="5">
        <f>'anteproyecto 2026'!DQ284</f>
        <v>0</v>
      </c>
      <c r="O117" s="5">
        <f>'anteproyecto 2026'!DR284</f>
        <v>0</v>
      </c>
      <c r="P117" s="5">
        <f>'anteproyecto 2026'!DS284</f>
        <v>0</v>
      </c>
      <c r="Q117" s="5">
        <f>'anteproyecto 2026'!DT284</f>
        <v>0</v>
      </c>
      <c r="R117" s="5">
        <f>'anteproyecto 2026'!DU284</f>
        <v>0</v>
      </c>
      <c r="S117" s="5">
        <f>'anteproyecto 2026'!DV284</f>
        <v>0</v>
      </c>
      <c r="T117" s="5">
        <f>'anteproyecto 2026'!DX284</f>
        <v>86369948000</v>
      </c>
      <c r="U117" s="5">
        <f>'anteproyecto 2026'!DY284</f>
        <v>0</v>
      </c>
      <c r="V117" s="5">
        <f>'anteproyecto 2026'!DZ284</f>
        <v>0</v>
      </c>
      <c r="W117" s="5">
        <f>'anteproyecto 2026'!EA284</f>
        <v>0</v>
      </c>
      <c r="X117" s="5">
        <f>'anteproyecto 2026'!EB284</f>
        <v>0</v>
      </c>
      <c r="Y117" s="5">
        <f>'anteproyecto 2026'!EC284</f>
        <v>687069000</v>
      </c>
      <c r="Z117" s="5">
        <f>'anteproyecto 2026'!ED284</f>
        <v>0</v>
      </c>
      <c r="AA117" s="5">
        <f>'anteproyecto 2026'!EE284</f>
        <v>0</v>
      </c>
      <c r="AB117" s="5">
        <f>'anteproyecto 2026'!EF284</f>
        <v>0</v>
      </c>
      <c r="AC117" s="5">
        <f>'anteproyecto 2026'!EG284</f>
        <v>8771803000</v>
      </c>
      <c r="AD117" s="5">
        <f>'anteproyecto 2026'!EH284</f>
        <v>1044783000</v>
      </c>
      <c r="AE117" s="5">
        <f>'anteproyecto 2026'!EI284</f>
        <v>0</v>
      </c>
      <c r="AF117" s="5">
        <f>'anteproyecto 2026'!EJ284</f>
        <v>0</v>
      </c>
      <c r="AG117" s="5">
        <f>'anteproyecto 2026'!EK284</f>
        <v>0</v>
      </c>
      <c r="AH117" s="20">
        <f t="shared" si="3"/>
        <v>96873603000</v>
      </c>
    </row>
    <row r="118" spans="1:34" ht="13.5" customHeight="1">
      <c r="A118" s="19" t="str">
        <f>'anteproyecto 2026'!E286</f>
        <v>O232020200991122</v>
      </c>
      <c r="B118" s="19" t="str">
        <f>'anteproyecto 2026'!F286</f>
        <v>PM/0201/0115/19060040203</v>
      </c>
      <c r="D118" s="6" t="str">
        <f t="shared" si="2"/>
        <v>0203</v>
      </c>
      <c r="E118" s="19" t="str">
        <f>'anteproyecto 2026'!$M$286</f>
        <v>049</v>
      </c>
      <c r="F118" s="4" t="str">
        <f>'anteproyecto 2026'!$U$286</f>
        <v>O23011719062024020315004</v>
      </c>
      <c r="G118" s="5">
        <f>'anteproyecto 2026'!DJ286</f>
        <v>0</v>
      </c>
      <c r="H118" s="5">
        <f>'anteproyecto 2026'!DK286</f>
        <v>0</v>
      </c>
      <c r="I118" s="5">
        <f>'anteproyecto 2026'!DL286</f>
        <v>0</v>
      </c>
      <c r="J118" s="5">
        <f>'anteproyecto 2026'!DM286</f>
        <v>0</v>
      </c>
      <c r="K118" s="5">
        <f>'anteproyecto 2026'!DN286</f>
        <v>0</v>
      </c>
      <c r="L118" s="5">
        <f>'anteproyecto 2026'!DO286</f>
        <v>0</v>
      </c>
      <c r="M118" s="5">
        <f>'anteproyecto 2026'!DP286</f>
        <v>0</v>
      </c>
      <c r="N118" s="5">
        <f>'anteproyecto 2026'!DQ286</f>
        <v>0</v>
      </c>
      <c r="O118" s="5">
        <f>'anteproyecto 2026'!DR286</f>
        <v>0</v>
      </c>
      <c r="P118" s="5">
        <f>'anteproyecto 2026'!DS286</f>
        <v>0</v>
      </c>
      <c r="Q118" s="5">
        <f>'anteproyecto 2026'!DT286</f>
        <v>0</v>
      </c>
      <c r="R118" s="5">
        <f>'anteproyecto 2026'!DU286</f>
        <v>0</v>
      </c>
      <c r="S118" s="5">
        <f>'anteproyecto 2026'!DV286</f>
        <v>0</v>
      </c>
      <c r="T118" s="5">
        <f>'anteproyecto 2026'!DX286</f>
        <v>0</v>
      </c>
      <c r="U118" s="5">
        <f>'anteproyecto 2026'!DY286</f>
        <v>0</v>
      </c>
      <c r="V118" s="5">
        <f>'anteproyecto 2026'!DZ286</f>
        <v>0</v>
      </c>
      <c r="W118" s="5">
        <f>'anteproyecto 2026'!EA286</f>
        <v>0</v>
      </c>
      <c r="X118" s="5">
        <f>'anteproyecto 2026'!EB286</f>
        <v>0</v>
      </c>
      <c r="Y118" s="5">
        <f>'anteproyecto 2026'!EC286</f>
        <v>0</v>
      </c>
      <c r="Z118" s="5">
        <f>'anteproyecto 2026'!ED286</f>
        <v>0</v>
      </c>
      <c r="AA118" s="5">
        <f>'anteproyecto 2026'!EE286</f>
        <v>0</v>
      </c>
      <c r="AB118" s="5">
        <f>'anteproyecto 2026'!EF286</f>
        <v>0</v>
      </c>
      <c r="AC118" s="5">
        <f>'anteproyecto 2026'!EG286</f>
        <v>0</v>
      </c>
      <c r="AD118" s="5">
        <f>'anteproyecto 2026'!EH286</f>
        <v>0</v>
      </c>
      <c r="AE118" s="5">
        <f>'anteproyecto 2026'!EI286</f>
        <v>0</v>
      </c>
      <c r="AF118" s="5">
        <f>'anteproyecto 2026'!EJ286</f>
        <v>0</v>
      </c>
      <c r="AG118" s="5">
        <f>'anteproyecto 2026'!EK286</f>
        <v>0</v>
      </c>
      <c r="AH118" s="20">
        <f t="shared" si="3"/>
        <v>0</v>
      </c>
    </row>
    <row r="119" spans="1:34" ht="13.5" customHeight="1">
      <c r="A119" s="19" t="str">
        <f>'anteproyecto 2026'!E288</f>
        <v>O232020200991122</v>
      </c>
      <c r="B119" s="19" t="str">
        <f>'anteproyecto 2026'!F288</f>
        <v>PM/0201/0115/19060040203</v>
      </c>
      <c r="D119" s="6" t="str">
        <f t="shared" si="2"/>
        <v>0203</v>
      </c>
      <c r="E119" s="19" t="str">
        <f>'anteproyecto 2026'!$M$288</f>
        <v>050</v>
      </c>
      <c r="F119" s="4" t="str">
        <f>'anteproyecto 2026'!$U$288</f>
        <v>O23011719062024020315004</v>
      </c>
      <c r="G119" s="5">
        <f>'anteproyecto 2026'!DJ288</f>
        <v>0</v>
      </c>
      <c r="H119" s="5">
        <f>'anteproyecto 2026'!DK288</f>
        <v>0</v>
      </c>
      <c r="I119" s="5">
        <f>'anteproyecto 2026'!DL288</f>
        <v>0</v>
      </c>
      <c r="J119" s="5">
        <f>'anteproyecto 2026'!DM288</f>
        <v>0</v>
      </c>
      <c r="K119" s="5">
        <f>'anteproyecto 2026'!DN288</f>
        <v>0</v>
      </c>
      <c r="L119" s="5">
        <f>'anteproyecto 2026'!DO288</f>
        <v>0</v>
      </c>
      <c r="M119" s="5">
        <f>'anteproyecto 2026'!DP288</f>
        <v>0</v>
      </c>
      <c r="N119" s="5">
        <f>'anteproyecto 2026'!DQ288</f>
        <v>0</v>
      </c>
      <c r="O119" s="5">
        <f>'anteproyecto 2026'!DR288</f>
        <v>0</v>
      </c>
      <c r="P119" s="5">
        <f>'anteproyecto 2026'!DS288</f>
        <v>0</v>
      </c>
      <c r="Q119" s="5">
        <f>'anteproyecto 2026'!DT288</f>
        <v>0</v>
      </c>
      <c r="R119" s="5">
        <f>'anteproyecto 2026'!DU288</f>
        <v>0</v>
      </c>
      <c r="S119" s="5">
        <f>'anteproyecto 2026'!DV288</f>
        <v>0</v>
      </c>
      <c r="T119" s="5">
        <f>'anteproyecto 2026'!DX288</f>
        <v>0</v>
      </c>
      <c r="U119" s="5">
        <f>'anteproyecto 2026'!DY288</f>
        <v>0</v>
      </c>
      <c r="V119" s="5">
        <f>'anteproyecto 2026'!DZ288</f>
        <v>0</v>
      </c>
      <c r="W119" s="5">
        <f>'anteproyecto 2026'!EA288</f>
        <v>0</v>
      </c>
      <c r="X119" s="5">
        <f>'anteproyecto 2026'!EB288</f>
        <v>0</v>
      </c>
      <c r="Y119" s="5">
        <f>'anteproyecto 2026'!EC288</f>
        <v>0</v>
      </c>
      <c r="Z119" s="5">
        <f>'anteproyecto 2026'!ED288</f>
        <v>0</v>
      </c>
      <c r="AA119" s="5">
        <f>'anteproyecto 2026'!EE288</f>
        <v>0</v>
      </c>
      <c r="AB119" s="5">
        <f>'anteproyecto 2026'!EF288</f>
        <v>0</v>
      </c>
      <c r="AC119" s="5">
        <f>'anteproyecto 2026'!EG288</f>
        <v>0</v>
      </c>
      <c r="AD119" s="5">
        <f>'anteproyecto 2026'!EH288</f>
        <v>0</v>
      </c>
      <c r="AE119" s="5">
        <f>'anteproyecto 2026'!EI288</f>
        <v>0</v>
      </c>
      <c r="AF119" s="5">
        <f>'anteproyecto 2026'!EJ288</f>
        <v>0</v>
      </c>
      <c r="AG119" s="5">
        <f>'anteproyecto 2026'!EK288</f>
        <v>0</v>
      </c>
      <c r="AH119" s="20">
        <f t="shared" si="3"/>
        <v>0</v>
      </c>
    </row>
    <row r="120" spans="1:34" ht="13.5" customHeight="1">
      <c r="A120" s="19" t="str">
        <f>'anteproyecto 2026'!E290</f>
        <v>O232020200991122</v>
      </c>
      <c r="B120" s="19" t="str">
        <f>'anteproyecto 2026'!F290</f>
        <v>PM/0201/0115/19060040203</v>
      </c>
      <c r="D120" s="6" t="str">
        <f t="shared" si="2"/>
        <v>0203</v>
      </c>
      <c r="E120" s="19" t="str">
        <f>'anteproyecto 2026'!$M$290</f>
        <v>051</v>
      </c>
      <c r="F120" s="4" t="str">
        <f>'anteproyecto 2026'!$U$290</f>
        <v>O23011719062024020315004</v>
      </c>
      <c r="G120" s="5">
        <f>'anteproyecto 2026'!DJ290</f>
        <v>2000000000</v>
      </c>
      <c r="H120" s="5">
        <f>'anteproyecto 2026'!DK290</f>
        <v>0</v>
      </c>
      <c r="I120" s="5">
        <f>'anteproyecto 2026'!DL290</f>
        <v>0</v>
      </c>
      <c r="J120" s="5">
        <f>'anteproyecto 2026'!DM290</f>
        <v>0</v>
      </c>
      <c r="K120" s="5">
        <f>'anteproyecto 2026'!DN290</f>
        <v>0</v>
      </c>
      <c r="L120" s="5">
        <f>'anteproyecto 2026'!DO290</f>
        <v>0</v>
      </c>
      <c r="M120" s="5">
        <f>'anteproyecto 2026'!DP290</f>
        <v>0</v>
      </c>
      <c r="N120" s="5">
        <f>'anteproyecto 2026'!DQ290</f>
        <v>0</v>
      </c>
      <c r="O120" s="5">
        <f>'anteproyecto 2026'!DR290</f>
        <v>0</v>
      </c>
      <c r="P120" s="5">
        <f>'anteproyecto 2026'!DS290</f>
        <v>0</v>
      </c>
      <c r="Q120" s="5">
        <f>'anteproyecto 2026'!DT290</f>
        <v>0</v>
      </c>
      <c r="R120" s="5">
        <f>'anteproyecto 2026'!DU290</f>
        <v>0</v>
      </c>
      <c r="S120" s="5">
        <f>'anteproyecto 2026'!DV290</f>
        <v>0</v>
      </c>
      <c r="T120" s="5">
        <f>'anteproyecto 2026'!DX290</f>
        <v>0</v>
      </c>
      <c r="U120" s="5">
        <f>'anteproyecto 2026'!DY290</f>
        <v>0</v>
      </c>
      <c r="V120" s="5">
        <f>'anteproyecto 2026'!DZ290</f>
        <v>0</v>
      </c>
      <c r="W120" s="5">
        <f>'anteproyecto 2026'!EA290</f>
        <v>0</v>
      </c>
      <c r="X120" s="5">
        <f>'anteproyecto 2026'!EB290</f>
        <v>0</v>
      </c>
      <c r="Y120" s="5">
        <f>'anteproyecto 2026'!EC290</f>
        <v>0</v>
      </c>
      <c r="Z120" s="5">
        <f>'anteproyecto 2026'!ED290</f>
        <v>0</v>
      </c>
      <c r="AA120" s="5">
        <f>'anteproyecto 2026'!EE290</f>
        <v>0</v>
      </c>
      <c r="AB120" s="5">
        <f>'anteproyecto 2026'!EF290</f>
        <v>0</v>
      </c>
      <c r="AC120" s="5">
        <f>'anteproyecto 2026'!EG290</f>
        <v>0</v>
      </c>
      <c r="AD120" s="5">
        <f>'anteproyecto 2026'!EH290</f>
        <v>0</v>
      </c>
      <c r="AE120" s="5">
        <f>'anteproyecto 2026'!EI290</f>
        <v>0</v>
      </c>
      <c r="AF120" s="5">
        <f>'anteproyecto 2026'!EJ290</f>
        <v>0</v>
      </c>
      <c r="AG120" s="5">
        <f>'anteproyecto 2026'!EK290</f>
        <v>0</v>
      </c>
      <c r="AH120" s="20">
        <f t="shared" si="3"/>
        <v>2000000000</v>
      </c>
    </row>
    <row r="121" spans="1:34" ht="13.5" customHeight="1">
      <c r="A121" s="19" t="str">
        <f>'anteproyecto 2026'!E292</f>
        <v>O232020200991122</v>
      </c>
      <c r="B121" s="19" t="str">
        <f>'anteproyecto 2026'!F292</f>
        <v>PM/0201/0115/19060040203</v>
      </c>
      <c r="D121" s="6" t="str">
        <f t="shared" si="2"/>
        <v>0203</v>
      </c>
      <c r="E121" s="19" t="str">
        <f>'anteproyecto 2026'!$M$292</f>
        <v>210</v>
      </c>
      <c r="F121" s="4" t="str">
        <f>'anteproyecto 2026'!$U$292</f>
        <v>O23011719062024020315004</v>
      </c>
      <c r="G121" s="5">
        <f>'anteproyecto 2026'!DJ292</f>
        <v>618900000</v>
      </c>
      <c r="H121" s="5">
        <f>'anteproyecto 2026'!DK292</f>
        <v>0</v>
      </c>
      <c r="I121" s="5">
        <f>'anteproyecto 2026'!DL292</f>
        <v>0</v>
      </c>
      <c r="J121" s="5">
        <f>'anteproyecto 2026'!DM292</f>
        <v>0</v>
      </c>
      <c r="K121" s="5">
        <f>'anteproyecto 2026'!DN292</f>
        <v>0</v>
      </c>
      <c r="L121" s="5">
        <f>'anteproyecto 2026'!DO292</f>
        <v>0</v>
      </c>
      <c r="M121" s="5">
        <f>'anteproyecto 2026'!DP292</f>
        <v>0</v>
      </c>
      <c r="N121" s="5">
        <f>'anteproyecto 2026'!DQ292</f>
        <v>0</v>
      </c>
      <c r="O121" s="5">
        <f>'anteproyecto 2026'!DR292</f>
        <v>0</v>
      </c>
      <c r="P121" s="5">
        <f>'anteproyecto 2026'!DS292</f>
        <v>0</v>
      </c>
      <c r="Q121" s="5">
        <f>'anteproyecto 2026'!DT292</f>
        <v>0</v>
      </c>
      <c r="R121" s="5">
        <f>'anteproyecto 2026'!DU292</f>
        <v>0</v>
      </c>
      <c r="S121" s="5">
        <f>'anteproyecto 2026'!DV292</f>
        <v>0</v>
      </c>
      <c r="T121" s="5">
        <f>'anteproyecto 2026'!DX292</f>
        <v>0</v>
      </c>
      <c r="U121" s="5">
        <f>'anteproyecto 2026'!DY292</f>
        <v>0</v>
      </c>
      <c r="V121" s="5">
        <f>'anteproyecto 2026'!DZ292</f>
        <v>0</v>
      </c>
      <c r="W121" s="5">
        <f>'anteproyecto 2026'!EA292</f>
        <v>0</v>
      </c>
      <c r="X121" s="5">
        <f>'anteproyecto 2026'!EB292</f>
        <v>0</v>
      </c>
      <c r="Y121" s="5">
        <f>'anteproyecto 2026'!EC292</f>
        <v>0</v>
      </c>
      <c r="Z121" s="5">
        <f>'anteproyecto 2026'!ED292</f>
        <v>0</v>
      </c>
      <c r="AA121" s="5">
        <f>'anteproyecto 2026'!EE292</f>
        <v>0</v>
      </c>
      <c r="AB121" s="5">
        <f>'anteproyecto 2026'!EF292</f>
        <v>0</v>
      </c>
      <c r="AC121" s="5">
        <f>'anteproyecto 2026'!EG292</f>
        <v>0</v>
      </c>
      <c r="AD121" s="5">
        <f>'anteproyecto 2026'!EH292</f>
        <v>0</v>
      </c>
      <c r="AE121" s="5">
        <f>'anteproyecto 2026'!EI292</f>
        <v>0</v>
      </c>
      <c r="AF121" s="5">
        <f>'anteproyecto 2026'!EJ292</f>
        <v>0</v>
      </c>
      <c r="AG121" s="5">
        <f>'anteproyecto 2026'!EK292</f>
        <v>0</v>
      </c>
      <c r="AH121" s="20">
        <f t="shared" si="3"/>
        <v>618900000</v>
      </c>
    </row>
    <row r="122" spans="1:34" ht="13.5" customHeight="1">
      <c r="A122" s="19" t="str">
        <f>'anteproyecto 2026'!E294</f>
        <v>O232020200991122</v>
      </c>
      <c r="B122" s="19" t="str">
        <f>'anteproyecto 2026'!F294</f>
        <v>PM/0201/0115/19060040203</v>
      </c>
      <c r="D122" s="6" t="str">
        <f t="shared" si="2"/>
        <v>0203</v>
      </c>
      <c r="E122" s="19" t="str">
        <f>'anteproyecto 2026'!$M$294</f>
        <v>204</v>
      </c>
      <c r="F122" s="4" t="str">
        <f>'anteproyecto 2026'!$U$294</f>
        <v>O23011719062024020315004</v>
      </c>
      <c r="G122" s="5">
        <f>'anteproyecto 2026'!DJ294</f>
        <v>0</v>
      </c>
      <c r="H122" s="5">
        <f>'anteproyecto 2026'!DK294</f>
        <v>0</v>
      </c>
      <c r="I122" s="5">
        <f>'anteproyecto 2026'!DL294</f>
        <v>0</v>
      </c>
      <c r="J122" s="5">
        <f>'anteproyecto 2026'!DM294</f>
        <v>0</v>
      </c>
      <c r="K122" s="5">
        <f>'anteproyecto 2026'!DN294</f>
        <v>0</v>
      </c>
      <c r="L122" s="5">
        <f>'anteproyecto 2026'!DO294</f>
        <v>0</v>
      </c>
      <c r="M122" s="5">
        <f>'anteproyecto 2026'!DP294</f>
        <v>0</v>
      </c>
      <c r="N122" s="5">
        <f>'anteproyecto 2026'!DQ294</f>
        <v>0</v>
      </c>
      <c r="O122" s="5">
        <f>'anteproyecto 2026'!DR294</f>
        <v>0</v>
      </c>
      <c r="P122" s="5">
        <f>'anteproyecto 2026'!DS294</f>
        <v>0</v>
      </c>
      <c r="Q122" s="5">
        <f>'anteproyecto 2026'!DT294</f>
        <v>0</v>
      </c>
      <c r="R122" s="5">
        <f>'anteproyecto 2026'!DU294</f>
        <v>0</v>
      </c>
      <c r="S122" s="5">
        <f>'anteproyecto 2026'!DV294</f>
        <v>0</v>
      </c>
      <c r="T122" s="5">
        <f>'anteproyecto 2026'!DX294</f>
        <v>0</v>
      </c>
      <c r="U122" s="5">
        <f>'anteproyecto 2026'!DY294</f>
        <v>0</v>
      </c>
      <c r="V122" s="5">
        <f>'anteproyecto 2026'!DZ294</f>
        <v>0</v>
      </c>
      <c r="W122" s="5">
        <f>'anteproyecto 2026'!EA294</f>
        <v>0</v>
      </c>
      <c r="X122" s="5">
        <f>'anteproyecto 2026'!EB294</f>
        <v>0</v>
      </c>
      <c r="Y122" s="5">
        <f>'anteproyecto 2026'!EC294</f>
        <v>0</v>
      </c>
      <c r="Z122" s="5">
        <f>'anteproyecto 2026'!ED294</f>
        <v>0</v>
      </c>
      <c r="AA122" s="5">
        <f>'anteproyecto 2026'!EE294</f>
        <v>0</v>
      </c>
      <c r="AB122" s="5">
        <f>'anteproyecto 2026'!EF294</f>
        <v>0</v>
      </c>
      <c r="AC122" s="5">
        <f>'anteproyecto 2026'!EG294</f>
        <v>0</v>
      </c>
      <c r="AD122" s="5">
        <f>'anteproyecto 2026'!EH294</f>
        <v>0</v>
      </c>
      <c r="AE122" s="5">
        <f>'anteproyecto 2026'!EI294</f>
        <v>0</v>
      </c>
      <c r="AF122" s="5">
        <f>'anteproyecto 2026'!EJ294</f>
        <v>0</v>
      </c>
      <c r="AG122" s="5">
        <f>'anteproyecto 2026'!EK294</f>
        <v>0</v>
      </c>
      <c r="AH122" s="20">
        <f t="shared" si="3"/>
        <v>0</v>
      </c>
    </row>
    <row r="123" spans="1:34" ht="13.5" customHeight="1">
      <c r="A123" s="19" t="str">
        <f>'anteproyecto 2026'!E296</f>
        <v>O232020200991122</v>
      </c>
      <c r="B123" s="19" t="str">
        <f>'anteproyecto 2026'!F296</f>
        <v>PM/0201/0115/19060040203</v>
      </c>
      <c r="D123" s="6" t="str">
        <f t="shared" si="2"/>
        <v>0203</v>
      </c>
      <c r="E123" s="19" t="str">
        <f>'anteproyecto 2026'!$M$296</f>
        <v>052</v>
      </c>
      <c r="F123" s="4" t="str">
        <f>'anteproyecto 2026'!$U$296</f>
        <v>O23011719062024020315004</v>
      </c>
      <c r="G123" s="5">
        <f>'anteproyecto 2026'!DJ296</f>
        <v>8000000000</v>
      </c>
      <c r="H123" s="5">
        <f>'anteproyecto 2026'!DK296</f>
        <v>0</v>
      </c>
      <c r="I123" s="5">
        <f>'anteproyecto 2026'!DL296</f>
        <v>0</v>
      </c>
      <c r="J123" s="5">
        <f>'anteproyecto 2026'!DM296</f>
        <v>0</v>
      </c>
      <c r="K123" s="5">
        <f>'anteproyecto 2026'!DN296</f>
        <v>0</v>
      </c>
      <c r="L123" s="5">
        <f>'anteproyecto 2026'!DO296</f>
        <v>0</v>
      </c>
      <c r="M123" s="5">
        <f>'anteproyecto 2026'!DP296</f>
        <v>0</v>
      </c>
      <c r="N123" s="5">
        <f>'anteproyecto 2026'!DQ296</f>
        <v>0</v>
      </c>
      <c r="O123" s="5">
        <f>'anteproyecto 2026'!DR296</f>
        <v>0</v>
      </c>
      <c r="P123" s="5">
        <f>'anteproyecto 2026'!DS296</f>
        <v>0</v>
      </c>
      <c r="Q123" s="5">
        <f>'anteproyecto 2026'!DT296</f>
        <v>0</v>
      </c>
      <c r="R123" s="5">
        <f>'anteproyecto 2026'!DU296</f>
        <v>0</v>
      </c>
      <c r="S123" s="5">
        <f>'anteproyecto 2026'!DV296</f>
        <v>0</v>
      </c>
      <c r="T123" s="5">
        <f>'anteproyecto 2026'!DX296</f>
        <v>0</v>
      </c>
      <c r="U123" s="5">
        <f>'anteproyecto 2026'!DY296</f>
        <v>0</v>
      </c>
      <c r="V123" s="5">
        <f>'anteproyecto 2026'!DZ296</f>
        <v>0</v>
      </c>
      <c r="W123" s="5">
        <f>'anteproyecto 2026'!EA296</f>
        <v>0</v>
      </c>
      <c r="X123" s="5">
        <f>'anteproyecto 2026'!EB296</f>
        <v>0</v>
      </c>
      <c r="Y123" s="5">
        <f>'anteproyecto 2026'!EC296</f>
        <v>0</v>
      </c>
      <c r="Z123" s="5">
        <f>'anteproyecto 2026'!ED296</f>
        <v>0</v>
      </c>
      <c r="AA123" s="5">
        <f>'anteproyecto 2026'!EE296</f>
        <v>0</v>
      </c>
      <c r="AB123" s="5">
        <f>'anteproyecto 2026'!EF296</f>
        <v>0</v>
      </c>
      <c r="AC123" s="5">
        <f>'anteproyecto 2026'!EG296</f>
        <v>0</v>
      </c>
      <c r="AD123" s="5">
        <f>'anteproyecto 2026'!EH296</f>
        <v>0</v>
      </c>
      <c r="AE123" s="5">
        <f>'anteproyecto 2026'!EI296</f>
        <v>0</v>
      </c>
      <c r="AF123" s="5">
        <f>'anteproyecto 2026'!EJ296</f>
        <v>0</v>
      </c>
      <c r="AG123" s="5">
        <f>'anteproyecto 2026'!EK296</f>
        <v>0</v>
      </c>
      <c r="AH123" s="20">
        <f t="shared" si="3"/>
        <v>8000000000</v>
      </c>
    </row>
    <row r="124" spans="1:34" ht="13.5" customHeight="1">
      <c r="A124" s="19" t="str">
        <f>'anteproyecto 2026'!E299</f>
        <v>O232020200991122</v>
      </c>
      <c r="B124" s="19" t="str">
        <f>'anteproyecto 2026'!F299</f>
        <v>PM/0201/0114/19060390203</v>
      </c>
      <c r="D124" s="6" t="str">
        <f t="shared" si="2"/>
        <v>0203</v>
      </c>
      <c r="E124" s="19" t="str">
        <f>'anteproyecto 2026'!$M$299</f>
        <v>053</v>
      </c>
      <c r="F124" s="4" t="str">
        <f>'anteproyecto 2026'!$U$299</f>
        <v>O23011719062024020314039</v>
      </c>
      <c r="G124" s="5">
        <f>'anteproyecto 2026'!DJ299</f>
        <v>0</v>
      </c>
      <c r="H124" s="5">
        <f>'anteproyecto 2026'!DK299</f>
        <v>0</v>
      </c>
      <c r="I124" s="5">
        <f>'anteproyecto 2026'!DL299</f>
        <v>0</v>
      </c>
      <c r="J124" s="5">
        <f>'anteproyecto 2026'!DM299</f>
        <v>0</v>
      </c>
      <c r="K124" s="5">
        <f>'anteproyecto 2026'!DN299</f>
        <v>0</v>
      </c>
      <c r="L124" s="5">
        <f>'anteproyecto 2026'!DO299</f>
        <v>0</v>
      </c>
      <c r="M124" s="5">
        <f>'anteproyecto 2026'!DP299</f>
        <v>0</v>
      </c>
      <c r="N124" s="5">
        <f>'anteproyecto 2026'!DQ299</f>
        <v>0</v>
      </c>
      <c r="O124" s="5">
        <f>'anteproyecto 2026'!DR299</f>
        <v>0</v>
      </c>
      <c r="P124" s="5">
        <f>'anteproyecto 2026'!DS299</f>
        <v>0</v>
      </c>
      <c r="Q124" s="5">
        <f>'anteproyecto 2026'!DT299</f>
        <v>0</v>
      </c>
      <c r="R124" s="5">
        <f>'anteproyecto 2026'!DU299</f>
        <v>0</v>
      </c>
      <c r="S124" s="5">
        <f>'anteproyecto 2026'!DV299</f>
        <v>0</v>
      </c>
      <c r="T124" s="5">
        <f>'anteproyecto 2026'!DX299</f>
        <v>0</v>
      </c>
      <c r="U124" s="5">
        <f>'anteproyecto 2026'!DY299</f>
        <v>0</v>
      </c>
      <c r="V124" s="5">
        <f>'anteproyecto 2026'!DZ299</f>
        <v>0</v>
      </c>
      <c r="W124" s="5">
        <f>'anteproyecto 2026'!EA299</f>
        <v>0</v>
      </c>
      <c r="X124" s="5">
        <f>'anteproyecto 2026'!EB299</f>
        <v>0</v>
      </c>
      <c r="Y124" s="5">
        <f>'anteproyecto 2026'!EC299</f>
        <v>0</v>
      </c>
      <c r="Z124" s="5">
        <f>'anteproyecto 2026'!ED299</f>
        <v>0</v>
      </c>
      <c r="AA124" s="5">
        <f>'anteproyecto 2026'!EE299</f>
        <v>0</v>
      </c>
      <c r="AB124" s="5">
        <f>'anteproyecto 2026'!EF299</f>
        <v>0</v>
      </c>
      <c r="AC124" s="5">
        <f>'anteproyecto 2026'!EG299</f>
        <v>0</v>
      </c>
      <c r="AD124" s="5">
        <f>'anteproyecto 2026'!EH299</f>
        <v>0</v>
      </c>
      <c r="AE124" s="5">
        <f>'anteproyecto 2026'!EI299</f>
        <v>0</v>
      </c>
      <c r="AF124" s="5">
        <f>'anteproyecto 2026'!EJ299</f>
        <v>0</v>
      </c>
      <c r="AG124" s="5">
        <f>'anteproyecto 2026'!EK299</f>
        <v>0</v>
      </c>
      <c r="AH124" s="20">
        <f t="shared" si="3"/>
        <v>0</v>
      </c>
    </row>
    <row r="125" spans="1:34" ht="13.5" customHeight="1">
      <c r="A125" s="19" t="str">
        <f>'anteproyecto 2026'!E301</f>
        <v>O232020200991122</v>
      </c>
      <c r="B125" s="19" t="str">
        <f>'anteproyecto 2026'!F301</f>
        <v>PM/0201/0115/19060390203</v>
      </c>
      <c r="D125" s="6" t="str">
        <f t="shared" si="2"/>
        <v>0203</v>
      </c>
      <c r="E125" s="19" t="str">
        <f>'anteproyecto 2026'!$M$301</f>
        <v>040</v>
      </c>
      <c r="F125" s="4" t="str">
        <f>'anteproyecto 2026'!$U$301</f>
        <v>O23011719062024020315039</v>
      </c>
      <c r="G125" s="5">
        <f>'anteproyecto 2026'!DJ301</f>
        <v>0</v>
      </c>
      <c r="H125" s="5">
        <f>'anteproyecto 2026'!DK301</f>
        <v>0</v>
      </c>
      <c r="I125" s="5">
        <f>'anteproyecto 2026'!DL301</f>
        <v>0</v>
      </c>
      <c r="J125" s="5">
        <f>'anteproyecto 2026'!DM301</f>
        <v>0</v>
      </c>
      <c r="K125" s="5">
        <f>'anteproyecto 2026'!DN301</f>
        <v>0</v>
      </c>
      <c r="L125" s="5">
        <f>'anteproyecto 2026'!DO301</f>
        <v>0</v>
      </c>
      <c r="M125" s="5">
        <f>'anteproyecto 2026'!DP301</f>
        <v>0</v>
      </c>
      <c r="N125" s="5">
        <f>'anteproyecto 2026'!DQ301</f>
        <v>0</v>
      </c>
      <c r="O125" s="5">
        <f>'anteproyecto 2026'!DR301</f>
        <v>0</v>
      </c>
      <c r="P125" s="5">
        <f>'anteproyecto 2026'!DS301</f>
        <v>0</v>
      </c>
      <c r="Q125" s="5">
        <f>'anteproyecto 2026'!DT301</f>
        <v>0</v>
      </c>
      <c r="R125" s="5">
        <f>'anteproyecto 2026'!DU301</f>
        <v>0</v>
      </c>
      <c r="S125" s="5">
        <f>'anteproyecto 2026'!DV301</f>
        <v>0</v>
      </c>
      <c r="T125" s="5">
        <f>'anteproyecto 2026'!DX301</f>
        <v>0</v>
      </c>
      <c r="U125" s="5">
        <f>'anteproyecto 2026'!DY301</f>
        <v>0</v>
      </c>
      <c r="V125" s="5">
        <f>'anteproyecto 2026'!DZ301</f>
        <v>0</v>
      </c>
      <c r="W125" s="5">
        <f>'anteproyecto 2026'!EA301</f>
        <v>0</v>
      </c>
      <c r="X125" s="5">
        <f>'anteproyecto 2026'!EB301</f>
        <v>0</v>
      </c>
      <c r="Y125" s="5">
        <f>'anteproyecto 2026'!EC301</f>
        <v>0</v>
      </c>
      <c r="Z125" s="5">
        <f>'anteproyecto 2026'!ED301</f>
        <v>0</v>
      </c>
      <c r="AA125" s="5">
        <f>'anteproyecto 2026'!EE301</f>
        <v>0</v>
      </c>
      <c r="AB125" s="5">
        <f>'anteproyecto 2026'!EF301</f>
        <v>0</v>
      </c>
      <c r="AC125" s="5">
        <f>'anteproyecto 2026'!EG301</f>
        <v>0</v>
      </c>
      <c r="AD125" s="5">
        <f>'anteproyecto 2026'!EH301</f>
        <v>0</v>
      </c>
      <c r="AE125" s="5">
        <f>'anteproyecto 2026'!EI301</f>
        <v>0</v>
      </c>
      <c r="AF125" s="5">
        <f>'anteproyecto 2026'!EJ301</f>
        <v>0</v>
      </c>
      <c r="AG125" s="5">
        <f>'anteproyecto 2026'!EK301</f>
        <v>0</v>
      </c>
      <c r="AH125" s="20">
        <f t="shared" si="3"/>
        <v>0</v>
      </c>
    </row>
    <row r="126" spans="1:34" ht="13.5" customHeight="1">
      <c r="A126" s="19" t="str">
        <f>'anteproyecto 2026'!E305</f>
        <v>O2380402</v>
      </c>
      <c r="B126" s="19" t="str">
        <f>'anteproyecto 2026'!F305</f>
        <v>PM/0201/0114/19060440203</v>
      </c>
      <c r="D126" s="6" t="str">
        <f t="shared" si="2"/>
        <v>0203</v>
      </c>
      <c r="E126" s="19" t="str">
        <f>'anteproyecto 2026'!$M$305</f>
        <v>054</v>
      </c>
      <c r="F126" s="4" t="str">
        <f>'anteproyecto 2026'!$U$305</f>
        <v>O23011719062024020314044</v>
      </c>
      <c r="G126" s="5">
        <f>'anteproyecto 2026'!DJ305</f>
        <v>103000000</v>
      </c>
      <c r="H126" s="5">
        <f>'anteproyecto 2026'!DK305</f>
        <v>0</v>
      </c>
      <c r="I126" s="5">
        <f>'anteproyecto 2026'!DL305</f>
        <v>0</v>
      </c>
      <c r="J126" s="5">
        <f>'anteproyecto 2026'!DM305</f>
        <v>0</v>
      </c>
      <c r="K126" s="5">
        <f>'anteproyecto 2026'!DN305</f>
        <v>0</v>
      </c>
      <c r="L126" s="5">
        <f>'anteproyecto 2026'!DO305</f>
        <v>0</v>
      </c>
      <c r="M126" s="5">
        <f>'anteproyecto 2026'!DP305</f>
        <v>0</v>
      </c>
      <c r="N126" s="5">
        <f>'anteproyecto 2026'!DQ305</f>
        <v>0</v>
      </c>
      <c r="O126" s="5">
        <f>'anteproyecto 2026'!DR305</f>
        <v>0</v>
      </c>
      <c r="P126" s="5">
        <f>'anteproyecto 2026'!DS305</f>
        <v>0</v>
      </c>
      <c r="Q126" s="5">
        <f>'anteproyecto 2026'!DT305</f>
        <v>0</v>
      </c>
      <c r="R126" s="5">
        <f>'anteproyecto 2026'!DU305</f>
        <v>0</v>
      </c>
      <c r="S126" s="5">
        <f>'anteproyecto 2026'!DV305</f>
        <v>0</v>
      </c>
      <c r="T126" s="5">
        <f>'anteproyecto 2026'!DX305</f>
        <v>0</v>
      </c>
      <c r="U126" s="5">
        <f>'anteproyecto 2026'!DY305</f>
        <v>0</v>
      </c>
      <c r="V126" s="5">
        <f>'anteproyecto 2026'!DZ305</f>
        <v>0</v>
      </c>
      <c r="W126" s="5">
        <f>'anteproyecto 2026'!EA305</f>
        <v>0</v>
      </c>
      <c r="X126" s="5">
        <f>'anteproyecto 2026'!EB305</f>
        <v>0</v>
      </c>
      <c r="Y126" s="5">
        <f>'anteproyecto 2026'!EC305</f>
        <v>0</v>
      </c>
      <c r="Z126" s="5">
        <f>'anteproyecto 2026'!ED305</f>
        <v>0</v>
      </c>
      <c r="AA126" s="5">
        <f>'anteproyecto 2026'!EE305</f>
        <v>0</v>
      </c>
      <c r="AB126" s="5">
        <f>'anteproyecto 2026'!EF305</f>
        <v>0</v>
      </c>
      <c r="AC126" s="5">
        <f>'anteproyecto 2026'!EG305</f>
        <v>0</v>
      </c>
      <c r="AD126" s="5">
        <f>'anteproyecto 2026'!EH305</f>
        <v>0</v>
      </c>
      <c r="AE126" s="5">
        <f>'anteproyecto 2026'!EI305</f>
        <v>0</v>
      </c>
      <c r="AF126" s="5">
        <f>'anteproyecto 2026'!EJ305</f>
        <v>0</v>
      </c>
      <c r="AG126" s="5">
        <f>'anteproyecto 2026'!EK305</f>
        <v>0</v>
      </c>
      <c r="AH126" s="20">
        <f t="shared" si="3"/>
        <v>103000000</v>
      </c>
    </row>
    <row r="127" spans="1:34" ht="13.5" customHeight="1">
      <c r="A127" s="19" t="str">
        <f>'anteproyecto 2026'!E307</f>
        <v>O2380407</v>
      </c>
      <c r="B127" s="19" t="str">
        <f>'anteproyecto 2026'!F307</f>
        <v>PM/0201/0114/19060440203</v>
      </c>
      <c r="D127" s="6" t="str">
        <f t="shared" si="2"/>
        <v>0203</v>
      </c>
      <c r="E127" s="19" t="str">
        <f>'anteproyecto 2026'!M307</f>
        <v>199</v>
      </c>
      <c r="F127" s="4" t="str">
        <f>'anteproyecto 2026'!U307</f>
        <v>O23011719062024020314044</v>
      </c>
      <c r="G127" s="5">
        <f>'anteproyecto 2026'!DJ307</f>
        <v>0</v>
      </c>
      <c r="H127" s="5">
        <f>'anteproyecto 2026'!DK307</f>
        <v>0</v>
      </c>
      <c r="I127" s="5">
        <f>'anteproyecto 2026'!DL307</f>
        <v>0</v>
      </c>
      <c r="J127" s="5">
        <f>'anteproyecto 2026'!DM307</f>
        <v>0</v>
      </c>
      <c r="K127" s="5">
        <f>'anteproyecto 2026'!DN307</f>
        <v>0</v>
      </c>
      <c r="L127" s="5">
        <f>'anteproyecto 2026'!DO307</f>
        <v>0</v>
      </c>
      <c r="M127" s="5">
        <f>'anteproyecto 2026'!DP307</f>
        <v>0</v>
      </c>
      <c r="N127" s="5">
        <f>'anteproyecto 2026'!DQ307</f>
        <v>0</v>
      </c>
      <c r="O127" s="5">
        <f>'anteproyecto 2026'!DR307</f>
        <v>0</v>
      </c>
      <c r="P127" s="5">
        <f>'anteproyecto 2026'!DS307</f>
        <v>0</v>
      </c>
      <c r="Q127" s="5">
        <f>'anteproyecto 2026'!DT307</f>
        <v>0</v>
      </c>
      <c r="R127" s="5">
        <f>'anteproyecto 2026'!DU307</f>
        <v>0</v>
      </c>
      <c r="S127" s="5">
        <f>'anteproyecto 2026'!DV307</f>
        <v>0</v>
      </c>
      <c r="T127" s="5">
        <f>'anteproyecto 2026'!DX307</f>
        <v>0</v>
      </c>
      <c r="U127" s="5">
        <f>'anteproyecto 2026'!DY307</f>
        <v>0</v>
      </c>
      <c r="V127" s="5">
        <f>'anteproyecto 2026'!DZ307</f>
        <v>0</v>
      </c>
      <c r="W127" s="5">
        <f>'anteproyecto 2026'!EA307</f>
        <v>11609358000</v>
      </c>
      <c r="X127" s="5">
        <f>'anteproyecto 2026'!EB307</f>
        <v>0</v>
      </c>
      <c r="Y127" s="5">
        <f>'anteproyecto 2026'!EC307</f>
        <v>0</v>
      </c>
      <c r="Z127" s="5">
        <f>'anteproyecto 2026'!ED307</f>
        <v>0</v>
      </c>
      <c r="AA127" s="5">
        <f>'anteproyecto 2026'!EE307</f>
        <v>0</v>
      </c>
      <c r="AB127" s="5">
        <f>'anteproyecto 2026'!EF307</f>
        <v>0</v>
      </c>
      <c r="AC127" s="5">
        <f>'anteproyecto 2026'!EG307</f>
        <v>0</v>
      </c>
      <c r="AD127" s="5">
        <f>'anteproyecto 2026'!EH307</f>
        <v>0</v>
      </c>
      <c r="AE127" s="5">
        <f>'anteproyecto 2026'!EI307</f>
        <v>0</v>
      </c>
      <c r="AF127" s="5">
        <f>'anteproyecto 2026'!EJ307</f>
        <v>0</v>
      </c>
      <c r="AG127" s="5">
        <f>'anteproyecto 2026'!EK307</f>
        <v>0</v>
      </c>
      <c r="AH127" s="20">
        <f t="shared" si="3"/>
        <v>11609358000</v>
      </c>
    </row>
    <row r="128" spans="1:34" ht="13.5" customHeight="1">
      <c r="A128" s="19" t="str">
        <f>'anteproyecto 2026'!E308</f>
        <v>O232020200991122</v>
      </c>
      <c r="B128" s="19" t="str">
        <f>'anteproyecto 2026'!F308</f>
        <v>PM/0201/0115/19060040203</v>
      </c>
      <c r="D128" s="6" t="str">
        <f t="shared" si="2"/>
        <v>0203</v>
      </c>
      <c r="E128" s="19" t="str">
        <f>'anteproyecto 2026'!M308</f>
        <v>Crear auxiliar</v>
      </c>
      <c r="F128" s="4" t="str">
        <f>'anteproyecto 2026'!U308</f>
        <v>O23011719062024020315004</v>
      </c>
      <c r="G128" s="5">
        <f>'anteproyecto 2026'!DJ308</f>
        <v>2000000000</v>
      </c>
      <c r="H128" s="5">
        <f>'anteproyecto 2026'!DK308</f>
        <v>0</v>
      </c>
      <c r="I128" s="5">
        <f>'anteproyecto 2026'!DL308</f>
        <v>0</v>
      </c>
      <c r="J128" s="5">
        <f>'anteproyecto 2026'!DM308</f>
        <v>0</v>
      </c>
      <c r="K128" s="5">
        <f>'anteproyecto 2026'!DN308</f>
        <v>0</v>
      </c>
      <c r="L128" s="5">
        <f>'anteproyecto 2026'!DO308</f>
        <v>0</v>
      </c>
      <c r="M128" s="5">
        <f>'anteproyecto 2026'!DP308</f>
        <v>0</v>
      </c>
      <c r="N128" s="5">
        <f>'anteproyecto 2026'!DQ308</f>
        <v>0</v>
      </c>
      <c r="O128" s="5">
        <f>'anteproyecto 2026'!DR308</f>
        <v>0</v>
      </c>
      <c r="P128" s="5">
        <f>'anteproyecto 2026'!DS308</f>
        <v>0</v>
      </c>
      <c r="Q128" s="5">
        <f>'anteproyecto 2026'!DT308</f>
        <v>0</v>
      </c>
      <c r="R128" s="5">
        <f>'anteproyecto 2026'!DU308</f>
        <v>0</v>
      </c>
      <c r="S128" s="5">
        <f>'anteproyecto 2026'!DV308</f>
        <v>0</v>
      </c>
      <c r="T128" s="5">
        <f>'anteproyecto 2026'!DX308</f>
        <v>0</v>
      </c>
      <c r="U128" s="5">
        <f>'anteproyecto 2026'!DY308</f>
        <v>0</v>
      </c>
      <c r="V128" s="5">
        <f>'anteproyecto 2026'!DZ308</f>
        <v>0</v>
      </c>
      <c r="W128" s="5">
        <f>'anteproyecto 2026'!EA308</f>
        <v>0</v>
      </c>
      <c r="X128" s="5">
        <f>'anteproyecto 2026'!EB308</f>
        <v>0</v>
      </c>
      <c r="Y128" s="5">
        <f>'anteproyecto 2026'!EC308</f>
        <v>0</v>
      </c>
      <c r="Z128" s="5">
        <f>'anteproyecto 2026'!ED308</f>
        <v>0</v>
      </c>
      <c r="AA128" s="5">
        <f>'anteproyecto 2026'!EE308</f>
        <v>0</v>
      </c>
      <c r="AB128" s="5">
        <f>'anteproyecto 2026'!EF308</f>
        <v>0</v>
      </c>
      <c r="AC128" s="5">
        <f>'anteproyecto 2026'!EG308</f>
        <v>0</v>
      </c>
      <c r="AD128" s="5">
        <f>'anteproyecto 2026'!EH308</f>
        <v>0</v>
      </c>
      <c r="AE128" s="5">
        <f>'anteproyecto 2026'!EI308</f>
        <v>0</v>
      </c>
      <c r="AF128" s="5">
        <f>'anteproyecto 2026'!EJ308</f>
        <v>0</v>
      </c>
      <c r="AG128" s="5">
        <f>'anteproyecto 2026'!EK308</f>
        <v>0</v>
      </c>
      <c r="AH128" s="20">
        <f t="shared" si="3"/>
        <v>2000000000</v>
      </c>
    </row>
    <row r="129" spans="1:34" ht="13.5" customHeight="1">
      <c r="A129" s="19" t="str">
        <f>'anteproyecto 2026'!E312</f>
        <v>O232020200991122</v>
      </c>
      <c r="B129" s="19" t="str">
        <f>'anteproyecto 2026'!F312</f>
        <v>PM/0201/0125/19030510137</v>
      </c>
      <c r="D129" s="6" t="str">
        <f t="shared" si="2"/>
        <v>0137</v>
      </c>
      <c r="E129" s="19" t="str">
        <f>'anteproyecto 2026'!$M$312</f>
        <v>175</v>
      </c>
      <c r="F129" s="4" t="str">
        <f>'anteproyecto 2026'!$U$312</f>
        <v>O23011719032024013725051</v>
      </c>
      <c r="G129" s="5">
        <f>'anteproyecto 2026'!DJ312</f>
        <v>17352705000</v>
      </c>
      <c r="H129" s="5">
        <f>'anteproyecto 2026'!DK312</f>
        <v>0</v>
      </c>
      <c r="I129" s="5">
        <f>'anteproyecto 2026'!DL312</f>
        <v>0</v>
      </c>
      <c r="J129" s="5">
        <f>'anteproyecto 2026'!DM312</f>
        <v>0</v>
      </c>
      <c r="K129" s="5">
        <f>'anteproyecto 2026'!DN312</f>
        <v>0</v>
      </c>
      <c r="L129" s="5">
        <f>'anteproyecto 2026'!DO312</f>
        <v>0</v>
      </c>
      <c r="M129" s="5">
        <f>'anteproyecto 2026'!DP312</f>
        <v>0</v>
      </c>
      <c r="N129" s="5">
        <f>'anteproyecto 2026'!DQ312</f>
        <v>0</v>
      </c>
      <c r="O129" s="5">
        <f>'anteproyecto 2026'!DR312</f>
        <v>0</v>
      </c>
      <c r="P129" s="5">
        <f>'anteproyecto 2026'!DS312</f>
        <v>0</v>
      </c>
      <c r="Q129" s="5">
        <f>'anteproyecto 2026'!DT312</f>
        <v>0</v>
      </c>
      <c r="R129" s="5">
        <f>'anteproyecto 2026'!DU312</f>
        <v>0</v>
      </c>
      <c r="S129" s="5">
        <f>'anteproyecto 2026'!DV312</f>
        <v>0</v>
      </c>
      <c r="T129" s="5">
        <f>'anteproyecto 2026'!DX312</f>
        <v>0</v>
      </c>
      <c r="U129" s="5">
        <f>'anteproyecto 2026'!DY312</f>
        <v>0</v>
      </c>
      <c r="V129" s="5">
        <f>'anteproyecto 2026'!DZ312</f>
        <v>0</v>
      </c>
      <c r="W129" s="5">
        <f>'anteproyecto 2026'!EA312</f>
        <v>0</v>
      </c>
      <c r="X129" s="5">
        <f>'anteproyecto 2026'!EB312</f>
        <v>0</v>
      </c>
      <c r="Y129" s="5">
        <f>'anteproyecto 2026'!EC312</f>
        <v>0</v>
      </c>
      <c r="Z129" s="5">
        <f>'anteproyecto 2026'!ED312</f>
        <v>0</v>
      </c>
      <c r="AA129" s="5">
        <f>'anteproyecto 2026'!EE312</f>
        <v>0</v>
      </c>
      <c r="AB129" s="5">
        <f>'anteproyecto 2026'!EF312</f>
        <v>0</v>
      </c>
      <c r="AC129" s="5">
        <f>'anteproyecto 2026'!EG312</f>
        <v>0</v>
      </c>
      <c r="AD129" s="5">
        <f>'anteproyecto 2026'!EH312</f>
        <v>0</v>
      </c>
      <c r="AE129" s="5">
        <f>'anteproyecto 2026'!EI312</f>
        <v>0</v>
      </c>
      <c r="AF129" s="5">
        <f>'anteproyecto 2026'!EJ312</f>
        <v>0</v>
      </c>
      <c r="AG129" s="5">
        <f>'anteproyecto 2026'!EK312</f>
        <v>0</v>
      </c>
      <c r="AH129" s="20">
        <f t="shared" si="3"/>
        <v>17352705000</v>
      </c>
    </row>
    <row r="130" spans="1:34" ht="13.5" customHeight="1">
      <c r="A130" s="19" t="str">
        <f>'anteproyecto 2026'!E314</f>
        <v>O232020200664114</v>
      </c>
      <c r="B130" s="19" t="str">
        <f>'anteproyecto 2026'!F314</f>
        <v>PM/0201/0125/19030510137</v>
      </c>
      <c r="D130" s="6" t="str">
        <f t="shared" si="2"/>
        <v>0137</v>
      </c>
      <c r="E130" s="19" t="str">
        <f>'anteproyecto 2026'!$M$314</f>
        <v>242</v>
      </c>
      <c r="F130" s="4" t="str">
        <f>'anteproyecto 2026'!$U$314</f>
        <v>O23011719032024013725051</v>
      </c>
      <c r="G130" s="5">
        <f>'anteproyecto 2026'!DJ314</f>
        <v>1806240000</v>
      </c>
      <c r="H130" s="5">
        <f>'anteproyecto 2026'!DK314</f>
        <v>0</v>
      </c>
      <c r="I130" s="5">
        <f>'anteproyecto 2026'!DL314</f>
        <v>0</v>
      </c>
      <c r="J130" s="5">
        <f>'anteproyecto 2026'!DM314</f>
        <v>0</v>
      </c>
      <c r="K130" s="5">
        <f>'anteproyecto 2026'!DN314</f>
        <v>0</v>
      </c>
      <c r="L130" s="5">
        <f>'anteproyecto 2026'!DO314</f>
        <v>0</v>
      </c>
      <c r="M130" s="5">
        <f>'anteproyecto 2026'!DP314</f>
        <v>0</v>
      </c>
      <c r="N130" s="5">
        <f>'anteproyecto 2026'!DQ314</f>
        <v>0</v>
      </c>
      <c r="O130" s="5">
        <f>'anteproyecto 2026'!DR314</f>
        <v>0</v>
      </c>
      <c r="P130" s="5">
        <f>'anteproyecto 2026'!DS314</f>
        <v>0</v>
      </c>
      <c r="Q130" s="5">
        <f>'anteproyecto 2026'!DT314</f>
        <v>0</v>
      </c>
      <c r="R130" s="5">
        <f>'anteproyecto 2026'!DU314</f>
        <v>0</v>
      </c>
      <c r="S130" s="5">
        <f>'anteproyecto 2026'!DV314</f>
        <v>0</v>
      </c>
      <c r="T130" s="5">
        <f>'anteproyecto 2026'!DX314</f>
        <v>0</v>
      </c>
      <c r="U130" s="5">
        <f>'anteproyecto 2026'!DY314</f>
        <v>0</v>
      </c>
      <c r="V130" s="5">
        <f>'anteproyecto 2026'!DZ314</f>
        <v>0</v>
      </c>
      <c r="W130" s="5">
        <f>'anteproyecto 2026'!EA314</f>
        <v>0</v>
      </c>
      <c r="X130" s="5">
        <f>'anteproyecto 2026'!EB314</f>
        <v>0</v>
      </c>
      <c r="Y130" s="5">
        <f>'anteproyecto 2026'!EC314</f>
        <v>0</v>
      </c>
      <c r="Z130" s="5">
        <f>'anteproyecto 2026'!ED314</f>
        <v>0</v>
      </c>
      <c r="AA130" s="5">
        <f>'anteproyecto 2026'!EE314</f>
        <v>0</v>
      </c>
      <c r="AB130" s="5">
        <f>'anteproyecto 2026'!EF314</f>
        <v>0</v>
      </c>
      <c r="AC130" s="5">
        <f>'anteproyecto 2026'!EG314</f>
        <v>0</v>
      </c>
      <c r="AD130" s="5">
        <f>'anteproyecto 2026'!EH314</f>
        <v>0</v>
      </c>
      <c r="AE130" s="5">
        <f>'anteproyecto 2026'!EI314</f>
        <v>0</v>
      </c>
      <c r="AF130" s="5">
        <f>'anteproyecto 2026'!EJ314</f>
        <v>0</v>
      </c>
      <c r="AG130" s="5">
        <f>'anteproyecto 2026'!EK314</f>
        <v>0</v>
      </c>
      <c r="AH130" s="20">
        <f t="shared" si="3"/>
        <v>1806240000</v>
      </c>
    </row>
    <row r="131" spans="1:34" ht="13.5" customHeight="1">
      <c r="A131" s="19" t="str">
        <f>'anteproyecto 2026'!E319</f>
        <v>O232020200884190</v>
      </c>
      <c r="B131" s="19" t="str">
        <f>'anteproyecto 2026'!F319</f>
        <v>PM/0201/0129/19050420200</v>
      </c>
      <c r="D131" s="6" t="str">
        <f t="shared" si="2"/>
        <v>0200</v>
      </c>
      <c r="E131" s="19" t="str">
        <f>'anteproyecto 2026'!$M$319</f>
        <v>071</v>
      </c>
      <c r="F131" s="4" t="str">
        <f>'anteproyecto 2026'!$U$319</f>
        <v>O23011719052024020029042</v>
      </c>
      <c r="G131" s="5">
        <f>'anteproyecto 2026'!DJ319</f>
        <v>23261536000</v>
      </c>
      <c r="H131" s="5">
        <f>'anteproyecto 2026'!DK319</f>
        <v>0</v>
      </c>
      <c r="I131" s="5">
        <f>'anteproyecto 2026'!DL319</f>
        <v>0</v>
      </c>
      <c r="J131" s="5">
        <f>'anteproyecto 2026'!DM319</f>
        <v>0</v>
      </c>
      <c r="K131" s="5">
        <f>'anteproyecto 2026'!DN319</f>
        <v>0</v>
      </c>
      <c r="L131" s="5">
        <f>'anteproyecto 2026'!DO319</f>
        <v>0</v>
      </c>
      <c r="M131" s="5">
        <f>'anteproyecto 2026'!DP319</f>
        <v>0</v>
      </c>
      <c r="N131" s="5">
        <f>'anteproyecto 2026'!DQ319</f>
        <v>0</v>
      </c>
      <c r="O131" s="5">
        <f>'anteproyecto 2026'!DR319</f>
        <v>0</v>
      </c>
      <c r="P131" s="5">
        <f>'anteproyecto 2026'!DS319</f>
        <v>0</v>
      </c>
      <c r="Q131" s="5">
        <f>'anteproyecto 2026'!DT319</f>
        <v>0</v>
      </c>
      <c r="R131" s="5">
        <f>'anteproyecto 2026'!DU319</f>
        <v>0</v>
      </c>
      <c r="S131" s="5">
        <f>'anteproyecto 2026'!DV319</f>
        <v>0</v>
      </c>
      <c r="T131" s="5">
        <f>'anteproyecto 2026'!DX319</f>
        <v>0</v>
      </c>
      <c r="U131" s="5">
        <f>'anteproyecto 2026'!DY319</f>
        <v>0</v>
      </c>
      <c r="V131" s="5">
        <f>'anteproyecto 2026'!DZ319</f>
        <v>0</v>
      </c>
      <c r="W131" s="5">
        <f>'anteproyecto 2026'!EA319</f>
        <v>0</v>
      </c>
      <c r="X131" s="5">
        <f>'anteproyecto 2026'!EB319</f>
        <v>0</v>
      </c>
      <c r="Y131" s="5">
        <f>'anteproyecto 2026'!EC319</f>
        <v>0</v>
      </c>
      <c r="Z131" s="5">
        <f>'anteproyecto 2026'!ED319</f>
        <v>0</v>
      </c>
      <c r="AA131" s="5">
        <f>'anteproyecto 2026'!EE319</f>
        <v>0</v>
      </c>
      <c r="AB131" s="5">
        <f>'anteproyecto 2026'!EF319</f>
        <v>0</v>
      </c>
      <c r="AC131" s="5">
        <f>'anteproyecto 2026'!EG319</f>
        <v>0</v>
      </c>
      <c r="AD131" s="5">
        <f>'anteproyecto 2026'!EH319</f>
        <v>0</v>
      </c>
      <c r="AE131" s="5">
        <f>'anteproyecto 2026'!EI319</f>
        <v>0</v>
      </c>
      <c r="AF131" s="5">
        <f>'anteproyecto 2026'!EJ319</f>
        <v>0</v>
      </c>
      <c r="AG131" s="5">
        <f>'anteproyecto 2026'!EK319</f>
        <v>0</v>
      </c>
      <c r="AH131" s="20">
        <f t="shared" si="3"/>
        <v>23261536000</v>
      </c>
    </row>
    <row r="132" spans="1:34" ht="13.5" customHeight="1">
      <c r="A132" s="19" t="str">
        <f>'anteproyecto 2026'!E323</f>
        <v>O232020200883117</v>
      </c>
      <c r="B132" s="19" t="str">
        <f>'anteproyecto 2026'!F323</f>
        <v>PM/0201/0129/19050300200</v>
      </c>
      <c r="D132" s="6" t="str">
        <f t="shared" si="2"/>
        <v>0200</v>
      </c>
      <c r="E132" s="19" t="str">
        <f>'anteproyecto 2026'!$M$323</f>
        <v>076</v>
      </c>
      <c r="F132" s="4" t="str">
        <f>'anteproyecto 2026'!$U$323</f>
        <v>O23011719052024020029030</v>
      </c>
      <c r="G132" s="5">
        <f>'anteproyecto 2026'!DJ323</f>
        <v>1770886000</v>
      </c>
      <c r="H132" s="5">
        <f>'anteproyecto 2026'!DK323</f>
        <v>0</v>
      </c>
      <c r="I132" s="5">
        <f>'anteproyecto 2026'!DL323</f>
        <v>0</v>
      </c>
      <c r="J132" s="5">
        <f>'anteproyecto 2026'!DM323</f>
        <v>0</v>
      </c>
      <c r="K132" s="5">
        <f>'anteproyecto 2026'!DN323</f>
        <v>0</v>
      </c>
      <c r="L132" s="5">
        <f>'anteproyecto 2026'!DO323</f>
        <v>0</v>
      </c>
      <c r="M132" s="5">
        <f>'anteproyecto 2026'!DP323</f>
        <v>0</v>
      </c>
      <c r="N132" s="5">
        <f>'anteproyecto 2026'!DQ323</f>
        <v>0</v>
      </c>
      <c r="O132" s="5">
        <f>'anteproyecto 2026'!DR323</f>
        <v>0</v>
      </c>
      <c r="P132" s="5">
        <f>'anteproyecto 2026'!DS323</f>
        <v>0</v>
      </c>
      <c r="Q132" s="5">
        <f>'anteproyecto 2026'!DT323</f>
        <v>0</v>
      </c>
      <c r="R132" s="5">
        <f>'anteproyecto 2026'!DU323</f>
        <v>0</v>
      </c>
      <c r="S132" s="5">
        <f>'anteproyecto 2026'!DV323</f>
        <v>0</v>
      </c>
      <c r="T132" s="5">
        <f>'anteproyecto 2026'!DX323</f>
        <v>0</v>
      </c>
      <c r="U132" s="5">
        <f>'anteproyecto 2026'!DY323</f>
        <v>0</v>
      </c>
      <c r="V132" s="5">
        <f>'anteproyecto 2026'!DZ323</f>
        <v>0</v>
      </c>
      <c r="W132" s="5">
        <f>'anteproyecto 2026'!EA323</f>
        <v>0</v>
      </c>
      <c r="X132" s="5">
        <f>'anteproyecto 2026'!EB323</f>
        <v>0</v>
      </c>
      <c r="Y132" s="5">
        <f>'anteproyecto 2026'!EC323</f>
        <v>0</v>
      </c>
      <c r="Z132" s="5">
        <f>'anteproyecto 2026'!ED323</f>
        <v>0</v>
      </c>
      <c r="AA132" s="5">
        <f>'anteproyecto 2026'!EE323</f>
        <v>0</v>
      </c>
      <c r="AB132" s="5">
        <f>'anteproyecto 2026'!EF323</f>
        <v>0</v>
      </c>
      <c r="AC132" s="5">
        <f>'anteproyecto 2026'!EG323</f>
        <v>0</v>
      </c>
      <c r="AD132" s="5">
        <f>'anteproyecto 2026'!EH323</f>
        <v>0</v>
      </c>
      <c r="AE132" s="5">
        <f>'anteproyecto 2026'!EI323</f>
        <v>0</v>
      </c>
      <c r="AF132" s="5">
        <f>'anteproyecto 2026'!EJ323</f>
        <v>0</v>
      </c>
      <c r="AG132" s="5">
        <f>'anteproyecto 2026'!EK323</f>
        <v>0</v>
      </c>
      <c r="AH132" s="20">
        <f t="shared" si="3"/>
        <v>1770886000</v>
      </c>
    </row>
    <row r="133" spans="1:34" ht="13.5" customHeight="1">
      <c r="A133" s="19" t="str">
        <f>'anteproyecto 2026'!E327</f>
        <v>O232020200991122</v>
      </c>
      <c r="B133" s="19" t="str">
        <f>'anteproyecto 2026'!F327</f>
        <v>PM/0201/0129/19050420200</v>
      </c>
      <c r="D133" s="6" t="str">
        <f t="shared" si="2"/>
        <v>0200</v>
      </c>
      <c r="E133" s="19" t="str">
        <f>'anteproyecto 2026'!$M$327</f>
        <v>078</v>
      </c>
      <c r="F133" s="4" t="str">
        <f>'anteproyecto 2026'!$U$327</f>
        <v>O23011719052024020029042</v>
      </c>
      <c r="G133" s="5">
        <f>'anteproyecto 2026'!DJ327</f>
        <v>35843643000</v>
      </c>
      <c r="H133" s="5">
        <f>'anteproyecto 2026'!DK327</f>
        <v>0</v>
      </c>
      <c r="I133" s="5">
        <f>'anteproyecto 2026'!DL327</f>
        <v>0</v>
      </c>
      <c r="J133" s="5">
        <f>'anteproyecto 2026'!DM327</f>
        <v>0</v>
      </c>
      <c r="K133" s="5">
        <f>'anteproyecto 2026'!DN327</f>
        <v>0</v>
      </c>
      <c r="L133" s="5">
        <f>'anteproyecto 2026'!DO327</f>
        <v>0</v>
      </c>
      <c r="M133" s="5">
        <f>'anteproyecto 2026'!DP327</f>
        <v>0</v>
      </c>
      <c r="N133" s="5">
        <f>'anteproyecto 2026'!DQ327</f>
        <v>0</v>
      </c>
      <c r="O133" s="5">
        <f>'anteproyecto 2026'!DR327</f>
        <v>0</v>
      </c>
      <c r="P133" s="5">
        <f>'anteproyecto 2026'!DS327</f>
        <v>0</v>
      </c>
      <c r="Q133" s="5">
        <f>'anteproyecto 2026'!DT327</f>
        <v>0</v>
      </c>
      <c r="R133" s="5">
        <f>'anteproyecto 2026'!DU327</f>
        <v>0</v>
      </c>
      <c r="S133" s="5">
        <f>'anteproyecto 2026'!DV327</f>
        <v>0</v>
      </c>
      <c r="T133" s="5">
        <f>'anteproyecto 2026'!DX327</f>
        <v>0</v>
      </c>
      <c r="U133" s="5">
        <f>'anteproyecto 2026'!DY327</f>
        <v>0</v>
      </c>
      <c r="V133" s="5">
        <f>'anteproyecto 2026'!DZ327</f>
        <v>0</v>
      </c>
      <c r="W133" s="5">
        <f>'anteproyecto 2026'!EA327</f>
        <v>0</v>
      </c>
      <c r="X133" s="5">
        <f>'anteproyecto 2026'!EB327</f>
        <v>0</v>
      </c>
      <c r="Y133" s="5">
        <f>'anteproyecto 2026'!EC327</f>
        <v>0</v>
      </c>
      <c r="Z133" s="5">
        <f>'anteproyecto 2026'!ED327</f>
        <v>0</v>
      </c>
      <c r="AA133" s="5">
        <f>'anteproyecto 2026'!EE327</f>
        <v>0</v>
      </c>
      <c r="AB133" s="5">
        <f>'anteproyecto 2026'!EF327</f>
        <v>0</v>
      </c>
      <c r="AC133" s="5">
        <f>'anteproyecto 2026'!EG327</f>
        <v>0</v>
      </c>
      <c r="AD133" s="5">
        <f>'anteproyecto 2026'!EH327</f>
        <v>0</v>
      </c>
      <c r="AE133" s="5">
        <f>'anteproyecto 2026'!EI327</f>
        <v>0</v>
      </c>
      <c r="AF133" s="5">
        <f>'anteproyecto 2026'!EJ327</f>
        <v>0</v>
      </c>
      <c r="AG133" s="5">
        <f>'anteproyecto 2026'!EK327</f>
        <v>0</v>
      </c>
      <c r="AH133" s="20">
        <f t="shared" si="3"/>
        <v>35843643000</v>
      </c>
    </row>
    <row r="134" spans="1:34" ht="13.5" customHeight="1">
      <c r="A134" s="19" t="str">
        <f>'anteproyecto 2026'!E330</f>
        <v>O232020200991122</v>
      </c>
      <c r="B134" s="19" t="str">
        <f>'anteproyecto 2026'!F330</f>
        <v>PM/0201/0129/19050420200</v>
      </c>
      <c r="D134" s="6" t="str">
        <f t="shared" si="2"/>
        <v>0200</v>
      </c>
      <c r="E134" s="19" t="str">
        <f>'anteproyecto 2026'!$M$330</f>
        <v>083</v>
      </c>
      <c r="F134" s="4" t="str">
        <f>'anteproyecto 2026'!$U$330</f>
        <v>O23011719052024020029042</v>
      </c>
      <c r="G134" s="5">
        <f>'anteproyecto 2026'!DJ330</f>
        <v>8947981000</v>
      </c>
      <c r="H134" s="5">
        <f>'anteproyecto 2026'!DK330</f>
        <v>0</v>
      </c>
      <c r="I134" s="5">
        <f>'anteproyecto 2026'!DL330</f>
        <v>0</v>
      </c>
      <c r="J134" s="5">
        <f>'anteproyecto 2026'!DM330</f>
        <v>0</v>
      </c>
      <c r="K134" s="5">
        <f>'anteproyecto 2026'!DN330</f>
        <v>0</v>
      </c>
      <c r="L134" s="5">
        <f>'anteproyecto 2026'!DO330</f>
        <v>0</v>
      </c>
      <c r="M134" s="5">
        <f>'anteproyecto 2026'!DP330</f>
        <v>0</v>
      </c>
      <c r="N134" s="5">
        <f>'anteproyecto 2026'!DQ330</f>
        <v>0</v>
      </c>
      <c r="O134" s="5">
        <f>'anteproyecto 2026'!DR330</f>
        <v>0</v>
      </c>
      <c r="P134" s="5">
        <f>'anteproyecto 2026'!DS330</f>
        <v>0</v>
      </c>
      <c r="Q134" s="5">
        <f>'anteproyecto 2026'!DT330</f>
        <v>0</v>
      </c>
      <c r="R134" s="5">
        <f>'anteproyecto 2026'!DU330</f>
        <v>0</v>
      </c>
      <c r="S134" s="5">
        <f>'anteproyecto 2026'!DV330</f>
        <v>0</v>
      </c>
      <c r="T134" s="5">
        <f>'anteproyecto 2026'!DX330</f>
        <v>0</v>
      </c>
      <c r="U134" s="5">
        <f>'anteproyecto 2026'!DY330</f>
        <v>0</v>
      </c>
      <c r="V134" s="5">
        <f>'anteproyecto 2026'!DZ330</f>
        <v>0</v>
      </c>
      <c r="W134" s="5">
        <f>'anteproyecto 2026'!EA330</f>
        <v>0</v>
      </c>
      <c r="X134" s="5">
        <f>'anteproyecto 2026'!EB330</f>
        <v>0</v>
      </c>
      <c r="Y134" s="5">
        <f>'anteproyecto 2026'!EC330</f>
        <v>0</v>
      </c>
      <c r="Z134" s="5">
        <f>'anteproyecto 2026'!ED330</f>
        <v>0</v>
      </c>
      <c r="AA134" s="5">
        <f>'anteproyecto 2026'!EE330</f>
        <v>0</v>
      </c>
      <c r="AB134" s="5">
        <f>'anteproyecto 2026'!EF330</f>
        <v>0</v>
      </c>
      <c r="AC134" s="5">
        <f>'anteproyecto 2026'!EG330</f>
        <v>0</v>
      </c>
      <c r="AD134" s="5">
        <f>'anteproyecto 2026'!EH330</f>
        <v>0</v>
      </c>
      <c r="AE134" s="5">
        <f>'anteproyecto 2026'!EI330</f>
        <v>0</v>
      </c>
      <c r="AF134" s="5">
        <f>'anteproyecto 2026'!EJ330</f>
        <v>0</v>
      </c>
      <c r="AG134" s="5">
        <f>'anteproyecto 2026'!EK330</f>
        <v>0</v>
      </c>
      <c r="AH134" s="20">
        <f t="shared" si="3"/>
        <v>8947981000</v>
      </c>
    </row>
    <row r="135" spans="1:34" ht="13.5" customHeight="1">
      <c r="A135" s="19" t="str">
        <f>'anteproyecto 2026'!E332</f>
        <v>O232020200991122</v>
      </c>
      <c r="B135" s="19" t="str">
        <f>'anteproyecto 2026'!F332</f>
        <v>PM/0201/0129/19050300200</v>
      </c>
      <c r="D135" s="6" t="str">
        <f t="shared" si="2"/>
        <v>0200</v>
      </c>
      <c r="E135" s="19" t="str">
        <f>'anteproyecto 2026'!$M$332</f>
        <v>084</v>
      </c>
      <c r="F135" s="4" t="str">
        <f>'anteproyecto 2026'!$U$332</f>
        <v>O23011719052024020029030</v>
      </c>
      <c r="G135" s="5">
        <f>'anteproyecto 2026'!DJ332</f>
        <v>1399823000</v>
      </c>
      <c r="H135" s="5">
        <f>'anteproyecto 2026'!DK332</f>
        <v>0</v>
      </c>
      <c r="I135" s="5">
        <f>'anteproyecto 2026'!DL332</f>
        <v>0</v>
      </c>
      <c r="J135" s="5">
        <f>'anteproyecto 2026'!DM332</f>
        <v>0</v>
      </c>
      <c r="K135" s="5">
        <f>'anteproyecto 2026'!DN332</f>
        <v>0</v>
      </c>
      <c r="L135" s="5">
        <f>'anteproyecto 2026'!DO332</f>
        <v>0</v>
      </c>
      <c r="M135" s="5">
        <f>'anteproyecto 2026'!DP332</f>
        <v>0</v>
      </c>
      <c r="N135" s="5">
        <f>'anteproyecto 2026'!DQ332</f>
        <v>0</v>
      </c>
      <c r="O135" s="5">
        <f>'anteproyecto 2026'!DR332</f>
        <v>0</v>
      </c>
      <c r="P135" s="5">
        <f>'anteproyecto 2026'!DS332</f>
        <v>0</v>
      </c>
      <c r="Q135" s="5">
        <f>'anteproyecto 2026'!DT332</f>
        <v>0</v>
      </c>
      <c r="R135" s="5">
        <f>'anteproyecto 2026'!DU332</f>
        <v>0</v>
      </c>
      <c r="S135" s="5">
        <f>'anteproyecto 2026'!DV332</f>
        <v>0</v>
      </c>
      <c r="T135" s="5">
        <f>'anteproyecto 2026'!DX332</f>
        <v>0</v>
      </c>
      <c r="U135" s="5">
        <f>'anteproyecto 2026'!DY332</f>
        <v>0</v>
      </c>
      <c r="V135" s="5">
        <f>'anteproyecto 2026'!DZ332</f>
        <v>0</v>
      </c>
      <c r="W135" s="5">
        <f>'anteproyecto 2026'!EA332</f>
        <v>0</v>
      </c>
      <c r="X135" s="5">
        <f>'anteproyecto 2026'!EB332</f>
        <v>0</v>
      </c>
      <c r="Y135" s="5">
        <f>'anteproyecto 2026'!EC332</f>
        <v>0</v>
      </c>
      <c r="Z135" s="5">
        <f>'anteproyecto 2026'!ED332</f>
        <v>0</v>
      </c>
      <c r="AA135" s="5">
        <f>'anteproyecto 2026'!EE332</f>
        <v>0</v>
      </c>
      <c r="AB135" s="5">
        <f>'anteproyecto 2026'!EF332</f>
        <v>0</v>
      </c>
      <c r="AC135" s="5">
        <f>'anteproyecto 2026'!EG332</f>
        <v>0</v>
      </c>
      <c r="AD135" s="5">
        <f>'anteproyecto 2026'!EH332</f>
        <v>0</v>
      </c>
      <c r="AE135" s="5">
        <f>'anteproyecto 2026'!EI332</f>
        <v>0</v>
      </c>
      <c r="AF135" s="5">
        <f>'anteproyecto 2026'!EJ332</f>
        <v>0</v>
      </c>
      <c r="AG135" s="5">
        <f>'anteproyecto 2026'!EK332</f>
        <v>0</v>
      </c>
      <c r="AH135" s="20">
        <f t="shared" si="3"/>
        <v>1399823000</v>
      </c>
    </row>
    <row r="136" spans="1:34" ht="13.5" customHeight="1">
      <c r="A136" s="19" t="str">
        <f>'anteproyecto 2026'!E334</f>
        <v>O232020200991122</v>
      </c>
      <c r="B136" s="19" t="str">
        <f>'anteproyecto 2026'!F334</f>
        <v>PM/0201/0129/19050420200</v>
      </c>
      <c r="D136" s="6" t="str">
        <f t="shared" si="2"/>
        <v>0200</v>
      </c>
      <c r="E136" s="19" t="str">
        <f>'anteproyecto 2026'!$M$334</f>
        <v>257</v>
      </c>
      <c r="F136" s="4" t="str">
        <f>'anteproyecto 2026'!$U$334</f>
        <v>O23011719052024020029042</v>
      </c>
      <c r="G136" s="5">
        <f>'anteproyecto 2026'!DJ334</f>
        <v>21656204184</v>
      </c>
      <c r="H136" s="5">
        <f>'anteproyecto 2026'!DK334</f>
        <v>0</v>
      </c>
      <c r="I136" s="5">
        <f>'anteproyecto 2026'!DL334</f>
        <v>0</v>
      </c>
      <c r="J136" s="5">
        <f>'anteproyecto 2026'!DM334</f>
        <v>0</v>
      </c>
      <c r="K136" s="5">
        <f>'anteproyecto 2026'!DN334</f>
        <v>0</v>
      </c>
      <c r="L136" s="5">
        <f>'anteproyecto 2026'!DO334</f>
        <v>0</v>
      </c>
      <c r="M136" s="5">
        <f>'anteproyecto 2026'!DP334</f>
        <v>0</v>
      </c>
      <c r="N136" s="5">
        <f>'anteproyecto 2026'!DQ334</f>
        <v>0</v>
      </c>
      <c r="O136" s="5">
        <f>'anteproyecto 2026'!DR334</f>
        <v>0</v>
      </c>
      <c r="P136" s="5">
        <f>'anteproyecto 2026'!DS334</f>
        <v>0</v>
      </c>
      <c r="Q136" s="5">
        <f>'anteproyecto 2026'!DT334</f>
        <v>0</v>
      </c>
      <c r="R136" s="5">
        <f>'anteproyecto 2026'!DU334</f>
        <v>0</v>
      </c>
      <c r="S136" s="5">
        <f>'anteproyecto 2026'!DV334</f>
        <v>0</v>
      </c>
      <c r="T136" s="5">
        <f>'anteproyecto 2026'!DX334</f>
        <v>0</v>
      </c>
      <c r="U136" s="5">
        <f>'anteproyecto 2026'!DY334</f>
        <v>0</v>
      </c>
      <c r="V136" s="5">
        <f>'anteproyecto 2026'!DZ334</f>
        <v>0</v>
      </c>
      <c r="W136" s="5">
        <f>'anteproyecto 2026'!EA334</f>
        <v>0</v>
      </c>
      <c r="X136" s="5">
        <f>'anteproyecto 2026'!EB334</f>
        <v>0</v>
      </c>
      <c r="Y136" s="5">
        <f>'anteproyecto 2026'!EC334</f>
        <v>0</v>
      </c>
      <c r="Z136" s="5">
        <f>'anteproyecto 2026'!ED334</f>
        <v>0</v>
      </c>
      <c r="AA136" s="5">
        <f>'anteproyecto 2026'!EE334</f>
        <v>0</v>
      </c>
      <c r="AB136" s="5">
        <f>'anteproyecto 2026'!EF334</f>
        <v>0</v>
      </c>
      <c r="AC136" s="5">
        <f>'anteproyecto 2026'!EG334</f>
        <v>0</v>
      </c>
      <c r="AD136" s="5">
        <f>'anteproyecto 2026'!EH334</f>
        <v>0</v>
      </c>
      <c r="AE136" s="5">
        <f>'anteproyecto 2026'!EI334</f>
        <v>0</v>
      </c>
      <c r="AF136" s="5">
        <f>'anteproyecto 2026'!EJ334</f>
        <v>0</v>
      </c>
      <c r="AG136" s="5">
        <f>'anteproyecto 2026'!EK334</f>
        <v>0</v>
      </c>
      <c r="AH136" s="20">
        <f t="shared" si="3"/>
        <v>21656204184</v>
      </c>
    </row>
    <row r="137" spans="1:34" ht="13.5" customHeight="1">
      <c r="A137" s="19" t="str">
        <f>'anteproyecto 2026'!E336</f>
        <v>O232020200991122</v>
      </c>
      <c r="B137" s="19" t="str">
        <f>'anteproyecto 2026'!F336</f>
        <v>PM/0201/0129/19050420200</v>
      </c>
      <c r="D137" s="6" t="str">
        <f t="shared" si="2"/>
        <v>0200</v>
      </c>
      <c r="E137" s="19" t="str">
        <f>'anteproyecto 2026'!$M$336</f>
        <v>262</v>
      </c>
      <c r="F137" s="4" t="str">
        <f>'anteproyecto 2026'!$U$336</f>
        <v>O23011719052024020029042</v>
      </c>
      <c r="G137" s="5">
        <f>'anteproyecto 2026'!DJ336</f>
        <v>1126122816</v>
      </c>
      <c r="H137" s="5">
        <f>'anteproyecto 2026'!DK336</f>
        <v>0</v>
      </c>
      <c r="I137" s="5">
        <f>'anteproyecto 2026'!DL336</f>
        <v>0</v>
      </c>
      <c r="J137" s="5">
        <f>'anteproyecto 2026'!DM336</f>
        <v>0</v>
      </c>
      <c r="K137" s="5">
        <f>'anteproyecto 2026'!DN336</f>
        <v>0</v>
      </c>
      <c r="L137" s="5">
        <f>'anteproyecto 2026'!DO336</f>
        <v>0</v>
      </c>
      <c r="M137" s="5">
        <f>'anteproyecto 2026'!DP336</f>
        <v>0</v>
      </c>
      <c r="N137" s="5">
        <f>'anteproyecto 2026'!DQ336</f>
        <v>0</v>
      </c>
      <c r="O137" s="5">
        <f>'anteproyecto 2026'!DR336</f>
        <v>0</v>
      </c>
      <c r="P137" s="5">
        <f>'anteproyecto 2026'!DS336</f>
        <v>0</v>
      </c>
      <c r="Q137" s="5">
        <f>'anteproyecto 2026'!DT336</f>
        <v>0</v>
      </c>
      <c r="R137" s="5">
        <f>'anteproyecto 2026'!DU336</f>
        <v>0</v>
      </c>
      <c r="S137" s="5">
        <f>'anteproyecto 2026'!DV336</f>
        <v>0</v>
      </c>
      <c r="T137" s="5">
        <f>'anteproyecto 2026'!DX336</f>
        <v>0</v>
      </c>
      <c r="U137" s="5">
        <f>'anteproyecto 2026'!DY336</f>
        <v>0</v>
      </c>
      <c r="V137" s="5">
        <f>'anteproyecto 2026'!DZ336</f>
        <v>0</v>
      </c>
      <c r="W137" s="5">
        <f>'anteproyecto 2026'!EA336</f>
        <v>0</v>
      </c>
      <c r="X137" s="5">
        <f>'anteproyecto 2026'!EB336</f>
        <v>0</v>
      </c>
      <c r="Y137" s="5">
        <f>'anteproyecto 2026'!EC336</f>
        <v>0</v>
      </c>
      <c r="Z137" s="5">
        <f>'anteproyecto 2026'!ED336</f>
        <v>0</v>
      </c>
      <c r="AA137" s="5">
        <f>'anteproyecto 2026'!EE336</f>
        <v>0</v>
      </c>
      <c r="AB137" s="5">
        <f>'anteproyecto 2026'!EF336</f>
        <v>0</v>
      </c>
      <c r="AC137" s="5">
        <f>'anteproyecto 2026'!EG336</f>
        <v>0</v>
      </c>
      <c r="AD137" s="5">
        <f>'anteproyecto 2026'!EH336</f>
        <v>0</v>
      </c>
      <c r="AE137" s="5">
        <f>'anteproyecto 2026'!EI336</f>
        <v>0</v>
      </c>
      <c r="AF137" s="5">
        <f>'anteproyecto 2026'!EJ336</f>
        <v>0</v>
      </c>
      <c r="AG137" s="5">
        <f>'anteproyecto 2026'!EK336</f>
        <v>0</v>
      </c>
      <c r="AH137" s="20">
        <f t="shared" si="3"/>
        <v>1126122816</v>
      </c>
    </row>
    <row r="138" spans="1:34" ht="13.5" customHeight="1">
      <c r="A138" s="19" t="str">
        <f>'anteproyecto 2026'!E338</f>
        <v>O232020200991122</v>
      </c>
      <c r="B138" s="19" t="str">
        <f>'anteproyecto 2026'!F338</f>
        <v>PM/0201/0129/19050420200</v>
      </c>
      <c r="D138" s="6" t="str">
        <f t="shared" si="2"/>
        <v>0200</v>
      </c>
      <c r="E138" s="19" t="str">
        <f>'anteproyecto 2026'!$M$338</f>
        <v>266</v>
      </c>
      <c r="F138" s="4" t="str">
        <f>'anteproyecto 2026'!$U$338</f>
        <v>O23011719052024020029042</v>
      </c>
      <c r="G138" s="5">
        <f>'anteproyecto 2026'!DJ338</f>
        <v>0</v>
      </c>
      <c r="H138" s="5">
        <f>'anteproyecto 2026'!DK338</f>
        <v>0</v>
      </c>
      <c r="I138" s="5">
        <f>'anteproyecto 2026'!DL338</f>
        <v>0</v>
      </c>
      <c r="J138" s="5">
        <f>'anteproyecto 2026'!DM338</f>
        <v>0</v>
      </c>
      <c r="K138" s="5">
        <f>'anteproyecto 2026'!DN338</f>
        <v>0</v>
      </c>
      <c r="L138" s="5">
        <f>'anteproyecto 2026'!DO338</f>
        <v>0</v>
      </c>
      <c r="M138" s="5">
        <f>'anteproyecto 2026'!DP338</f>
        <v>0</v>
      </c>
      <c r="N138" s="5">
        <f>'anteproyecto 2026'!DQ338</f>
        <v>0</v>
      </c>
      <c r="O138" s="5">
        <f>'anteproyecto 2026'!DR338</f>
        <v>0</v>
      </c>
      <c r="P138" s="5">
        <f>'anteproyecto 2026'!DS338</f>
        <v>0</v>
      </c>
      <c r="Q138" s="5">
        <f>'anteproyecto 2026'!DT338</f>
        <v>0</v>
      </c>
      <c r="R138" s="5">
        <f>'anteproyecto 2026'!DU338</f>
        <v>0</v>
      </c>
      <c r="S138" s="5">
        <f>'anteproyecto 2026'!DV338</f>
        <v>0</v>
      </c>
      <c r="T138" s="5">
        <f>'anteproyecto 2026'!DX338</f>
        <v>0</v>
      </c>
      <c r="U138" s="5">
        <f>'anteproyecto 2026'!DY338</f>
        <v>0</v>
      </c>
      <c r="V138" s="5">
        <f>'anteproyecto 2026'!DZ338</f>
        <v>0</v>
      </c>
      <c r="W138" s="5">
        <f>'anteproyecto 2026'!EA338</f>
        <v>0</v>
      </c>
      <c r="X138" s="5">
        <f>'anteproyecto 2026'!EB338</f>
        <v>0</v>
      </c>
      <c r="Y138" s="5">
        <f>'anteproyecto 2026'!EC338</f>
        <v>0</v>
      </c>
      <c r="Z138" s="5">
        <f>'anteproyecto 2026'!ED338</f>
        <v>0</v>
      </c>
      <c r="AA138" s="5">
        <f>'anteproyecto 2026'!EE338</f>
        <v>0</v>
      </c>
      <c r="AB138" s="5">
        <f>'anteproyecto 2026'!EF338</f>
        <v>0</v>
      </c>
      <c r="AC138" s="5">
        <f>'anteproyecto 2026'!EG338</f>
        <v>0</v>
      </c>
      <c r="AD138" s="5">
        <f>'anteproyecto 2026'!EH338</f>
        <v>0</v>
      </c>
      <c r="AE138" s="5">
        <f>'anteproyecto 2026'!EI338</f>
        <v>0</v>
      </c>
      <c r="AF138" s="5">
        <f>'anteproyecto 2026'!EJ338</f>
        <v>0</v>
      </c>
      <c r="AG138" s="5">
        <f>'anteproyecto 2026'!EK338</f>
        <v>0</v>
      </c>
      <c r="AH138" s="20">
        <f t="shared" si="3"/>
        <v>0</v>
      </c>
    </row>
    <row r="139" spans="1:34" ht="13.5" customHeight="1">
      <c r="A139" s="19" t="str">
        <f>'anteproyecto 2026'!E340</f>
        <v>O2390101</v>
      </c>
      <c r="B139" s="19" t="str">
        <f>'anteproyecto 2026'!F340</f>
        <v>PM/0201/0129/19050420200</v>
      </c>
      <c r="D139" s="6" t="str">
        <f t="shared" si="2"/>
        <v>0200</v>
      </c>
      <c r="E139" s="19" t="str">
        <f>'anteproyecto 2026'!$M$340</f>
        <v>283</v>
      </c>
      <c r="F139" s="4" t="str">
        <f>'anteproyecto 2026'!$U$340</f>
        <v>O23011719052024020029042</v>
      </c>
      <c r="G139" s="5">
        <f>'anteproyecto 2026'!DJ340</f>
        <v>432841000</v>
      </c>
      <c r="H139" s="5">
        <f>'anteproyecto 2026'!DK340</f>
        <v>0</v>
      </c>
      <c r="I139" s="5">
        <f>'anteproyecto 2026'!DL340</f>
        <v>0</v>
      </c>
      <c r="J139" s="5">
        <f>'anteproyecto 2026'!DM340</f>
        <v>0</v>
      </c>
      <c r="K139" s="5">
        <f>'anteproyecto 2026'!DN340</f>
        <v>0</v>
      </c>
      <c r="L139" s="5">
        <f>'anteproyecto 2026'!DO340</f>
        <v>0</v>
      </c>
      <c r="M139" s="5">
        <f>'anteproyecto 2026'!DP340</f>
        <v>0</v>
      </c>
      <c r="N139" s="5">
        <f>'anteproyecto 2026'!DQ340</f>
        <v>0</v>
      </c>
      <c r="O139" s="5">
        <f>'anteproyecto 2026'!DR340</f>
        <v>0</v>
      </c>
      <c r="P139" s="5">
        <f>'anteproyecto 2026'!DS340</f>
        <v>0</v>
      </c>
      <c r="Q139" s="5">
        <f>'anteproyecto 2026'!DT340</f>
        <v>0</v>
      </c>
      <c r="R139" s="5">
        <f>'anteproyecto 2026'!DU340</f>
        <v>0</v>
      </c>
      <c r="S139" s="5">
        <f>'anteproyecto 2026'!DV340</f>
        <v>0</v>
      </c>
      <c r="T139" s="5">
        <f>'anteproyecto 2026'!DX340</f>
        <v>0</v>
      </c>
      <c r="U139" s="5">
        <f>'anteproyecto 2026'!DY340</f>
        <v>0</v>
      </c>
      <c r="V139" s="5">
        <f>'anteproyecto 2026'!DZ340</f>
        <v>0</v>
      </c>
      <c r="W139" s="5">
        <f>'anteproyecto 2026'!EA340</f>
        <v>0</v>
      </c>
      <c r="X139" s="5">
        <f>'anteproyecto 2026'!EB340</f>
        <v>0</v>
      </c>
      <c r="Y139" s="5">
        <f>'anteproyecto 2026'!EC340</f>
        <v>0</v>
      </c>
      <c r="Z139" s="5">
        <f>'anteproyecto 2026'!ED340</f>
        <v>0</v>
      </c>
      <c r="AA139" s="5">
        <f>'anteproyecto 2026'!EE340</f>
        <v>0</v>
      </c>
      <c r="AB139" s="5">
        <f>'anteproyecto 2026'!EF340</f>
        <v>0</v>
      </c>
      <c r="AC139" s="5">
        <f>'anteproyecto 2026'!EG340</f>
        <v>0</v>
      </c>
      <c r="AD139" s="5">
        <f>'anteproyecto 2026'!EH340</f>
        <v>0</v>
      </c>
      <c r="AE139" s="5">
        <f>'anteproyecto 2026'!EI340</f>
        <v>0</v>
      </c>
      <c r="AF139" s="5">
        <f>'anteproyecto 2026'!EJ340</f>
        <v>0</v>
      </c>
      <c r="AG139" s="5">
        <f>'anteproyecto 2026'!EK340</f>
        <v>0</v>
      </c>
      <c r="AH139" s="20">
        <f t="shared" si="3"/>
        <v>432841000</v>
      </c>
    </row>
    <row r="140" spans="1:34" ht="13.5" customHeight="1">
      <c r="A140" s="19" t="str">
        <f>'anteproyecto 2026'!E342</f>
        <v>O232020200883117</v>
      </c>
      <c r="B140" s="19" t="str">
        <f>'anteproyecto 2026'!F342</f>
        <v>PM/0201/0129/19050300200</v>
      </c>
      <c r="D140" s="6" t="str">
        <f t="shared" si="2"/>
        <v>0200</v>
      </c>
      <c r="E140" s="19" t="str">
        <f>'anteproyecto 2026'!$M$342</f>
        <v>267</v>
      </c>
      <c r="F140" s="4" t="str">
        <f>'anteproyecto 2026'!$U$342</f>
        <v>O23011719052024020029030</v>
      </c>
      <c r="G140" s="5">
        <f>'anteproyecto 2026'!DJ342</f>
        <v>1193700000</v>
      </c>
      <c r="H140" s="5">
        <f>'anteproyecto 2026'!DK342</f>
        <v>0</v>
      </c>
      <c r="I140" s="5">
        <f>'anteproyecto 2026'!DL342</f>
        <v>0</v>
      </c>
      <c r="J140" s="5">
        <f>'anteproyecto 2026'!DM342</f>
        <v>0</v>
      </c>
      <c r="K140" s="5">
        <f>'anteproyecto 2026'!DN342</f>
        <v>0</v>
      </c>
      <c r="L140" s="5">
        <f>'anteproyecto 2026'!DO342</f>
        <v>0</v>
      </c>
      <c r="M140" s="5">
        <f>'anteproyecto 2026'!DP342</f>
        <v>0</v>
      </c>
      <c r="N140" s="5">
        <f>'anteproyecto 2026'!DQ342</f>
        <v>0</v>
      </c>
      <c r="O140" s="5">
        <f>'anteproyecto 2026'!DR342</f>
        <v>0</v>
      </c>
      <c r="P140" s="5">
        <f>'anteproyecto 2026'!DS342</f>
        <v>0</v>
      </c>
      <c r="Q140" s="5">
        <f>'anteproyecto 2026'!DT342</f>
        <v>0</v>
      </c>
      <c r="R140" s="5">
        <f>'anteproyecto 2026'!DU342</f>
        <v>0</v>
      </c>
      <c r="S140" s="5">
        <f>'anteproyecto 2026'!DV342</f>
        <v>0</v>
      </c>
      <c r="T140" s="5">
        <f>'anteproyecto 2026'!DX342</f>
        <v>0</v>
      </c>
      <c r="U140" s="5">
        <f>'anteproyecto 2026'!DY342</f>
        <v>0</v>
      </c>
      <c r="V140" s="5">
        <f>'anteproyecto 2026'!DZ342</f>
        <v>0</v>
      </c>
      <c r="W140" s="5">
        <f>'anteproyecto 2026'!EA342</f>
        <v>0</v>
      </c>
      <c r="X140" s="5">
        <f>'anteproyecto 2026'!EB342</f>
        <v>0</v>
      </c>
      <c r="Y140" s="5">
        <f>'anteproyecto 2026'!EC342</f>
        <v>0</v>
      </c>
      <c r="Z140" s="5">
        <f>'anteproyecto 2026'!ED342</f>
        <v>0</v>
      </c>
      <c r="AA140" s="5">
        <f>'anteproyecto 2026'!EE342</f>
        <v>0</v>
      </c>
      <c r="AB140" s="5">
        <f>'anteproyecto 2026'!EF342</f>
        <v>0</v>
      </c>
      <c r="AC140" s="5">
        <f>'anteproyecto 2026'!EG342</f>
        <v>0</v>
      </c>
      <c r="AD140" s="5">
        <f>'anteproyecto 2026'!EH342</f>
        <v>0</v>
      </c>
      <c r="AE140" s="5">
        <f>'anteproyecto 2026'!EI342</f>
        <v>0</v>
      </c>
      <c r="AF140" s="5">
        <f>'anteproyecto 2026'!EJ342</f>
        <v>0</v>
      </c>
      <c r="AG140" s="5">
        <f>'anteproyecto 2026'!EK342</f>
        <v>0</v>
      </c>
      <c r="AH140" s="20">
        <f t="shared" si="3"/>
        <v>1193700000</v>
      </c>
    </row>
    <row r="141" spans="1:34" ht="13.5" customHeight="1">
      <c r="A141" s="19" t="str">
        <f>'anteproyecto 2026'!E344</f>
        <v>O232020200991122</v>
      </c>
      <c r="B141" s="19" t="str">
        <f>'anteproyecto 2026'!F344</f>
        <v>PM/0201/0111/19050260200</v>
      </c>
      <c r="D141" s="6" t="str">
        <f t="shared" si="2"/>
        <v>0200</v>
      </c>
      <c r="E141" s="19" t="str">
        <f>'anteproyecto 2026'!$M$344</f>
        <v>093</v>
      </c>
      <c r="F141" s="4" t="str">
        <f>'anteproyecto 2026'!$U$344</f>
        <v>O23011719052024020011026</v>
      </c>
      <c r="G141" s="5">
        <f>'anteproyecto 2026'!DJ344</f>
        <v>3648864000</v>
      </c>
      <c r="H141" s="5">
        <f>'anteproyecto 2026'!DK344</f>
        <v>0</v>
      </c>
      <c r="I141" s="5">
        <f>'anteproyecto 2026'!DL344</f>
        <v>0</v>
      </c>
      <c r="J141" s="5">
        <f>'anteproyecto 2026'!DM344</f>
        <v>0</v>
      </c>
      <c r="K141" s="5">
        <f>'anteproyecto 2026'!DN344</f>
        <v>0</v>
      </c>
      <c r="L141" s="5">
        <f>'anteproyecto 2026'!DO344</f>
        <v>0</v>
      </c>
      <c r="M141" s="5">
        <f>'anteproyecto 2026'!DP344</f>
        <v>0</v>
      </c>
      <c r="N141" s="5">
        <f>'anteproyecto 2026'!DQ344</f>
        <v>0</v>
      </c>
      <c r="O141" s="5">
        <f>'anteproyecto 2026'!DR344</f>
        <v>0</v>
      </c>
      <c r="P141" s="5">
        <f>'anteproyecto 2026'!DS344</f>
        <v>0</v>
      </c>
      <c r="Q141" s="5">
        <f>'anteproyecto 2026'!DT344</f>
        <v>0</v>
      </c>
      <c r="R141" s="5">
        <f>'anteproyecto 2026'!DU344</f>
        <v>0</v>
      </c>
      <c r="S141" s="5">
        <f>'anteproyecto 2026'!DV344</f>
        <v>0</v>
      </c>
      <c r="T141" s="5">
        <f>'anteproyecto 2026'!DX344</f>
        <v>0</v>
      </c>
      <c r="U141" s="5">
        <f>'anteproyecto 2026'!DY344</f>
        <v>0</v>
      </c>
      <c r="V141" s="5">
        <f>'anteproyecto 2026'!DZ344</f>
        <v>0</v>
      </c>
      <c r="W141" s="5">
        <f>'anteproyecto 2026'!EA344</f>
        <v>0</v>
      </c>
      <c r="X141" s="5">
        <f>'anteproyecto 2026'!EB344</f>
        <v>0</v>
      </c>
      <c r="Y141" s="5">
        <f>'anteproyecto 2026'!EC344</f>
        <v>0</v>
      </c>
      <c r="Z141" s="5">
        <f>'anteproyecto 2026'!ED344</f>
        <v>0</v>
      </c>
      <c r="AA141" s="5">
        <f>'anteproyecto 2026'!EE344</f>
        <v>0</v>
      </c>
      <c r="AB141" s="5">
        <f>'anteproyecto 2026'!EF344</f>
        <v>0</v>
      </c>
      <c r="AC141" s="5">
        <f>'anteproyecto 2026'!EG344</f>
        <v>0</v>
      </c>
      <c r="AD141" s="5">
        <f>'anteproyecto 2026'!EH344</f>
        <v>0</v>
      </c>
      <c r="AE141" s="5">
        <f>'anteproyecto 2026'!EI344</f>
        <v>0</v>
      </c>
      <c r="AF141" s="5">
        <f>'anteproyecto 2026'!EJ344</f>
        <v>0</v>
      </c>
      <c r="AG141" s="5">
        <f>'anteproyecto 2026'!EK344</f>
        <v>0</v>
      </c>
      <c r="AH141" s="20">
        <f t="shared" si="3"/>
        <v>3648864000</v>
      </c>
    </row>
    <row r="142" spans="1:34" ht="13.5" customHeight="1">
      <c r="A142" s="19" t="str">
        <f>'anteproyecto 2026'!E350</f>
        <v>O232020200991122</v>
      </c>
      <c r="B142" s="19" t="str">
        <f>'anteproyecto 2026'!F350</f>
        <v>PM/0201/0113/19050410233</v>
      </c>
      <c r="D142" s="6" t="str">
        <f t="shared" si="2"/>
        <v>0233</v>
      </c>
      <c r="E142" s="19" t="str">
        <f>'anteproyecto 2026'!$M$350</f>
        <v>152</v>
      </c>
      <c r="F142" s="4" t="str">
        <f>'anteproyecto 2026'!$U$350</f>
        <v>O23011719052024023313041</v>
      </c>
      <c r="G142" s="5">
        <f>'anteproyecto 2026'!DJ350</f>
        <v>4527542696</v>
      </c>
      <c r="H142" s="5">
        <f>'anteproyecto 2026'!DK350</f>
        <v>0</v>
      </c>
      <c r="I142" s="5">
        <f>'anteproyecto 2026'!DL350</f>
        <v>0</v>
      </c>
      <c r="J142" s="5">
        <f>'anteproyecto 2026'!DM350</f>
        <v>0</v>
      </c>
      <c r="K142" s="5">
        <f>'anteproyecto 2026'!DN350</f>
        <v>0</v>
      </c>
      <c r="L142" s="5">
        <f>'anteproyecto 2026'!DO350</f>
        <v>0</v>
      </c>
      <c r="M142" s="5">
        <f>'anteproyecto 2026'!DP350</f>
        <v>0</v>
      </c>
      <c r="N142" s="5">
        <f>'anteproyecto 2026'!DQ350</f>
        <v>0</v>
      </c>
      <c r="O142" s="5">
        <f>'anteproyecto 2026'!DR350</f>
        <v>0</v>
      </c>
      <c r="P142" s="5">
        <f>'anteproyecto 2026'!DS350</f>
        <v>0</v>
      </c>
      <c r="Q142" s="5">
        <f>'anteproyecto 2026'!DT350</f>
        <v>0</v>
      </c>
      <c r="R142" s="5">
        <f>'anteproyecto 2026'!DU350</f>
        <v>0</v>
      </c>
      <c r="S142" s="5">
        <f>'anteproyecto 2026'!DV350</f>
        <v>0</v>
      </c>
      <c r="T142" s="5">
        <f>'anteproyecto 2026'!DX350</f>
        <v>0</v>
      </c>
      <c r="U142" s="5">
        <f>'anteproyecto 2026'!DY350</f>
        <v>0</v>
      </c>
      <c r="V142" s="5">
        <f>'anteproyecto 2026'!DZ350</f>
        <v>0</v>
      </c>
      <c r="W142" s="5">
        <f>'anteproyecto 2026'!EA350</f>
        <v>0</v>
      </c>
      <c r="X142" s="5">
        <f>'anteproyecto 2026'!EB350</f>
        <v>0</v>
      </c>
      <c r="Y142" s="5">
        <f>'anteproyecto 2026'!EC350</f>
        <v>0</v>
      </c>
      <c r="Z142" s="5">
        <f>'anteproyecto 2026'!ED350</f>
        <v>0</v>
      </c>
      <c r="AA142" s="5">
        <f>'anteproyecto 2026'!EE350</f>
        <v>0</v>
      </c>
      <c r="AB142" s="5">
        <f>'anteproyecto 2026'!EF350</f>
        <v>0</v>
      </c>
      <c r="AC142" s="5">
        <f>'anteproyecto 2026'!EG350</f>
        <v>0</v>
      </c>
      <c r="AD142" s="5">
        <f>'anteproyecto 2026'!EH350</f>
        <v>0</v>
      </c>
      <c r="AE142" s="5">
        <f>'anteproyecto 2026'!EI350</f>
        <v>0</v>
      </c>
      <c r="AF142" s="5">
        <f>'anteproyecto 2026'!EJ350</f>
        <v>0</v>
      </c>
      <c r="AG142" s="5">
        <f>'anteproyecto 2026'!EK350</f>
        <v>0</v>
      </c>
      <c r="AH142" s="20">
        <f t="shared" si="3"/>
        <v>4527542696</v>
      </c>
    </row>
    <row r="143" spans="1:34" ht="13.5" customHeight="1">
      <c r="A143" s="19" t="str">
        <f>'anteproyecto 2026'!E352</f>
        <v>O232020200991122</v>
      </c>
      <c r="B143" s="19" t="str">
        <f>'anteproyecto 2026'!F352</f>
        <v>PM/0201/0113/19050410233</v>
      </c>
      <c r="D143" s="6" t="str">
        <f t="shared" si="2"/>
        <v>0233</v>
      </c>
      <c r="E143" s="19" t="str">
        <f>'anteproyecto 2026'!$M$352</f>
        <v>153</v>
      </c>
      <c r="F143" s="4" t="str">
        <f>'anteproyecto 2026'!$U$352</f>
        <v>O23011719052024023313041</v>
      </c>
      <c r="G143" s="5">
        <f>'anteproyecto 2026'!DJ352</f>
        <v>4501753712</v>
      </c>
      <c r="H143" s="5">
        <f>'anteproyecto 2026'!DK352</f>
        <v>0</v>
      </c>
      <c r="I143" s="5">
        <f>'anteproyecto 2026'!DL352</f>
        <v>0</v>
      </c>
      <c r="J143" s="5">
        <f>'anteproyecto 2026'!DM352</f>
        <v>0</v>
      </c>
      <c r="K143" s="5">
        <f>'anteproyecto 2026'!DN352</f>
        <v>0</v>
      </c>
      <c r="L143" s="5">
        <f>'anteproyecto 2026'!DO352</f>
        <v>0</v>
      </c>
      <c r="M143" s="5">
        <f>'anteproyecto 2026'!DP352</f>
        <v>0</v>
      </c>
      <c r="N143" s="5">
        <f>'anteproyecto 2026'!DQ352</f>
        <v>0</v>
      </c>
      <c r="O143" s="5">
        <f>'anteproyecto 2026'!DR352</f>
        <v>0</v>
      </c>
      <c r="P143" s="5">
        <f>'anteproyecto 2026'!DS352</f>
        <v>0</v>
      </c>
      <c r="Q143" s="5">
        <f>'anteproyecto 2026'!DT352</f>
        <v>0</v>
      </c>
      <c r="R143" s="5">
        <f>'anteproyecto 2026'!DU352</f>
        <v>0</v>
      </c>
      <c r="S143" s="5">
        <f>'anteproyecto 2026'!DV352</f>
        <v>0</v>
      </c>
      <c r="T143" s="5">
        <f>'anteproyecto 2026'!DX352</f>
        <v>0</v>
      </c>
      <c r="U143" s="5">
        <f>'anteproyecto 2026'!DY352</f>
        <v>0</v>
      </c>
      <c r="V143" s="5">
        <f>'anteproyecto 2026'!DZ352</f>
        <v>0</v>
      </c>
      <c r="W143" s="5">
        <f>'anteproyecto 2026'!EA352</f>
        <v>0</v>
      </c>
      <c r="X143" s="5">
        <f>'anteproyecto 2026'!EB352</f>
        <v>0</v>
      </c>
      <c r="Y143" s="5">
        <f>'anteproyecto 2026'!EC352</f>
        <v>0</v>
      </c>
      <c r="Z143" s="5">
        <f>'anteproyecto 2026'!ED352</f>
        <v>0</v>
      </c>
      <c r="AA143" s="5">
        <f>'anteproyecto 2026'!EE352</f>
        <v>0</v>
      </c>
      <c r="AB143" s="5">
        <f>'anteproyecto 2026'!EF352</f>
        <v>0</v>
      </c>
      <c r="AC143" s="5">
        <f>'anteproyecto 2026'!EG352</f>
        <v>0</v>
      </c>
      <c r="AD143" s="5">
        <f>'anteproyecto 2026'!EH352</f>
        <v>0</v>
      </c>
      <c r="AE143" s="5">
        <f>'anteproyecto 2026'!EI352</f>
        <v>0</v>
      </c>
      <c r="AF143" s="5">
        <f>'anteproyecto 2026'!EJ352</f>
        <v>0</v>
      </c>
      <c r="AG143" s="5">
        <f>'anteproyecto 2026'!EK352</f>
        <v>0</v>
      </c>
      <c r="AH143" s="20">
        <f t="shared" si="3"/>
        <v>4501753712</v>
      </c>
    </row>
    <row r="144" spans="1:34" ht="13.5" customHeight="1">
      <c r="A144" s="19" t="str">
        <f>'anteproyecto 2026'!E354</f>
        <v>O232020200991122</v>
      </c>
      <c r="B144" s="19" t="str">
        <f>'anteproyecto 2026'!F354</f>
        <v>PM/0201/0113/19050410233</v>
      </c>
      <c r="D144" s="6" t="str">
        <f t="shared" si="2"/>
        <v>0233</v>
      </c>
      <c r="E144" s="19" t="str">
        <f>'anteproyecto 2026'!$M$354</f>
        <v>154</v>
      </c>
      <c r="F144" s="4" t="str">
        <f>'anteproyecto 2026'!$U$354</f>
        <v>O23011719052024023313041</v>
      </c>
      <c r="G144" s="5">
        <f>'anteproyecto 2026'!DJ354</f>
        <v>3088838592</v>
      </c>
      <c r="H144" s="5">
        <f>'anteproyecto 2026'!DK354</f>
        <v>0</v>
      </c>
      <c r="I144" s="5">
        <f>'anteproyecto 2026'!DL354</f>
        <v>0</v>
      </c>
      <c r="J144" s="5">
        <f>'anteproyecto 2026'!DM354</f>
        <v>0</v>
      </c>
      <c r="K144" s="5">
        <f>'anteproyecto 2026'!DN354</f>
        <v>0</v>
      </c>
      <c r="L144" s="5">
        <f>'anteproyecto 2026'!DO354</f>
        <v>0</v>
      </c>
      <c r="M144" s="5">
        <f>'anteproyecto 2026'!DP354</f>
        <v>0</v>
      </c>
      <c r="N144" s="5">
        <f>'anteproyecto 2026'!DQ354</f>
        <v>0</v>
      </c>
      <c r="O144" s="5">
        <f>'anteproyecto 2026'!DR354</f>
        <v>0</v>
      </c>
      <c r="P144" s="5">
        <f>'anteproyecto 2026'!DS354</f>
        <v>0</v>
      </c>
      <c r="Q144" s="5">
        <f>'anteproyecto 2026'!DT354</f>
        <v>0</v>
      </c>
      <c r="R144" s="5">
        <f>'anteproyecto 2026'!DU354</f>
        <v>0</v>
      </c>
      <c r="S144" s="5">
        <f>'anteproyecto 2026'!DV354</f>
        <v>0</v>
      </c>
      <c r="T144" s="5">
        <f>'anteproyecto 2026'!DX354</f>
        <v>0</v>
      </c>
      <c r="U144" s="5">
        <f>'anteproyecto 2026'!DY354</f>
        <v>0</v>
      </c>
      <c r="V144" s="5">
        <f>'anteproyecto 2026'!DZ354</f>
        <v>0</v>
      </c>
      <c r="W144" s="5">
        <f>'anteproyecto 2026'!EA354</f>
        <v>0</v>
      </c>
      <c r="X144" s="5">
        <f>'anteproyecto 2026'!EB354</f>
        <v>0</v>
      </c>
      <c r="Y144" s="5">
        <f>'anteproyecto 2026'!EC354</f>
        <v>0</v>
      </c>
      <c r="Z144" s="5">
        <f>'anteproyecto 2026'!ED354</f>
        <v>0</v>
      </c>
      <c r="AA144" s="5">
        <f>'anteproyecto 2026'!EE354</f>
        <v>0</v>
      </c>
      <c r="AB144" s="5">
        <f>'anteproyecto 2026'!EF354</f>
        <v>0</v>
      </c>
      <c r="AC144" s="5">
        <f>'anteproyecto 2026'!EG354</f>
        <v>0</v>
      </c>
      <c r="AD144" s="5">
        <f>'anteproyecto 2026'!EH354</f>
        <v>0</v>
      </c>
      <c r="AE144" s="5">
        <f>'anteproyecto 2026'!EI354</f>
        <v>0</v>
      </c>
      <c r="AF144" s="5">
        <f>'anteproyecto 2026'!EJ354</f>
        <v>0</v>
      </c>
      <c r="AG144" s="5">
        <f>'anteproyecto 2026'!EK354</f>
        <v>0</v>
      </c>
      <c r="AH144" s="20">
        <f t="shared" si="3"/>
        <v>3088838592</v>
      </c>
    </row>
    <row r="145" spans="1:34" ht="13.5" customHeight="1">
      <c r="A145" s="19" t="str">
        <f>'anteproyecto 2026'!E361</f>
        <v>O232020200883939</v>
      </c>
      <c r="B145" s="19" t="str">
        <f>'anteproyecto 2026'!F361</f>
        <v>PM/0201/0128/19050150195</v>
      </c>
      <c r="D145" s="6" t="str">
        <f t="shared" ref="D145:D191" si="4">MID(B145,21,4)</f>
        <v>0195</v>
      </c>
      <c r="E145" s="19" t="str">
        <f>'anteproyecto 2026'!$M$361</f>
        <v>183</v>
      </c>
      <c r="F145" s="4" t="str">
        <f>'anteproyecto 2026'!$U$361</f>
        <v>O23011719052024019528015</v>
      </c>
      <c r="G145" s="5">
        <f>'anteproyecto 2026'!DJ361</f>
        <v>8127729000</v>
      </c>
      <c r="H145" s="5">
        <f>'anteproyecto 2026'!DK361</f>
        <v>0</v>
      </c>
      <c r="I145" s="5">
        <f>'anteproyecto 2026'!DL361</f>
        <v>0</v>
      </c>
      <c r="J145" s="5">
        <f>'anteproyecto 2026'!DM361</f>
        <v>0</v>
      </c>
      <c r="K145" s="5">
        <f>'anteproyecto 2026'!DN361</f>
        <v>0</v>
      </c>
      <c r="L145" s="5">
        <f>'anteproyecto 2026'!DO361</f>
        <v>0</v>
      </c>
      <c r="M145" s="5">
        <f>'anteproyecto 2026'!DP361</f>
        <v>0</v>
      </c>
      <c r="N145" s="5">
        <f>'anteproyecto 2026'!DQ361</f>
        <v>0</v>
      </c>
      <c r="O145" s="5">
        <f>'anteproyecto 2026'!DR361</f>
        <v>0</v>
      </c>
      <c r="P145" s="5">
        <f>'anteproyecto 2026'!DS361</f>
        <v>0</v>
      </c>
      <c r="Q145" s="5">
        <f>'anteproyecto 2026'!DT361</f>
        <v>0</v>
      </c>
      <c r="R145" s="5">
        <f>'anteproyecto 2026'!DU361</f>
        <v>0</v>
      </c>
      <c r="S145" s="5">
        <f>'anteproyecto 2026'!DV361</f>
        <v>0</v>
      </c>
      <c r="T145" s="5">
        <f>'anteproyecto 2026'!DX361</f>
        <v>0</v>
      </c>
      <c r="U145" s="5">
        <f>'anteproyecto 2026'!DY361</f>
        <v>0</v>
      </c>
      <c r="V145" s="5">
        <f>'anteproyecto 2026'!DZ361</f>
        <v>0</v>
      </c>
      <c r="W145" s="5">
        <f>'anteproyecto 2026'!EA361</f>
        <v>0</v>
      </c>
      <c r="X145" s="5">
        <f>'anteproyecto 2026'!EB361</f>
        <v>0</v>
      </c>
      <c r="Y145" s="5">
        <f>'anteproyecto 2026'!EC361</f>
        <v>0</v>
      </c>
      <c r="Z145" s="5">
        <f>'anteproyecto 2026'!ED361</f>
        <v>0</v>
      </c>
      <c r="AA145" s="5">
        <f>'anteproyecto 2026'!EE361</f>
        <v>0</v>
      </c>
      <c r="AB145" s="5">
        <f>'anteproyecto 2026'!EF361</f>
        <v>0</v>
      </c>
      <c r="AC145" s="5">
        <f>'anteproyecto 2026'!EG361</f>
        <v>0</v>
      </c>
      <c r="AD145" s="5">
        <f>'anteproyecto 2026'!EH361</f>
        <v>0</v>
      </c>
      <c r="AE145" s="5">
        <f>'anteproyecto 2026'!EI361</f>
        <v>0</v>
      </c>
      <c r="AF145" s="5">
        <f>'anteproyecto 2026'!EJ361</f>
        <v>0</v>
      </c>
      <c r="AG145" s="5">
        <f>'anteproyecto 2026'!EK361</f>
        <v>0</v>
      </c>
      <c r="AH145" s="20">
        <f t="shared" ref="AH145:AH191" si="5">SUM(G145:AG145)</f>
        <v>8127729000</v>
      </c>
    </row>
    <row r="146" spans="1:34" ht="13.5" customHeight="1">
      <c r="A146" s="19" t="str">
        <f>'anteproyecto 2026'!E363</f>
        <v>O232020200991122</v>
      </c>
      <c r="B146" s="19" t="str">
        <f>'anteproyecto 2026'!F363</f>
        <v>PM/0201/0128/19050360195</v>
      </c>
      <c r="D146" s="6" t="str">
        <f t="shared" si="4"/>
        <v>0195</v>
      </c>
      <c r="E146" s="4" t="str">
        <f>'anteproyecto 2026'!$M$363</f>
        <v>251</v>
      </c>
      <c r="F146" t="str">
        <f>'anteproyecto 2026'!$U$363</f>
        <v>O23011719052024019528036</v>
      </c>
      <c r="G146" s="5">
        <f>'anteproyecto 2026'!DJ363</f>
        <v>96968000</v>
      </c>
      <c r="H146" s="5">
        <f>'anteproyecto 2026'!DK363</f>
        <v>0</v>
      </c>
      <c r="I146" s="5">
        <f>'anteproyecto 2026'!DL363</f>
        <v>0</v>
      </c>
      <c r="J146" s="5">
        <f>'anteproyecto 2026'!DM363</f>
        <v>0</v>
      </c>
      <c r="K146" s="5">
        <f>'anteproyecto 2026'!DN363</f>
        <v>0</v>
      </c>
      <c r="L146" s="5">
        <f>'anteproyecto 2026'!DO363</f>
        <v>0</v>
      </c>
      <c r="M146" s="5">
        <f>'anteproyecto 2026'!DP363</f>
        <v>0</v>
      </c>
      <c r="N146" s="5">
        <f>'anteproyecto 2026'!DQ363</f>
        <v>0</v>
      </c>
      <c r="O146" s="5">
        <f>'anteproyecto 2026'!DR363</f>
        <v>0</v>
      </c>
      <c r="P146" s="5">
        <f>'anteproyecto 2026'!DS363</f>
        <v>0</v>
      </c>
      <c r="Q146" s="5">
        <f>'anteproyecto 2026'!DT363</f>
        <v>0</v>
      </c>
      <c r="R146" s="5">
        <f>'anteproyecto 2026'!DU363</f>
        <v>0</v>
      </c>
      <c r="S146" s="5">
        <f>'anteproyecto 2026'!DV363</f>
        <v>0</v>
      </c>
      <c r="T146" s="5">
        <f>'anteproyecto 2026'!DX363</f>
        <v>0</v>
      </c>
      <c r="U146" s="5">
        <f>'anteproyecto 2026'!DY363</f>
        <v>0</v>
      </c>
      <c r="V146" s="5">
        <f>'anteproyecto 2026'!DZ363</f>
        <v>0</v>
      </c>
      <c r="W146" s="5">
        <f>'anteproyecto 2026'!EA363</f>
        <v>0</v>
      </c>
      <c r="X146" s="5">
        <f>'anteproyecto 2026'!EB363</f>
        <v>0</v>
      </c>
      <c r="Y146" s="5">
        <f>'anteproyecto 2026'!EC363</f>
        <v>0</v>
      </c>
      <c r="Z146" s="5">
        <f>'anteproyecto 2026'!ED363</f>
        <v>0</v>
      </c>
      <c r="AA146" s="5">
        <f>'anteproyecto 2026'!EE363</f>
        <v>0</v>
      </c>
      <c r="AB146" s="5">
        <f>'anteproyecto 2026'!EF363</f>
        <v>0</v>
      </c>
      <c r="AC146" s="5">
        <f>'anteproyecto 2026'!EG363</f>
        <v>0</v>
      </c>
      <c r="AD146" s="5">
        <f>'anteproyecto 2026'!EH363</f>
        <v>0</v>
      </c>
      <c r="AE146" s="5">
        <f>'anteproyecto 2026'!EI363</f>
        <v>0</v>
      </c>
      <c r="AF146" s="5">
        <f>'anteproyecto 2026'!EJ363</f>
        <v>0</v>
      </c>
      <c r="AG146" s="5">
        <f>'anteproyecto 2026'!EK363</f>
        <v>0</v>
      </c>
      <c r="AH146" s="20">
        <f t="shared" si="5"/>
        <v>96968000</v>
      </c>
    </row>
    <row r="147" spans="1:34" ht="13.5" customHeight="1">
      <c r="A147" s="19" t="str">
        <f>'anteproyecto 2026'!E365</f>
        <v>O232020200883939</v>
      </c>
      <c r="B147" s="19" t="str">
        <f>'anteproyecto 2026'!F365</f>
        <v>PM/0201/0128/19050360195</v>
      </c>
      <c r="D147" s="6" t="str">
        <f t="shared" si="4"/>
        <v>0195</v>
      </c>
      <c r="E147" s="4" t="str">
        <f>'anteproyecto 2026'!$M$365</f>
        <v>184</v>
      </c>
      <c r="F147" s="19" t="str">
        <f>'anteproyecto 2026'!$U$365</f>
        <v>O23011719052024019528036</v>
      </c>
      <c r="G147" s="5">
        <f>'anteproyecto 2026'!DJ365</f>
        <v>0</v>
      </c>
      <c r="H147" s="5">
        <f>'anteproyecto 2026'!DK365</f>
        <v>0</v>
      </c>
      <c r="I147" s="5">
        <f>'anteproyecto 2026'!DL365</f>
        <v>0</v>
      </c>
      <c r="J147" s="5">
        <f>'anteproyecto 2026'!DM365</f>
        <v>0</v>
      </c>
      <c r="K147" s="5">
        <f>'anteproyecto 2026'!DN365</f>
        <v>0</v>
      </c>
      <c r="L147" s="5">
        <f>'anteproyecto 2026'!DO365</f>
        <v>0</v>
      </c>
      <c r="M147" s="5">
        <f>'anteproyecto 2026'!DP365</f>
        <v>0</v>
      </c>
      <c r="N147" s="5">
        <f>'anteproyecto 2026'!DQ365</f>
        <v>0</v>
      </c>
      <c r="O147" s="5">
        <f>'anteproyecto 2026'!DR365</f>
        <v>0</v>
      </c>
      <c r="P147" s="5">
        <f>'anteproyecto 2026'!DS365</f>
        <v>0</v>
      </c>
      <c r="Q147" s="5">
        <f>'anteproyecto 2026'!DT365</f>
        <v>0</v>
      </c>
      <c r="R147" s="5">
        <f>'anteproyecto 2026'!DU365</f>
        <v>0</v>
      </c>
      <c r="S147" s="5">
        <f>'anteproyecto 2026'!DV365</f>
        <v>0</v>
      </c>
      <c r="T147" s="5">
        <f>'anteproyecto 2026'!DX365</f>
        <v>0</v>
      </c>
      <c r="U147" s="5">
        <f>'anteproyecto 2026'!DY365</f>
        <v>0</v>
      </c>
      <c r="V147" s="5">
        <f>'anteproyecto 2026'!DZ365</f>
        <v>0</v>
      </c>
      <c r="W147" s="5">
        <f>'anteproyecto 2026'!EA365</f>
        <v>0</v>
      </c>
      <c r="X147" s="5">
        <f>'anteproyecto 2026'!EB365</f>
        <v>0</v>
      </c>
      <c r="Y147" s="5">
        <f>'anteproyecto 2026'!EC365</f>
        <v>0</v>
      </c>
      <c r="Z147" s="5">
        <f>'anteproyecto 2026'!ED365</f>
        <v>0</v>
      </c>
      <c r="AA147" s="5">
        <f>'anteproyecto 2026'!EE365</f>
        <v>0</v>
      </c>
      <c r="AB147" s="5">
        <f>'anteproyecto 2026'!EF365</f>
        <v>0</v>
      </c>
      <c r="AC147" s="5">
        <f>'anteproyecto 2026'!EG365</f>
        <v>0</v>
      </c>
      <c r="AD147" s="5">
        <f>'anteproyecto 2026'!EH365</f>
        <v>0</v>
      </c>
      <c r="AE147" s="5">
        <f>'anteproyecto 2026'!EI365</f>
        <v>0</v>
      </c>
      <c r="AF147" s="5">
        <f>'anteproyecto 2026'!EJ365</f>
        <v>0</v>
      </c>
      <c r="AG147" s="5">
        <f>'anteproyecto 2026'!EK365</f>
        <v>0</v>
      </c>
      <c r="AH147" s="20">
        <f t="shared" si="5"/>
        <v>0</v>
      </c>
    </row>
    <row r="148" spans="1:34" ht="13.5" customHeight="1">
      <c r="A148" s="19" t="str">
        <f>'anteproyecto 2026'!E370</f>
        <v>O232020200991122</v>
      </c>
      <c r="B148" s="19" t="str">
        <f>'anteproyecto 2026'!F370</f>
        <v>PM/0201/0128/19050360195</v>
      </c>
      <c r="D148" s="6" t="str">
        <f t="shared" si="4"/>
        <v>0195</v>
      </c>
      <c r="E148" s="19" t="str">
        <f>'anteproyecto 2026'!$M$370</f>
        <v>188</v>
      </c>
      <c r="F148" s="4" t="str">
        <f>'anteproyecto 2026'!$U$370</f>
        <v>O23011719052024019528036</v>
      </c>
      <c r="G148" s="5">
        <f>'anteproyecto 2026'!DJ370</f>
        <v>1820536000</v>
      </c>
      <c r="H148" s="5">
        <f>'anteproyecto 2026'!DK370</f>
        <v>0</v>
      </c>
      <c r="I148" s="5">
        <f>'anteproyecto 2026'!DL370</f>
        <v>0</v>
      </c>
      <c r="J148" s="5">
        <f>'anteproyecto 2026'!DM370</f>
        <v>0</v>
      </c>
      <c r="K148" s="5">
        <f>'anteproyecto 2026'!DN370</f>
        <v>0</v>
      </c>
      <c r="L148" s="5">
        <f>'anteproyecto 2026'!DO370</f>
        <v>0</v>
      </c>
      <c r="M148" s="5">
        <f>'anteproyecto 2026'!DP370</f>
        <v>0</v>
      </c>
      <c r="N148" s="5">
        <f>'anteproyecto 2026'!DQ370</f>
        <v>0</v>
      </c>
      <c r="O148" s="5">
        <f>'anteproyecto 2026'!DR370</f>
        <v>0</v>
      </c>
      <c r="P148" s="5">
        <f>'anteproyecto 2026'!DS370</f>
        <v>0</v>
      </c>
      <c r="Q148" s="5">
        <f>'anteproyecto 2026'!DT370</f>
        <v>0</v>
      </c>
      <c r="R148" s="5">
        <f>'anteproyecto 2026'!DU370</f>
        <v>0</v>
      </c>
      <c r="S148" s="5">
        <f>'anteproyecto 2026'!DV370</f>
        <v>0</v>
      </c>
      <c r="T148" s="5">
        <f>'anteproyecto 2026'!DX370</f>
        <v>0</v>
      </c>
      <c r="U148" s="5">
        <f>'anteproyecto 2026'!DY370</f>
        <v>0</v>
      </c>
      <c r="V148" s="5">
        <f>'anteproyecto 2026'!DZ370</f>
        <v>0</v>
      </c>
      <c r="W148" s="5">
        <f>'anteproyecto 2026'!EA370</f>
        <v>0</v>
      </c>
      <c r="X148" s="5">
        <f>'anteproyecto 2026'!EB370</f>
        <v>0</v>
      </c>
      <c r="Y148" s="5">
        <f>'anteproyecto 2026'!EC370</f>
        <v>0</v>
      </c>
      <c r="Z148" s="5">
        <f>'anteproyecto 2026'!ED370</f>
        <v>0</v>
      </c>
      <c r="AA148" s="5">
        <f>'anteproyecto 2026'!EE370</f>
        <v>0</v>
      </c>
      <c r="AB148" s="5">
        <f>'anteproyecto 2026'!EF370</f>
        <v>0</v>
      </c>
      <c r="AC148" s="5">
        <f>'anteproyecto 2026'!EG370</f>
        <v>0</v>
      </c>
      <c r="AD148" s="5">
        <f>'anteproyecto 2026'!EH370</f>
        <v>0</v>
      </c>
      <c r="AE148" s="5">
        <f>'anteproyecto 2026'!EI370</f>
        <v>0</v>
      </c>
      <c r="AF148" s="5">
        <f>'anteproyecto 2026'!EJ370</f>
        <v>0</v>
      </c>
      <c r="AG148" s="5">
        <f>'anteproyecto 2026'!EK370</f>
        <v>0</v>
      </c>
      <c r="AH148" s="20">
        <f t="shared" si="5"/>
        <v>1820536000</v>
      </c>
    </row>
    <row r="149" spans="1:34" ht="13.5" customHeight="1">
      <c r="A149" s="19" t="str">
        <f>'anteproyecto 2026'!E372</f>
        <v>O232020200991122</v>
      </c>
      <c r="B149" s="19" t="str">
        <f>'anteproyecto 2026'!F372</f>
        <v>PM/0201/0128/19050360195</v>
      </c>
      <c r="D149" s="6" t="str">
        <f t="shared" si="4"/>
        <v>0195</v>
      </c>
      <c r="E149" s="19" t="str">
        <f>'anteproyecto 2026'!$M$372</f>
        <v>189</v>
      </c>
      <c r="F149" s="4" t="str">
        <f>'anteproyecto 2026'!$U$372</f>
        <v>O23011719052024019528036</v>
      </c>
      <c r="G149" s="5">
        <f>'anteproyecto 2026'!DJ372</f>
        <v>2182397000</v>
      </c>
      <c r="H149" s="5">
        <f>'anteproyecto 2026'!DK372</f>
        <v>0</v>
      </c>
      <c r="I149" s="5">
        <f>'anteproyecto 2026'!DL372</f>
        <v>0</v>
      </c>
      <c r="J149" s="5">
        <f>'anteproyecto 2026'!DM372</f>
        <v>0</v>
      </c>
      <c r="K149" s="5">
        <f>'anteproyecto 2026'!DN372</f>
        <v>0</v>
      </c>
      <c r="L149" s="5">
        <f>'anteproyecto 2026'!DO372</f>
        <v>0</v>
      </c>
      <c r="M149" s="5">
        <f>'anteproyecto 2026'!DP372</f>
        <v>0</v>
      </c>
      <c r="N149" s="5">
        <f>'anteproyecto 2026'!DQ372</f>
        <v>0</v>
      </c>
      <c r="O149" s="5">
        <f>'anteproyecto 2026'!DR372</f>
        <v>0</v>
      </c>
      <c r="P149" s="5">
        <f>'anteproyecto 2026'!DS372</f>
        <v>0</v>
      </c>
      <c r="Q149" s="5">
        <f>'anteproyecto 2026'!DT372</f>
        <v>0</v>
      </c>
      <c r="R149" s="5">
        <f>'anteproyecto 2026'!DU372</f>
        <v>0</v>
      </c>
      <c r="S149" s="5">
        <f>'anteproyecto 2026'!DV372</f>
        <v>0</v>
      </c>
      <c r="T149" s="5">
        <f>'anteproyecto 2026'!DX372</f>
        <v>0</v>
      </c>
      <c r="U149" s="5">
        <f>'anteproyecto 2026'!DY372</f>
        <v>0</v>
      </c>
      <c r="V149" s="5">
        <f>'anteproyecto 2026'!DZ372</f>
        <v>0</v>
      </c>
      <c r="W149" s="5">
        <f>'anteproyecto 2026'!EA372</f>
        <v>0</v>
      </c>
      <c r="X149" s="5">
        <f>'anteproyecto 2026'!EB372</f>
        <v>0</v>
      </c>
      <c r="Y149" s="5">
        <f>'anteproyecto 2026'!EC372</f>
        <v>0</v>
      </c>
      <c r="Z149" s="5">
        <f>'anteproyecto 2026'!ED372</f>
        <v>0</v>
      </c>
      <c r="AA149" s="5">
        <f>'anteproyecto 2026'!EE372</f>
        <v>0</v>
      </c>
      <c r="AB149" s="5">
        <f>'anteproyecto 2026'!EF372</f>
        <v>0</v>
      </c>
      <c r="AC149" s="5">
        <f>'anteproyecto 2026'!EG372</f>
        <v>0</v>
      </c>
      <c r="AD149" s="5">
        <f>'anteproyecto 2026'!EH372</f>
        <v>0</v>
      </c>
      <c r="AE149" s="5">
        <f>'anteproyecto 2026'!EI372</f>
        <v>0</v>
      </c>
      <c r="AF149" s="5">
        <f>'anteproyecto 2026'!EJ372</f>
        <v>0</v>
      </c>
      <c r="AG149" s="5">
        <f>'anteproyecto 2026'!EK372</f>
        <v>0</v>
      </c>
      <c r="AH149" s="20">
        <f t="shared" si="5"/>
        <v>2182397000</v>
      </c>
    </row>
    <row r="150" spans="1:34" ht="13.5" customHeight="1">
      <c r="A150" s="19" t="str">
        <f>'anteproyecto 2026'!E374</f>
        <v>O232020200991122</v>
      </c>
      <c r="B150" s="19" t="str">
        <f>'anteproyecto 2026'!F374</f>
        <v>PM/0201/0128/19050360195</v>
      </c>
      <c r="D150" s="6" t="str">
        <f t="shared" si="4"/>
        <v>0195</v>
      </c>
      <c r="E150" s="4" t="str">
        <f>'anteproyecto 2026'!$M$374</f>
        <v>252</v>
      </c>
      <c r="F150" s="19" t="str">
        <f>'anteproyecto 2026'!$U$374</f>
        <v>O23011719052024019528036</v>
      </c>
      <c r="G150" s="5">
        <f>'anteproyecto 2026'!DJ374</f>
        <v>200000000</v>
      </c>
      <c r="H150" s="5">
        <f>'anteproyecto 2026'!DK374</f>
        <v>0</v>
      </c>
      <c r="I150" s="5">
        <f>'anteproyecto 2026'!DL374</f>
        <v>0</v>
      </c>
      <c r="J150" s="5">
        <f>'anteproyecto 2026'!DM374</f>
        <v>0</v>
      </c>
      <c r="K150" s="5">
        <f>'anteproyecto 2026'!DN374</f>
        <v>0</v>
      </c>
      <c r="L150" s="5">
        <f>'anteproyecto 2026'!DO374</f>
        <v>0</v>
      </c>
      <c r="M150" s="5">
        <f>'anteproyecto 2026'!DP374</f>
        <v>0</v>
      </c>
      <c r="N150" s="5">
        <f>'anteproyecto 2026'!DQ374</f>
        <v>0</v>
      </c>
      <c r="O150" s="5">
        <f>'anteproyecto 2026'!DR374</f>
        <v>0</v>
      </c>
      <c r="P150" s="5">
        <f>'anteproyecto 2026'!DS374</f>
        <v>0</v>
      </c>
      <c r="Q150" s="5">
        <f>'anteproyecto 2026'!DT374</f>
        <v>0</v>
      </c>
      <c r="R150" s="5">
        <f>'anteproyecto 2026'!DU374</f>
        <v>0</v>
      </c>
      <c r="S150" s="5">
        <f>'anteproyecto 2026'!DV374</f>
        <v>0</v>
      </c>
      <c r="T150" s="5">
        <f>'anteproyecto 2026'!DX374</f>
        <v>0</v>
      </c>
      <c r="U150" s="5">
        <f>'anteproyecto 2026'!DY374</f>
        <v>0</v>
      </c>
      <c r="V150" s="5">
        <f>'anteproyecto 2026'!DZ374</f>
        <v>0</v>
      </c>
      <c r="W150" s="5">
        <f>'anteproyecto 2026'!EA374</f>
        <v>0</v>
      </c>
      <c r="X150" s="5">
        <f>'anteproyecto 2026'!EB374</f>
        <v>0</v>
      </c>
      <c r="Y150" s="5">
        <f>'anteproyecto 2026'!EC374</f>
        <v>0</v>
      </c>
      <c r="Z150" s="5">
        <f>'anteproyecto 2026'!ED374</f>
        <v>0</v>
      </c>
      <c r="AA150" s="5">
        <f>'anteproyecto 2026'!EE374</f>
        <v>0</v>
      </c>
      <c r="AB150" s="5">
        <f>'anteproyecto 2026'!EF374</f>
        <v>0</v>
      </c>
      <c r="AC150" s="5">
        <f>'anteproyecto 2026'!EG374</f>
        <v>0</v>
      </c>
      <c r="AD150" s="5">
        <f>'anteproyecto 2026'!EH374</f>
        <v>0</v>
      </c>
      <c r="AE150" s="5">
        <f>'anteproyecto 2026'!EI374</f>
        <v>0</v>
      </c>
      <c r="AF150" s="5">
        <f>'anteproyecto 2026'!EJ374</f>
        <v>0</v>
      </c>
      <c r="AG150" s="5">
        <f>'anteproyecto 2026'!EK374</f>
        <v>0</v>
      </c>
      <c r="AH150" s="20">
        <f t="shared" si="5"/>
        <v>200000000</v>
      </c>
    </row>
    <row r="151" spans="1:34" ht="13.5" customHeight="1">
      <c r="A151" s="19" t="str">
        <f>'anteproyecto 2026'!E376</f>
        <v>O232020200991122</v>
      </c>
      <c r="B151" s="19" t="str">
        <f>'anteproyecto 2026'!F376</f>
        <v>PM/0201/0128/19050370195</v>
      </c>
      <c r="D151" s="6" t="str">
        <f t="shared" si="4"/>
        <v>0195</v>
      </c>
      <c r="E151" s="4" t="str">
        <f>'anteproyecto 2026'!$M$376</f>
        <v>068</v>
      </c>
      <c r="F151" t="str">
        <f>'anteproyecto 2026'!$U$376</f>
        <v>O23011719052024019528037</v>
      </c>
      <c r="G151" s="5">
        <f>'anteproyecto 2026'!DJ376</f>
        <v>8644902000</v>
      </c>
      <c r="H151" s="5">
        <f>'anteproyecto 2026'!DK376</f>
        <v>0</v>
      </c>
      <c r="I151" s="5">
        <f>'anteproyecto 2026'!DL376</f>
        <v>0</v>
      </c>
      <c r="J151" s="5">
        <f>'anteproyecto 2026'!DM376</f>
        <v>0</v>
      </c>
      <c r="K151" s="5">
        <f>'anteproyecto 2026'!DN376</f>
        <v>0</v>
      </c>
      <c r="L151" s="5">
        <f>'anteproyecto 2026'!DO376</f>
        <v>0</v>
      </c>
      <c r="M151" s="5">
        <f>'anteproyecto 2026'!DP376</f>
        <v>0</v>
      </c>
      <c r="N151" s="5">
        <f>'anteproyecto 2026'!DQ376</f>
        <v>0</v>
      </c>
      <c r="O151" s="5">
        <f>'anteproyecto 2026'!DR376</f>
        <v>0</v>
      </c>
      <c r="P151" s="5">
        <f>'anteproyecto 2026'!DS376</f>
        <v>0</v>
      </c>
      <c r="Q151" s="5">
        <f>'anteproyecto 2026'!DT376</f>
        <v>0</v>
      </c>
      <c r="R151" s="5">
        <f>'anteproyecto 2026'!DU376</f>
        <v>0</v>
      </c>
      <c r="S151" s="5">
        <f>'anteproyecto 2026'!DV376</f>
        <v>0</v>
      </c>
      <c r="T151" s="5">
        <f>'anteproyecto 2026'!DX376</f>
        <v>0</v>
      </c>
      <c r="U151" s="5">
        <f>'anteproyecto 2026'!DY376</f>
        <v>0</v>
      </c>
      <c r="V151" s="5">
        <f>'anteproyecto 2026'!DZ376</f>
        <v>0</v>
      </c>
      <c r="W151" s="5">
        <f>'anteproyecto 2026'!EA376</f>
        <v>0</v>
      </c>
      <c r="X151" s="5">
        <f>'anteproyecto 2026'!EB376</f>
        <v>0</v>
      </c>
      <c r="Y151" s="5">
        <f>'anteproyecto 2026'!EC376</f>
        <v>0</v>
      </c>
      <c r="Z151" s="5">
        <f>'anteproyecto 2026'!ED376</f>
        <v>0</v>
      </c>
      <c r="AA151" s="5">
        <f>'anteproyecto 2026'!EE376</f>
        <v>0</v>
      </c>
      <c r="AB151" s="5">
        <f>'anteproyecto 2026'!EF376</f>
        <v>0</v>
      </c>
      <c r="AC151" s="5">
        <f>'anteproyecto 2026'!EG376</f>
        <v>0</v>
      </c>
      <c r="AD151" s="5">
        <f>'anteproyecto 2026'!EH376</f>
        <v>0</v>
      </c>
      <c r="AE151" s="5">
        <f>'anteproyecto 2026'!EI376</f>
        <v>0</v>
      </c>
      <c r="AF151" s="5">
        <f>'anteproyecto 2026'!EJ376</f>
        <v>0</v>
      </c>
      <c r="AG151" s="5">
        <f>'anteproyecto 2026'!EK376</f>
        <v>0</v>
      </c>
      <c r="AH151" s="20">
        <f t="shared" si="5"/>
        <v>8644902000</v>
      </c>
    </row>
    <row r="152" spans="1:34" ht="13.5" customHeight="1">
      <c r="A152" s="19" t="str">
        <f>'anteproyecto 2026'!E378</f>
        <v>O232020200991122</v>
      </c>
      <c r="B152" s="19" t="str">
        <f>'anteproyecto 2026'!F378</f>
        <v>PM/0201/0128/19050370195</v>
      </c>
      <c r="D152" s="6" t="str">
        <f t="shared" si="4"/>
        <v>0195</v>
      </c>
      <c r="E152" s="19">
        <f>'anteproyecto 2026'!$M$378</f>
        <v>260</v>
      </c>
      <c r="F152" s="4" t="str">
        <f>'anteproyecto 2026'!$U$378</f>
        <v>O23011719052024019528037</v>
      </c>
      <c r="G152" s="5">
        <f>'anteproyecto 2026'!DJ378</f>
        <v>255197000</v>
      </c>
      <c r="H152" s="5">
        <f>'anteproyecto 2026'!DK378</f>
        <v>0</v>
      </c>
      <c r="I152" s="5">
        <f>'anteproyecto 2026'!DL378</f>
        <v>0</v>
      </c>
      <c r="J152" s="5">
        <f>'anteproyecto 2026'!DM378</f>
        <v>0</v>
      </c>
      <c r="K152" s="5">
        <f>'anteproyecto 2026'!DN378</f>
        <v>0</v>
      </c>
      <c r="L152" s="5">
        <f>'anteproyecto 2026'!DO378</f>
        <v>0</v>
      </c>
      <c r="M152" s="5">
        <f>'anteproyecto 2026'!DP378</f>
        <v>0</v>
      </c>
      <c r="N152" s="5">
        <f>'anteproyecto 2026'!DQ378</f>
        <v>0</v>
      </c>
      <c r="O152" s="5">
        <f>'anteproyecto 2026'!DR378</f>
        <v>0</v>
      </c>
      <c r="P152" s="5">
        <f>'anteproyecto 2026'!DS378</f>
        <v>0</v>
      </c>
      <c r="Q152" s="5">
        <f>'anteproyecto 2026'!DT378</f>
        <v>0</v>
      </c>
      <c r="R152" s="5">
        <f>'anteproyecto 2026'!DU378</f>
        <v>0</v>
      </c>
      <c r="S152" s="5">
        <f>'anteproyecto 2026'!DV378</f>
        <v>0</v>
      </c>
      <c r="T152" s="5">
        <f>'anteproyecto 2026'!DX378</f>
        <v>0</v>
      </c>
      <c r="U152" s="5">
        <f>'anteproyecto 2026'!DY378</f>
        <v>0</v>
      </c>
      <c r="V152" s="5">
        <f>'anteproyecto 2026'!DZ378</f>
        <v>0</v>
      </c>
      <c r="W152" s="5">
        <f>'anteproyecto 2026'!EA378</f>
        <v>0</v>
      </c>
      <c r="X152" s="5">
        <f>'anteproyecto 2026'!EB378</f>
        <v>0</v>
      </c>
      <c r="Y152" s="5">
        <f>'anteproyecto 2026'!EC378</f>
        <v>0</v>
      </c>
      <c r="Z152" s="5">
        <f>'anteproyecto 2026'!ED378</f>
        <v>0</v>
      </c>
      <c r="AA152" s="5">
        <f>'anteproyecto 2026'!EE378</f>
        <v>0</v>
      </c>
      <c r="AB152" s="5">
        <f>'anteproyecto 2026'!EF378</f>
        <v>0</v>
      </c>
      <c r="AC152" s="5">
        <f>'anteproyecto 2026'!EG378</f>
        <v>0</v>
      </c>
      <c r="AD152" s="5">
        <f>'anteproyecto 2026'!EH378</f>
        <v>0</v>
      </c>
      <c r="AE152" s="5">
        <f>'anteproyecto 2026'!EI378</f>
        <v>0</v>
      </c>
      <c r="AF152" s="5">
        <f>'anteproyecto 2026'!EJ378</f>
        <v>0</v>
      </c>
      <c r="AG152" s="5">
        <f>'anteproyecto 2026'!EK378</f>
        <v>0</v>
      </c>
      <c r="AH152" s="20">
        <f t="shared" si="5"/>
        <v>255197000</v>
      </c>
    </row>
    <row r="153" spans="1:34" ht="13.5" customHeight="1">
      <c r="A153" s="19" t="str">
        <f>'anteproyecto 2026'!E380</f>
        <v>O232020200991122</v>
      </c>
      <c r="B153" s="19" t="str">
        <f>'anteproyecto 2026'!F380</f>
        <v>PM/0201/0128/19050370195</v>
      </c>
      <c r="D153" s="6" t="str">
        <f t="shared" si="4"/>
        <v>0195</v>
      </c>
      <c r="E153" s="19" t="str">
        <f>'anteproyecto 2026'!$M$380</f>
        <v>243</v>
      </c>
      <c r="F153" s="4" t="str">
        <f>'anteproyecto 2026'!$U$380</f>
        <v>O23011719052024019528037</v>
      </c>
      <c r="G153" s="5">
        <f>'anteproyecto 2026'!DJ380</f>
        <v>1720000000</v>
      </c>
      <c r="H153" s="5">
        <f>'anteproyecto 2026'!DK380</f>
        <v>0</v>
      </c>
      <c r="I153" s="5">
        <f>'anteproyecto 2026'!DL380</f>
        <v>0</v>
      </c>
      <c r="J153" s="5">
        <f>'anteproyecto 2026'!DM380</f>
        <v>0</v>
      </c>
      <c r="K153" s="5">
        <f>'anteproyecto 2026'!DN380</f>
        <v>0</v>
      </c>
      <c r="L153" s="5">
        <f>'anteproyecto 2026'!DO380</f>
        <v>0</v>
      </c>
      <c r="M153" s="5">
        <f>'anteproyecto 2026'!DP380</f>
        <v>0</v>
      </c>
      <c r="N153" s="5">
        <f>'anteproyecto 2026'!DQ380</f>
        <v>0</v>
      </c>
      <c r="O153" s="5">
        <f>'anteproyecto 2026'!DR380</f>
        <v>0</v>
      </c>
      <c r="P153" s="5">
        <f>'anteproyecto 2026'!DS380</f>
        <v>0</v>
      </c>
      <c r="Q153" s="5">
        <f>'anteproyecto 2026'!DT380</f>
        <v>0</v>
      </c>
      <c r="R153" s="5">
        <f>'anteproyecto 2026'!DU380</f>
        <v>0</v>
      </c>
      <c r="S153" s="5">
        <f>'anteproyecto 2026'!DV380</f>
        <v>0</v>
      </c>
      <c r="T153" s="5">
        <f>'anteproyecto 2026'!DX380</f>
        <v>0</v>
      </c>
      <c r="U153" s="5">
        <f>'anteproyecto 2026'!DY380</f>
        <v>0</v>
      </c>
      <c r="V153" s="5">
        <f>'anteproyecto 2026'!DZ380</f>
        <v>0</v>
      </c>
      <c r="W153" s="5">
        <f>'anteproyecto 2026'!EA380</f>
        <v>0</v>
      </c>
      <c r="X153" s="5">
        <f>'anteproyecto 2026'!EB380</f>
        <v>0</v>
      </c>
      <c r="Y153" s="5">
        <f>'anteproyecto 2026'!EC380</f>
        <v>0</v>
      </c>
      <c r="Z153" s="5">
        <f>'anteproyecto 2026'!ED380</f>
        <v>0</v>
      </c>
      <c r="AA153" s="5">
        <f>'anteproyecto 2026'!EE380</f>
        <v>0</v>
      </c>
      <c r="AB153" s="5">
        <f>'anteproyecto 2026'!EF380</f>
        <v>0</v>
      </c>
      <c r="AC153" s="5">
        <f>'anteproyecto 2026'!EG380</f>
        <v>0</v>
      </c>
      <c r="AD153" s="5">
        <f>'anteproyecto 2026'!EH380</f>
        <v>0</v>
      </c>
      <c r="AE153" s="5">
        <f>'anteproyecto 2026'!EI380</f>
        <v>0</v>
      </c>
      <c r="AF153" s="5">
        <f>'anteproyecto 2026'!EJ380</f>
        <v>0</v>
      </c>
      <c r="AG153" s="5">
        <f>'anteproyecto 2026'!EK380</f>
        <v>0</v>
      </c>
      <c r="AH153" s="20">
        <f t="shared" si="5"/>
        <v>1720000000</v>
      </c>
    </row>
    <row r="154" spans="1:34" ht="13.5" customHeight="1">
      <c r="A154" s="19" t="str">
        <f>'anteproyecto 2026'!E387</f>
        <v>O23201010010208</v>
      </c>
      <c r="B154" s="19" t="str">
        <f>'anteproyecto 2026'!F387</f>
        <v>PM/0201/0122/19011120149</v>
      </c>
      <c r="D154" s="6" t="str">
        <f t="shared" si="4"/>
        <v>0149</v>
      </c>
      <c r="E154" s="19" t="str">
        <f>'anteproyecto 2026'!$M$387</f>
        <v>013</v>
      </c>
      <c r="F154" s="4" t="str">
        <f>'anteproyecto 2026'!$U$387</f>
        <v>O23011719012020014922112</v>
      </c>
      <c r="G154" s="5">
        <f>'anteproyecto 2026'!DJ387</f>
        <v>45452491980</v>
      </c>
      <c r="H154" s="5">
        <f>'anteproyecto 2026'!DK387</f>
        <v>100000000000</v>
      </c>
      <c r="I154" s="5">
        <f>'anteproyecto 2026'!DL387</f>
        <v>0</v>
      </c>
      <c r="J154" s="5">
        <f>'anteproyecto 2026'!DM387</f>
        <v>0</v>
      </c>
      <c r="K154" s="5">
        <f>'anteproyecto 2026'!DN387</f>
        <v>0</v>
      </c>
      <c r="L154" s="5">
        <f>'anteproyecto 2026'!DO387</f>
        <v>0</v>
      </c>
      <c r="M154" s="5">
        <f>'anteproyecto 2026'!DP387</f>
        <v>0</v>
      </c>
      <c r="N154" s="5">
        <f>'anteproyecto 2026'!DQ387</f>
        <v>0</v>
      </c>
      <c r="O154" s="5">
        <f>'anteproyecto 2026'!DR387</f>
        <v>0</v>
      </c>
      <c r="P154" s="5">
        <f>'anteproyecto 2026'!DS387</f>
        <v>0</v>
      </c>
      <c r="Q154" s="5">
        <f>'anteproyecto 2026'!DT387</f>
        <v>0</v>
      </c>
      <c r="R154" s="5">
        <f>'anteproyecto 2026'!DU387</f>
        <v>0</v>
      </c>
      <c r="S154" s="5">
        <f>'anteproyecto 2026'!DV387</f>
        <v>0</v>
      </c>
      <c r="T154" s="5">
        <f>'anteproyecto 2026'!DX387</f>
        <v>0</v>
      </c>
      <c r="U154" s="5">
        <f>'anteproyecto 2026'!DY387</f>
        <v>0</v>
      </c>
      <c r="V154" s="5">
        <f>'anteproyecto 2026'!DZ387</f>
        <v>0</v>
      </c>
      <c r="W154" s="5">
        <f>'anteproyecto 2026'!EA387</f>
        <v>0</v>
      </c>
      <c r="X154" s="5">
        <f>'anteproyecto 2026'!EB387</f>
        <v>0</v>
      </c>
      <c r="Y154" s="5">
        <f>'anteproyecto 2026'!EC387</f>
        <v>0</v>
      </c>
      <c r="Z154" s="5">
        <f>'anteproyecto 2026'!ED387</f>
        <v>0</v>
      </c>
      <c r="AA154" s="5">
        <f>'anteproyecto 2026'!EE387</f>
        <v>0</v>
      </c>
      <c r="AB154" s="5">
        <f>'anteproyecto 2026'!EF387</f>
        <v>0</v>
      </c>
      <c r="AC154" s="5">
        <f>'anteproyecto 2026'!EG387</f>
        <v>0</v>
      </c>
      <c r="AD154" s="5">
        <f>'anteproyecto 2026'!EH387</f>
        <v>0</v>
      </c>
      <c r="AE154" s="5">
        <f>'anteproyecto 2026'!EI387</f>
        <v>0</v>
      </c>
      <c r="AF154" s="5">
        <f>'anteproyecto 2026'!EJ387</f>
        <v>0</v>
      </c>
      <c r="AG154" s="5">
        <f>'anteproyecto 2026'!EK387</f>
        <v>0</v>
      </c>
      <c r="AH154" s="20">
        <f t="shared" si="5"/>
        <v>145452491980</v>
      </c>
    </row>
    <row r="155" spans="1:34" ht="13.5" customHeight="1">
      <c r="A155" s="19" t="str">
        <f>'anteproyecto 2026'!E389</f>
        <v>O23201010010208</v>
      </c>
      <c r="B155" s="19" t="str">
        <f>'anteproyecto 2026'!F389</f>
        <v>PM/0201/0122/19011120149</v>
      </c>
      <c r="D155" s="6" t="str">
        <f t="shared" si="4"/>
        <v>0149</v>
      </c>
      <c r="E155" s="19" t="str">
        <f>'anteproyecto 2026'!$M$389</f>
        <v>209</v>
      </c>
      <c r="F155" s="4" t="str">
        <f>'anteproyecto 2026'!$U$389</f>
        <v>O23011719012020014922112</v>
      </c>
      <c r="G155" s="5">
        <f>'anteproyecto 2026'!DJ389</f>
        <v>51095127020.008118</v>
      </c>
      <c r="H155" s="5">
        <f>'anteproyecto 2026'!DK389</f>
        <v>0</v>
      </c>
      <c r="I155" s="5">
        <f>'anteproyecto 2026'!DL389</f>
        <v>0</v>
      </c>
      <c r="J155" s="5">
        <f>'anteproyecto 2026'!DM389</f>
        <v>0</v>
      </c>
      <c r="K155" s="5">
        <f>'anteproyecto 2026'!DN389</f>
        <v>0</v>
      </c>
      <c r="L155" s="5">
        <f>'anteproyecto 2026'!DO389</f>
        <v>0</v>
      </c>
      <c r="M155" s="5">
        <f>'anteproyecto 2026'!DP389</f>
        <v>0</v>
      </c>
      <c r="N155" s="5">
        <f>'anteproyecto 2026'!DQ389</f>
        <v>0</v>
      </c>
      <c r="O155" s="5">
        <f>'anteproyecto 2026'!DR389</f>
        <v>0</v>
      </c>
      <c r="P155" s="5">
        <f>'anteproyecto 2026'!DS389</f>
        <v>0</v>
      </c>
      <c r="Q155" s="5">
        <f>'anteproyecto 2026'!DT389</f>
        <v>0</v>
      </c>
      <c r="R155" s="5">
        <f>'anteproyecto 2026'!DU389</f>
        <v>0</v>
      </c>
      <c r="S155" s="5">
        <f>'anteproyecto 2026'!DV389</f>
        <v>0</v>
      </c>
      <c r="T155" s="5">
        <f>'anteproyecto 2026'!DX389</f>
        <v>6447260000</v>
      </c>
      <c r="U155" s="5">
        <f>'anteproyecto 2026'!DY389</f>
        <v>0</v>
      </c>
      <c r="V155" s="5">
        <f>'anteproyecto 2026'!DZ389</f>
        <v>0</v>
      </c>
      <c r="W155" s="5">
        <f>'anteproyecto 2026'!EA389</f>
        <v>0</v>
      </c>
      <c r="X155" s="5">
        <f>'anteproyecto 2026'!EB389</f>
        <v>0</v>
      </c>
      <c r="Y155" s="5">
        <f>'anteproyecto 2026'!EC389</f>
        <v>41641966000</v>
      </c>
      <c r="Z155" s="5">
        <f>'anteproyecto 2026'!ED389</f>
        <v>0</v>
      </c>
      <c r="AA155" s="5">
        <f>'anteproyecto 2026'!EE389</f>
        <v>0</v>
      </c>
      <c r="AB155" s="5">
        <f>'anteproyecto 2026'!EF389</f>
        <v>0</v>
      </c>
      <c r="AC155" s="5">
        <f>'anteproyecto 2026'!EG389</f>
        <v>6910774000</v>
      </c>
      <c r="AD155" s="5">
        <f>'anteproyecto 2026'!EH389</f>
        <v>0</v>
      </c>
      <c r="AE155" s="5">
        <f>'anteproyecto 2026'!EI389</f>
        <v>0</v>
      </c>
      <c r="AF155" s="5">
        <f>'anteproyecto 2026'!EJ389</f>
        <v>0</v>
      </c>
      <c r="AG155" s="5">
        <f>'anteproyecto 2026'!EK389</f>
        <v>0</v>
      </c>
      <c r="AH155" s="20">
        <f t="shared" si="5"/>
        <v>106095127020.00812</v>
      </c>
    </row>
    <row r="156" spans="1:34" ht="13.5" customHeight="1">
      <c r="A156" s="19" t="str">
        <f>'anteproyecto 2026'!E391</f>
        <v>O23201010010208</v>
      </c>
      <c r="B156" s="19" t="str">
        <f>'anteproyecto 2026'!F391</f>
        <v>PM/0201/0122/19011120149</v>
      </c>
      <c r="D156" s="6" t="str">
        <f t="shared" si="4"/>
        <v>0149</v>
      </c>
      <c r="E156" s="19" t="str">
        <f>'anteproyecto 2026'!$M$391</f>
        <v>016</v>
      </c>
      <c r="F156" s="4" t="str">
        <f>'anteproyecto 2026'!$U$391</f>
        <v>O23011719012020014922112</v>
      </c>
      <c r="G156" s="5">
        <f>'anteproyecto 2026'!DJ391</f>
        <v>32710325000</v>
      </c>
      <c r="H156" s="5">
        <f>'anteproyecto 2026'!DK391</f>
        <v>0</v>
      </c>
      <c r="I156" s="5">
        <f>'anteproyecto 2026'!DL391</f>
        <v>0</v>
      </c>
      <c r="J156" s="5">
        <f>'anteproyecto 2026'!DM391</f>
        <v>0</v>
      </c>
      <c r="K156" s="5">
        <f>'anteproyecto 2026'!DN391</f>
        <v>0</v>
      </c>
      <c r="L156" s="5">
        <f>'anteproyecto 2026'!DO391</f>
        <v>0</v>
      </c>
      <c r="M156" s="5">
        <f>'anteproyecto 2026'!DP391</f>
        <v>0</v>
      </c>
      <c r="N156" s="5">
        <f>'anteproyecto 2026'!DQ391</f>
        <v>0</v>
      </c>
      <c r="O156" s="5">
        <f>'anteproyecto 2026'!DR391</f>
        <v>0</v>
      </c>
      <c r="P156" s="5">
        <f>'anteproyecto 2026'!DS391</f>
        <v>0</v>
      </c>
      <c r="Q156" s="5">
        <f>'anteproyecto 2026'!DT391</f>
        <v>0</v>
      </c>
      <c r="R156" s="5">
        <f>'anteproyecto 2026'!DU391</f>
        <v>0</v>
      </c>
      <c r="S156" s="5">
        <f>'anteproyecto 2026'!DV391</f>
        <v>0</v>
      </c>
      <c r="T156" s="5">
        <f>'anteproyecto 2026'!DX391</f>
        <v>0</v>
      </c>
      <c r="U156" s="5">
        <f>'anteproyecto 2026'!DY391</f>
        <v>0</v>
      </c>
      <c r="V156" s="5">
        <f>'anteproyecto 2026'!DZ391</f>
        <v>0</v>
      </c>
      <c r="W156" s="5">
        <f>'anteproyecto 2026'!EA391</f>
        <v>0</v>
      </c>
      <c r="X156" s="5">
        <f>'anteproyecto 2026'!EB391</f>
        <v>0</v>
      </c>
      <c r="Y156" s="5">
        <f>'anteproyecto 2026'!EC391</f>
        <v>0</v>
      </c>
      <c r="Z156" s="5">
        <f>'anteproyecto 2026'!ED391</f>
        <v>0</v>
      </c>
      <c r="AA156" s="5">
        <f>'anteproyecto 2026'!EE391</f>
        <v>0</v>
      </c>
      <c r="AB156" s="5">
        <f>'anteproyecto 2026'!EF391</f>
        <v>0</v>
      </c>
      <c r="AC156" s="5">
        <f>'anteproyecto 2026'!EG391</f>
        <v>0</v>
      </c>
      <c r="AD156" s="5">
        <f>'anteproyecto 2026'!EH391</f>
        <v>0</v>
      </c>
      <c r="AE156" s="5">
        <f>'anteproyecto 2026'!EI391</f>
        <v>0</v>
      </c>
      <c r="AF156" s="5">
        <f>'anteproyecto 2026'!EJ391</f>
        <v>0</v>
      </c>
      <c r="AG156" s="5">
        <f>'anteproyecto 2026'!EK391</f>
        <v>0</v>
      </c>
      <c r="AH156" s="20">
        <f t="shared" si="5"/>
        <v>32710325000</v>
      </c>
    </row>
    <row r="157" spans="1:34" ht="13.5" customHeight="1">
      <c r="A157" s="19" t="str">
        <f>'anteproyecto 2026'!E395</f>
        <v>O232020200991122</v>
      </c>
      <c r="B157" s="19" t="str">
        <f>'anteproyecto 2026'!F395</f>
        <v>PM/0201/0122/19011120149</v>
      </c>
      <c r="D157" s="6" t="str">
        <f t="shared" si="4"/>
        <v>0149</v>
      </c>
      <c r="E157" s="19" t="str">
        <f>'anteproyecto 2026'!M395</f>
        <v>029</v>
      </c>
      <c r="F157" s="4" t="str">
        <f>'anteproyecto 2026'!U395</f>
        <v>O23011719012020014922112</v>
      </c>
      <c r="G157" s="5">
        <f>'anteproyecto 2026'!DJ395</f>
        <v>2500000000</v>
      </c>
      <c r="H157" s="5">
        <f>'anteproyecto 2026'!DK395</f>
        <v>0</v>
      </c>
      <c r="I157" s="5">
        <f>'anteproyecto 2026'!DL395</f>
        <v>0</v>
      </c>
      <c r="J157" s="5">
        <f>'anteproyecto 2026'!DM395</f>
        <v>0</v>
      </c>
      <c r="K157" s="5">
        <f>'anteproyecto 2026'!DN395</f>
        <v>0</v>
      </c>
      <c r="L157" s="5">
        <f>'anteproyecto 2026'!DO395</f>
        <v>0</v>
      </c>
      <c r="M157" s="5">
        <f>'anteproyecto 2026'!DP395</f>
        <v>0</v>
      </c>
      <c r="N157" s="5">
        <f>'anteproyecto 2026'!DQ395</f>
        <v>0</v>
      </c>
      <c r="O157" s="5">
        <f>'anteproyecto 2026'!DR395</f>
        <v>0</v>
      </c>
      <c r="P157" s="5">
        <f>'anteproyecto 2026'!DS395</f>
        <v>0</v>
      </c>
      <c r="Q157" s="5">
        <f>'anteproyecto 2026'!DT395</f>
        <v>0</v>
      </c>
      <c r="R157" s="5">
        <f>'anteproyecto 2026'!DU395</f>
        <v>0</v>
      </c>
      <c r="S157" s="5">
        <f>'anteproyecto 2026'!DV395</f>
        <v>0</v>
      </c>
      <c r="T157" s="5">
        <f>'anteproyecto 2026'!DX395</f>
        <v>0</v>
      </c>
      <c r="U157" s="5">
        <f>'anteproyecto 2026'!DY395</f>
        <v>0</v>
      </c>
      <c r="V157" s="5">
        <f>'anteproyecto 2026'!DZ395</f>
        <v>0</v>
      </c>
      <c r="W157" s="5">
        <f>'anteproyecto 2026'!EA395</f>
        <v>0</v>
      </c>
      <c r="X157" s="5">
        <f>'anteproyecto 2026'!EB395</f>
        <v>0</v>
      </c>
      <c r="Y157" s="5">
        <f>'anteproyecto 2026'!EC395</f>
        <v>0</v>
      </c>
      <c r="Z157" s="5">
        <f>'anteproyecto 2026'!ED395</f>
        <v>0</v>
      </c>
      <c r="AA157" s="5">
        <f>'anteproyecto 2026'!EE395</f>
        <v>0</v>
      </c>
      <c r="AB157" s="5">
        <f>'anteproyecto 2026'!EF395</f>
        <v>0</v>
      </c>
      <c r="AC157" s="5">
        <f>'anteproyecto 2026'!EG395</f>
        <v>0</v>
      </c>
      <c r="AD157" s="5">
        <f>'anteproyecto 2026'!EH395</f>
        <v>0</v>
      </c>
      <c r="AE157" s="5">
        <f>'anteproyecto 2026'!EI395</f>
        <v>0</v>
      </c>
      <c r="AF157" s="5">
        <f>'anteproyecto 2026'!EJ395</f>
        <v>0</v>
      </c>
      <c r="AG157" s="5">
        <f>'anteproyecto 2026'!EK395</f>
        <v>0</v>
      </c>
      <c r="AH157" s="20">
        <f t="shared" si="5"/>
        <v>2500000000</v>
      </c>
    </row>
    <row r="158" spans="1:34" ht="13.5" customHeight="1">
      <c r="A158" s="19" t="str">
        <f>'anteproyecto 2026'!E396</f>
        <v>O2390101</v>
      </c>
      <c r="B158" s="19" t="str">
        <f>'anteproyecto 2026'!F396</f>
        <v>PM/0201/0122/19011120149</v>
      </c>
      <c r="D158" s="6" t="str">
        <f t="shared" si="4"/>
        <v>0149</v>
      </c>
      <c r="E158" s="19" t="str">
        <f>'anteproyecto 2026'!M396</f>
        <v>253</v>
      </c>
      <c r="F158" s="4" t="str">
        <f>'anteproyecto 2026'!U396</f>
        <v>O23011719012020014922112</v>
      </c>
      <c r="G158" s="5">
        <f>'anteproyecto 2026'!DJ396</f>
        <v>0</v>
      </c>
      <c r="H158" s="5">
        <f>'anteproyecto 2026'!DK396</f>
        <v>0</v>
      </c>
      <c r="I158" s="5">
        <f>'anteproyecto 2026'!DL396</f>
        <v>0</v>
      </c>
      <c r="J158" s="5">
        <f>'anteproyecto 2026'!DM396</f>
        <v>0</v>
      </c>
      <c r="K158" s="5">
        <f>'anteproyecto 2026'!DN396</f>
        <v>0</v>
      </c>
      <c r="L158" s="5">
        <f>'anteproyecto 2026'!DO396</f>
        <v>0</v>
      </c>
      <c r="M158" s="5">
        <f>'anteproyecto 2026'!DP396</f>
        <v>0</v>
      </c>
      <c r="N158" s="5">
        <f>'anteproyecto 2026'!DQ396</f>
        <v>0</v>
      </c>
      <c r="O158" s="5">
        <f>'anteproyecto 2026'!DR396</f>
        <v>0</v>
      </c>
      <c r="P158" s="5">
        <f>'anteproyecto 2026'!DS396</f>
        <v>0</v>
      </c>
      <c r="Q158" s="5">
        <f>'anteproyecto 2026'!DT396</f>
        <v>0</v>
      </c>
      <c r="R158" s="5">
        <f>'anteproyecto 2026'!DU396</f>
        <v>0</v>
      </c>
      <c r="S158" s="5">
        <f>'anteproyecto 2026'!DV396</f>
        <v>0</v>
      </c>
      <c r="T158" s="5">
        <f>'anteproyecto 2026'!DX396</f>
        <v>0</v>
      </c>
      <c r="U158" s="5">
        <f>'anteproyecto 2026'!DY396</f>
        <v>0</v>
      </c>
      <c r="V158" s="5">
        <f>'anteproyecto 2026'!DZ396</f>
        <v>0</v>
      </c>
      <c r="W158" s="5">
        <f>'anteproyecto 2026'!EA396</f>
        <v>0</v>
      </c>
      <c r="X158" s="5">
        <f>'anteproyecto 2026'!EB396</f>
        <v>0</v>
      </c>
      <c r="Y158" s="5">
        <f>'anteproyecto 2026'!EC396</f>
        <v>0</v>
      </c>
      <c r="Z158" s="5">
        <f>'anteproyecto 2026'!ED396</f>
        <v>0</v>
      </c>
      <c r="AA158" s="5">
        <f>'anteproyecto 2026'!EE396</f>
        <v>0</v>
      </c>
      <c r="AB158" s="5">
        <f>'anteproyecto 2026'!EF396</f>
        <v>0</v>
      </c>
      <c r="AC158" s="5">
        <f>'anteproyecto 2026'!EG396</f>
        <v>0</v>
      </c>
      <c r="AD158" s="5">
        <f>'anteproyecto 2026'!EH396</f>
        <v>0</v>
      </c>
      <c r="AE158" s="5">
        <f>'anteproyecto 2026'!EI396</f>
        <v>0</v>
      </c>
      <c r="AF158" s="5">
        <f>'anteproyecto 2026'!EJ396</f>
        <v>0</v>
      </c>
      <c r="AG158" s="5">
        <f>'anteproyecto 2026'!EK396</f>
        <v>0</v>
      </c>
      <c r="AH158" s="20">
        <f t="shared" si="5"/>
        <v>0</v>
      </c>
    </row>
    <row r="159" spans="1:34" ht="13.5" customHeight="1">
      <c r="A159" s="19" t="str">
        <f>'anteproyecto 2026'!E397</f>
        <v>O23202020080383321</v>
      </c>
      <c r="B159" s="19" t="str">
        <f>'anteproyecto 2026'!F397</f>
        <v>PM/0201/0122/19011120149</v>
      </c>
      <c r="D159" s="6" t="str">
        <f t="shared" si="4"/>
        <v>0149</v>
      </c>
      <c r="E159" s="19" t="str">
        <f>'anteproyecto 2026'!M397</f>
        <v>280</v>
      </c>
      <c r="F159" s="4" t="str">
        <f>'anteproyecto 2026'!U397</f>
        <v>O23011719012020014922112</v>
      </c>
      <c r="G159" s="5">
        <f>'anteproyecto 2026'!DJ397</f>
        <v>7003972000</v>
      </c>
      <c r="H159" s="5">
        <f>'anteproyecto 2026'!DK397</f>
        <v>0</v>
      </c>
      <c r="I159" s="5">
        <f>'anteproyecto 2026'!DL397</f>
        <v>0</v>
      </c>
      <c r="J159" s="5">
        <f>'anteproyecto 2026'!DM397</f>
        <v>0</v>
      </c>
      <c r="K159" s="5">
        <f>'anteproyecto 2026'!DN397</f>
        <v>0</v>
      </c>
      <c r="L159" s="5">
        <f>'anteproyecto 2026'!DO397</f>
        <v>0</v>
      </c>
      <c r="M159" s="5">
        <f>'anteproyecto 2026'!DP397</f>
        <v>0</v>
      </c>
      <c r="N159" s="5">
        <f>'anteproyecto 2026'!DQ397</f>
        <v>0</v>
      </c>
      <c r="O159" s="5">
        <f>'anteproyecto 2026'!DR397</f>
        <v>0</v>
      </c>
      <c r="P159" s="5">
        <f>'anteproyecto 2026'!DS397</f>
        <v>0</v>
      </c>
      <c r="Q159" s="5">
        <f>'anteproyecto 2026'!DT397</f>
        <v>0</v>
      </c>
      <c r="R159" s="5">
        <f>'anteproyecto 2026'!DU397</f>
        <v>0</v>
      </c>
      <c r="S159" s="5">
        <f>'anteproyecto 2026'!DV397</f>
        <v>0</v>
      </c>
      <c r="T159" s="5">
        <f>'anteproyecto 2026'!DX397</f>
        <v>0</v>
      </c>
      <c r="U159" s="5">
        <f>'anteproyecto 2026'!DY397</f>
        <v>0</v>
      </c>
      <c r="V159" s="5">
        <f>'anteproyecto 2026'!DZ397</f>
        <v>0</v>
      </c>
      <c r="W159" s="5">
        <f>'anteproyecto 2026'!EA397</f>
        <v>0</v>
      </c>
      <c r="X159" s="5">
        <f>'anteproyecto 2026'!EB397</f>
        <v>0</v>
      </c>
      <c r="Y159" s="5">
        <f>'anteproyecto 2026'!EC397</f>
        <v>0</v>
      </c>
      <c r="Z159" s="5">
        <f>'anteproyecto 2026'!ED397</f>
        <v>0</v>
      </c>
      <c r="AA159" s="5">
        <f>'anteproyecto 2026'!EE397</f>
        <v>0</v>
      </c>
      <c r="AB159" s="5">
        <f>'anteproyecto 2026'!EF397</f>
        <v>0</v>
      </c>
      <c r="AC159" s="5">
        <f>'anteproyecto 2026'!EG397</f>
        <v>0</v>
      </c>
      <c r="AD159" s="5">
        <f>'anteproyecto 2026'!EH397</f>
        <v>0</v>
      </c>
      <c r="AE159" s="5">
        <f>'anteproyecto 2026'!EI397</f>
        <v>0</v>
      </c>
      <c r="AF159" s="5">
        <f>'anteproyecto 2026'!EJ397</f>
        <v>0</v>
      </c>
      <c r="AG159" s="5">
        <f>'anteproyecto 2026'!EK397</f>
        <v>0</v>
      </c>
      <c r="AH159" s="20">
        <f t="shared" si="5"/>
        <v>7003972000</v>
      </c>
    </row>
    <row r="160" spans="1:34" ht="13.5" customHeight="1">
      <c r="A160" s="19" t="str">
        <f>'anteproyecto 2026'!E398</f>
        <v>O23201010030807</v>
      </c>
      <c r="B160" s="19" t="str">
        <f>'anteproyecto 2026'!F398</f>
        <v>PM/0201/0122/19011120149</v>
      </c>
      <c r="D160" s="6" t="str">
        <f t="shared" si="4"/>
        <v>0149</v>
      </c>
      <c r="E160" s="19" t="str">
        <f>'anteproyecto 2026'!M398</f>
        <v>282</v>
      </c>
      <c r="F160" s="4" t="str">
        <f>'anteproyecto 2026'!U398</f>
        <v>O23011719012020014922112</v>
      </c>
      <c r="G160" s="5">
        <f>'anteproyecto 2026'!DJ398</f>
        <v>11050000000</v>
      </c>
      <c r="H160" s="5">
        <f>'anteproyecto 2026'!DK398</f>
        <v>0</v>
      </c>
      <c r="I160" s="5">
        <f>'anteproyecto 2026'!DL398</f>
        <v>0</v>
      </c>
      <c r="J160" s="5">
        <f>'anteproyecto 2026'!DM398</f>
        <v>0</v>
      </c>
      <c r="K160" s="5">
        <f>'anteproyecto 2026'!DN398</f>
        <v>0</v>
      </c>
      <c r="L160" s="5">
        <f>'anteproyecto 2026'!DO398</f>
        <v>0</v>
      </c>
      <c r="M160" s="5">
        <f>'anteproyecto 2026'!DP398</f>
        <v>0</v>
      </c>
      <c r="N160" s="5">
        <f>'anteproyecto 2026'!DQ398</f>
        <v>0</v>
      </c>
      <c r="O160" s="5">
        <f>'anteproyecto 2026'!DR398</f>
        <v>0</v>
      </c>
      <c r="P160" s="5">
        <f>'anteproyecto 2026'!DS398</f>
        <v>0</v>
      </c>
      <c r="Q160" s="5">
        <f>'anteproyecto 2026'!DT398</f>
        <v>0</v>
      </c>
      <c r="R160" s="5">
        <f>'anteproyecto 2026'!DU398</f>
        <v>0</v>
      </c>
      <c r="S160" s="5">
        <f>'anteproyecto 2026'!DV398</f>
        <v>0</v>
      </c>
      <c r="T160" s="5">
        <f>'anteproyecto 2026'!DX398</f>
        <v>0</v>
      </c>
      <c r="U160" s="5">
        <f>'anteproyecto 2026'!DY398</f>
        <v>0</v>
      </c>
      <c r="V160" s="5">
        <f>'anteproyecto 2026'!DZ398</f>
        <v>0</v>
      </c>
      <c r="W160" s="5">
        <f>'anteproyecto 2026'!EA398</f>
        <v>0</v>
      </c>
      <c r="X160" s="5">
        <f>'anteproyecto 2026'!EB398</f>
        <v>0</v>
      </c>
      <c r="Y160" s="5">
        <f>'anteproyecto 2026'!EC398</f>
        <v>0</v>
      </c>
      <c r="Z160" s="5">
        <f>'anteproyecto 2026'!ED398</f>
        <v>0</v>
      </c>
      <c r="AA160" s="5">
        <f>'anteproyecto 2026'!EE398</f>
        <v>0</v>
      </c>
      <c r="AB160" s="5">
        <f>'anteproyecto 2026'!EF398</f>
        <v>0</v>
      </c>
      <c r="AC160" s="5">
        <f>'anteproyecto 2026'!EG398</f>
        <v>0</v>
      </c>
      <c r="AD160" s="5">
        <f>'anteproyecto 2026'!EH398</f>
        <v>0</v>
      </c>
      <c r="AE160" s="5">
        <f>'anteproyecto 2026'!EI398</f>
        <v>0</v>
      </c>
      <c r="AF160" s="5">
        <f>'anteproyecto 2026'!EJ398</f>
        <v>0</v>
      </c>
      <c r="AG160" s="5">
        <f>'anteproyecto 2026'!EK398</f>
        <v>0</v>
      </c>
      <c r="AH160" s="20">
        <f t="shared" si="5"/>
        <v>11050000000</v>
      </c>
    </row>
    <row r="161" spans="1:34" ht="13.5" customHeight="1">
      <c r="A161" s="19" t="str">
        <f>'anteproyecto 2026'!E399</f>
        <v>O23201010030807</v>
      </c>
      <c r="B161" s="19" t="str">
        <f>'anteproyecto 2026'!F399</f>
        <v>PM/0201/0122/19011120149</v>
      </c>
      <c r="D161" s="6" t="str">
        <f t="shared" si="4"/>
        <v>0149</v>
      </c>
      <c r="E161" s="19" t="str">
        <f>'anteproyecto 2026'!M399</f>
        <v>279</v>
      </c>
      <c r="F161" s="4" t="str">
        <f>'anteproyecto 2026'!U399</f>
        <v>O23011719012020014922112</v>
      </c>
      <c r="G161" s="5">
        <f>'anteproyecto 2026'!DJ399</f>
        <v>38097602000</v>
      </c>
      <c r="H161" s="5">
        <f>'anteproyecto 2026'!DK399</f>
        <v>0</v>
      </c>
      <c r="I161" s="5">
        <f>'anteproyecto 2026'!DL399</f>
        <v>0</v>
      </c>
      <c r="J161" s="5">
        <f>'anteproyecto 2026'!DM399</f>
        <v>0</v>
      </c>
      <c r="K161" s="5">
        <f>'anteproyecto 2026'!DN399</f>
        <v>0</v>
      </c>
      <c r="L161" s="5">
        <f>'anteproyecto 2026'!DO399</f>
        <v>0</v>
      </c>
      <c r="M161" s="5">
        <f>'anteproyecto 2026'!DP399</f>
        <v>0</v>
      </c>
      <c r="N161" s="5">
        <f>'anteproyecto 2026'!DQ399</f>
        <v>0</v>
      </c>
      <c r="O161" s="5">
        <f>'anteproyecto 2026'!DR399</f>
        <v>0</v>
      </c>
      <c r="P161" s="5">
        <f>'anteproyecto 2026'!DS399</f>
        <v>0</v>
      </c>
      <c r="Q161" s="5">
        <f>'anteproyecto 2026'!DT399</f>
        <v>0</v>
      </c>
      <c r="R161" s="5">
        <f>'anteproyecto 2026'!DU399</f>
        <v>0</v>
      </c>
      <c r="S161" s="5">
        <f>'anteproyecto 2026'!DV399</f>
        <v>0</v>
      </c>
      <c r="T161" s="5">
        <f>'anteproyecto 2026'!DX399</f>
        <v>0</v>
      </c>
      <c r="U161" s="5">
        <f>'anteproyecto 2026'!DY399</f>
        <v>0</v>
      </c>
      <c r="V161" s="5">
        <f>'anteproyecto 2026'!DZ399</f>
        <v>0</v>
      </c>
      <c r="W161" s="5">
        <f>'anteproyecto 2026'!EA399</f>
        <v>0</v>
      </c>
      <c r="X161" s="5">
        <f>'anteproyecto 2026'!EB399</f>
        <v>0</v>
      </c>
      <c r="Y161" s="5">
        <f>'anteproyecto 2026'!EC399</f>
        <v>0</v>
      </c>
      <c r="Z161" s="5">
        <f>'anteproyecto 2026'!ED399</f>
        <v>0</v>
      </c>
      <c r="AA161" s="5">
        <f>'anteproyecto 2026'!EE399</f>
        <v>0</v>
      </c>
      <c r="AB161" s="5">
        <f>'anteproyecto 2026'!EF399</f>
        <v>0</v>
      </c>
      <c r="AC161" s="5">
        <f>'anteproyecto 2026'!EG399</f>
        <v>0</v>
      </c>
      <c r="AD161" s="5">
        <f>'anteproyecto 2026'!EH399</f>
        <v>0</v>
      </c>
      <c r="AE161" s="5">
        <f>'anteproyecto 2026'!EI399</f>
        <v>0</v>
      </c>
      <c r="AF161" s="5">
        <f>'anteproyecto 2026'!EJ399</f>
        <v>0</v>
      </c>
      <c r="AG161" s="5">
        <f>'anteproyecto 2026'!EK399</f>
        <v>0</v>
      </c>
      <c r="AH161" s="20">
        <f t="shared" si="5"/>
        <v>38097602000</v>
      </c>
    </row>
    <row r="162" spans="1:34" ht="13.5" customHeight="1">
      <c r="A162" s="19" t="str">
        <f>'anteproyecto 2026'!E404</f>
        <v>O23201010010208</v>
      </c>
      <c r="B162" s="19" t="str">
        <f>'anteproyecto 2026'!F404</f>
        <v>PM/0201/0123/19060160001</v>
      </c>
      <c r="D162" s="6" t="str">
        <f t="shared" si="4"/>
        <v>0001</v>
      </c>
      <c r="E162" s="19" t="str">
        <f>'anteproyecto 2026'!$M$404</f>
        <v>219</v>
      </c>
      <c r="F162" s="4" t="str">
        <f>'anteproyecto 2026'!$U$404</f>
        <v>O23011719062022000123016</v>
      </c>
      <c r="G162" s="5">
        <f>'anteproyecto 2026'!DJ404</f>
        <v>0</v>
      </c>
      <c r="H162" s="5">
        <f>'anteproyecto 2026'!DK404</f>
        <v>0</v>
      </c>
      <c r="I162" s="5">
        <f>'anteproyecto 2026'!DL404</f>
        <v>0</v>
      </c>
      <c r="J162" s="5">
        <f>'anteproyecto 2026'!DM404</f>
        <v>0</v>
      </c>
      <c r="K162" s="5">
        <f>'anteproyecto 2026'!DN404</f>
        <v>0</v>
      </c>
      <c r="L162" s="5">
        <f>'anteproyecto 2026'!DO404</f>
        <v>0</v>
      </c>
      <c r="M162" s="5">
        <f>'anteproyecto 2026'!DP404</f>
        <v>0</v>
      </c>
      <c r="N162" s="5">
        <f>'anteproyecto 2026'!DQ404</f>
        <v>0</v>
      </c>
      <c r="O162" s="5">
        <f>'anteproyecto 2026'!DR404</f>
        <v>0</v>
      </c>
      <c r="P162" s="5">
        <f>'anteproyecto 2026'!DS404</f>
        <v>0</v>
      </c>
      <c r="Q162" s="5">
        <f>'anteproyecto 2026'!DT404</f>
        <v>0</v>
      </c>
      <c r="R162" s="5">
        <f>'anteproyecto 2026'!DU404</f>
        <v>0</v>
      </c>
      <c r="S162" s="5">
        <f>'anteproyecto 2026'!DV404</f>
        <v>0</v>
      </c>
      <c r="T162" s="5">
        <f>'anteproyecto 2026'!DX404</f>
        <v>0</v>
      </c>
      <c r="U162" s="5">
        <f>'anteproyecto 2026'!DY404</f>
        <v>0</v>
      </c>
      <c r="V162" s="5">
        <f>'anteproyecto 2026'!DZ404</f>
        <v>0</v>
      </c>
      <c r="W162" s="5">
        <f>'anteproyecto 2026'!EA404</f>
        <v>0</v>
      </c>
      <c r="X162" s="5">
        <f>'anteproyecto 2026'!EB404</f>
        <v>0</v>
      </c>
      <c r="Y162" s="5">
        <f>'anteproyecto 2026'!EC404</f>
        <v>0</v>
      </c>
      <c r="Z162" s="5">
        <f>'anteproyecto 2026'!ED404</f>
        <v>0</v>
      </c>
      <c r="AA162" s="5">
        <f>'anteproyecto 2026'!EE404</f>
        <v>0</v>
      </c>
      <c r="AB162" s="5">
        <f>'anteproyecto 2026'!EF404</f>
        <v>0</v>
      </c>
      <c r="AC162" s="5">
        <f>'anteproyecto 2026'!EG404</f>
        <v>0</v>
      </c>
      <c r="AD162" s="5">
        <f>'anteproyecto 2026'!EH404</f>
        <v>0</v>
      </c>
      <c r="AE162" s="5">
        <f>'anteproyecto 2026'!EI404</f>
        <v>0</v>
      </c>
      <c r="AF162" s="5">
        <f>'anteproyecto 2026'!EJ404</f>
        <v>0</v>
      </c>
      <c r="AG162" s="5">
        <f>'anteproyecto 2026'!EK404</f>
        <v>0</v>
      </c>
      <c r="AH162" s="20">
        <f t="shared" si="5"/>
        <v>0</v>
      </c>
    </row>
    <row r="163" spans="1:34" ht="13.5" customHeight="1">
      <c r="A163" s="19" t="str">
        <f>'anteproyecto 2026'!E406</f>
        <v>O23201010010208</v>
      </c>
      <c r="B163" s="19" t="str">
        <f>'anteproyecto 2026'!F406</f>
        <v>PM/0201/0123/19060040001</v>
      </c>
      <c r="D163" s="6" t="str">
        <f t="shared" si="4"/>
        <v>0001</v>
      </c>
      <c r="E163" s="19" t="str">
        <f>'anteproyecto 2026'!$M$406</f>
        <v>220</v>
      </c>
      <c r="F163" s="4" t="str">
        <f>'anteproyecto 2026'!$U$406</f>
        <v>O23011719062022000123004</v>
      </c>
      <c r="G163" s="5">
        <f>'anteproyecto 2026'!DJ406</f>
        <v>0</v>
      </c>
      <c r="H163" s="5">
        <f>'anteproyecto 2026'!DK406</f>
        <v>0</v>
      </c>
      <c r="I163" s="5">
        <f>'anteproyecto 2026'!DL406</f>
        <v>0</v>
      </c>
      <c r="J163" s="5">
        <f>'anteproyecto 2026'!DM406</f>
        <v>0</v>
      </c>
      <c r="K163" s="5">
        <f>'anteproyecto 2026'!DN406</f>
        <v>0</v>
      </c>
      <c r="L163" s="5">
        <f>'anteproyecto 2026'!DO406</f>
        <v>0</v>
      </c>
      <c r="M163" s="5">
        <f>'anteproyecto 2026'!DP406</f>
        <v>0</v>
      </c>
      <c r="N163" s="5">
        <f>'anteproyecto 2026'!DQ406</f>
        <v>0</v>
      </c>
      <c r="O163" s="5">
        <f>'anteproyecto 2026'!DR406</f>
        <v>0</v>
      </c>
      <c r="P163" s="5">
        <f>'anteproyecto 2026'!DS406</f>
        <v>0</v>
      </c>
      <c r="Q163" s="5">
        <f>'anteproyecto 2026'!DT406</f>
        <v>0</v>
      </c>
      <c r="R163" s="5">
        <f>'anteproyecto 2026'!DU406</f>
        <v>0</v>
      </c>
      <c r="S163" s="5">
        <f>'anteproyecto 2026'!DV406</f>
        <v>0</v>
      </c>
      <c r="T163" s="5">
        <f>'anteproyecto 2026'!DX406</f>
        <v>0</v>
      </c>
      <c r="U163" s="5">
        <f>'anteproyecto 2026'!DY406</f>
        <v>0</v>
      </c>
      <c r="V163" s="5">
        <f>'anteproyecto 2026'!DZ406</f>
        <v>0</v>
      </c>
      <c r="W163" s="5">
        <f>'anteproyecto 2026'!EA406</f>
        <v>0</v>
      </c>
      <c r="X163" s="5">
        <f>'anteproyecto 2026'!EB406</f>
        <v>0</v>
      </c>
      <c r="Y163" s="5">
        <f>'anteproyecto 2026'!EC406</f>
        <v>0</v>
      </c>
      <c r="Z163" s="5">
        <f>'anteproyecto 2026'!ED406</f>
        <v>0</v>
      </c>
      <c r="AA163" s="5">
        <f>'anteproyecto 2026'!EE406</f>
        <v>0</v>
      </c>
      <c r="AB163" s="5">
        <f>'anteproyecto 2026'!EF406</f>
        <v>0</v>
      </c>
      <c r="AC163" s="5">
        <f>'anteproyecto 2026'!EG406</f>
        <v>0</v>
      </c>
      <c r="AD163" s="5">
        <f>'anteproyecto 2026'!EH406</f>
        <v>0</v>
      </c>
      <c r="AE163" s="5">
        <f>'anteproyecto 2026'!EI406</f>
        <v>0</v>
      </c>
      <c r="AF163" s="5">
        <f>'anteproyecto 2026'!EJ406</f>
        <v>0</v>
      </c>
      <c r="AG163" s="5">
        <f>'anteproyecto 2026'!EK406</f>
        <v>0</v>
      </c>
      <c r="AH163" s="20">
        <f t="shared" si="5"/>
        <v>0</v>
      </c>
    </row>
    <row r="164" spans="1:34" ht="13.5" customHeight="1">
      <c r="A164" s="19" t="str">
        <f>'anteproyecto 2026'!E408</f>
        <v>O23201010010208</v>
      </c>
      <c r="B164" s="19" t="str">
        <f>'anteproyecto 2026'!F408</f>
        <v>PM/0201/0123/19060180001</v>
      </c>
      <c r="D164" s="6" t="str">
        <f t="shared" si="4"/>
        <v>0001</v>
      </c>
      <c r="E164" s="19" t="str">
        <f>'anteproyecto 2026'!$M$408</f>
        <v>221</v>
      </c>
      <c r="F164" s="4" t="str">
        <f>'anteproyecto 2026'!$U$408</f>
        <v>O23011719062022000123018</v>
      </c>
      <c r="G164" s="5">
        <f>'anteproyecto 2026'!DJ408</f>
        <v>0</v>
      </c>
      <c r="H164" s="5">
        <f>'anteproyecto 2026'!DK408</f>
        <v>0</v>
      </c>
      <c r="I164" s="5">
        <f>'anteproyecto 2026'!DL408</f>
        <v>0</v>
      </c>
      <c r="J164" s="5">
        <f>'anteproyecto 2026'!DM408</f>
        <v>0</v>
      </c>
      <c r="K164" s="5">
        <f>'anteproyecto 2026'!DN408</f>
        <v>0</v>
      </c>
      <c r="L164" s="5">
        <f>'anteproyecto 2026'!DO408</f>
        <v>0</v>
      </c>
      <c r="M164" s="5">
        <f>'anteproyecto 2026'!DP408</f>
        <v>0</v>
      </c>
      <c r="N164" s="5">
        <f>'anteproyecto 2026'!DQ408</f>
        <v>0</v>
      </c>
      <c r="O164" s="5">
        <f>'anteproyecto 2026'!DR408</f>
        <v>0</v>
      </c>
      <c r="P164" s="5">
        <f>'anteproyecto 2026'!DS408</f>
        <v>0</v>
      </c>
      <c r="Q164" s="5">
        <f>'anteproyecto 2026'!DT408</f>
        <v>0</v>
      </c>
      <c r="R164" s="5">
        <f>'anteproyecto 2026'!DU408</f>
        <v>0</v>
      </c>
      <c r="S164" s="5">
        <f>'anteproyecto 2026'!DV408</f>
        <v>0</v>
      </c>
      <c r="T164" s="5">
        <f>'anteproyecto 2026'!DX408</f>
        <v>0</v>
      </c>
      <c r="U164" s="5">
        <f>'anteproyecto 2026'!DY408</f>
        <v>0</v>
      </c>
      <c r="V164" s="5">
        <f>'anteproyecto 2026'!DZ408</f>
        <v>0</v>
      </c>
      <c r="W164" s="5">
        <f>'anteproyecto 2026'!EA408</f>
        <v>0</v>
      </c>
      <c r="X164" s="5">
        <f>'anteproyecto 2026'!EB408</f>
        <v>0</v>
      </c>
      <c r="Y164" s="5">
        <f>'anteproyecto 2026'!EC408</f>
        <v>0</v>
      </c>
      <c r="Z164" s="5">
        <f>'anteproyecto 2026'!ED408</f>
        <v>0</v>
      </c>
      <c r="AA164" s="5">
        <f>'anteproyecto 2026'!EE408</f>
        <v>0</v>
      </c>
      <c r="AB164" s="5">
        <f>'anteproyecto 2026'!EF408</f>
        <v>0</v>
      </c>
      <c r="AC164" s="5">
        <f>'anteproyecto 2026'!EG408</f>
        <v>0</v>
      </c>
      <c r="AD164" s="5">
        <f>'anteproyecto 2026'!EH408</f>
        <v>0</v>
      </c>
      <c r="AE164" s="5">
        <f>'anteproyecto 2026'!EI408</f>
        <v>0</v>
      </c>
      <c r="AF164" s="5">
        <f>'anteproyecto 2026'!EJ408</f>
        <v>0</v>
      </c>
      <c r="AG164" s="5">
        <f>'anteproyecto 2026'!EK408</f>
        <v>0</v>
      </c>
      <c r="AH164" s="20">
        <f t="shared" si="5"/>
        <v>0</v>
      </c>
    </row>
    <row r="165" spans="1:34" ht="13.5" customHeight="1">
      <c r="A165" s="19" t="str">
        <f>'anteproyecto 2026'!E415</f>
        <v>O23201010010208</v>
      </c>
      <c r="B165" s="19" t="str">
        <f>'anteproyecto 2026'!F415</f>
        <v>PM/0201/0126/19060390141</v>
      </c>
      <c r="D165" s="6" t="str">
        <f t="shared" si="4"/>
        <v>0141</v>
      </c>
      <c r="E165" s="19" t="str">
        <f>'anteproyecto 2026'!$M$415</f>
        <v>015</v>
      </c>
      <c r="F165" s="4" t="str">
        <f>'anteproyecto 2026'!$U$415</f>
        <v>O23011719062024014126039</v>
      </c>
      <c r="G165" s="5">
        <f>'anteproyecto 2026'!DJ415</f>
        <v>18603393000</v>
      </c>
      <c r="H165" s="5">
        <f>'anteproyecto 2026'!DK415</f>
        <v>0</v>
      </c>
      <c r="I165" s="5">
        <f>'anteproyecto 2026'!DL415</f>
        <v>0</v>
      </c>
      <c r="J165" s="5">
        <f>'anteproyecto 2026'!DM415</f>
        <v>0</v>
      </c>
      <c r="K165" s="5">
        <f>'anteproyecto 2026'!DN415</f>
        <v>0</v>
      </c>
      <c r="L165" s="5">
        <f>'anteproyecto 2026'!DO415</f>
        <v>0</v>
      </c>
      <c r="M165" s="5">
        <f>'anteproyecto 2026'!DP415</f>
        <v>0</v>
      </c>
      <c r="N165" s="5">
        <f>'anteproyecto 2026'!DQ415</f>
        <v>0</v>
      </c>
      <c r="O165" s="5">
        <f>'anteproyecto 2026'!DR415</f>
        <v>0</v>
      </c>
      <c r="P165" s="5">
        <f>'anteproyecto 2026'!DS415</f>
        <v>0</v>
      </c>
      <c r="Q165" s="5">
        <f>'anteproyecto 2026'!DT415</f>
        <v>0</v>
      </c>
      <c r="R165" s="5">
        <f>'anteproyecto 2026'!DU415</f>
        <v>0</v>
      </c>
      <c r="S165" s="5">
        <f>'anteproyecto 2026'!DV415</f>
        <v>0</v>
      </c>
      <c r="T165" s="5">
        <f>'anteproyecto 2026'!DX415</f>
        <v>0</v>
      </c>
      <c r="U165" s="5">
        <f>'anteproyecto 2026'!DY415</f>
        <v>0</v>
      </c>
      <c r="V165" s="5">
        <f>'anteproyecto 2026'!DZ415</f>
        <v>0</v>
      </c>
      <c r="W165" s="5">
        <f>'anteproyecto 2026'!EA415</f>
        <v>0</v>
      </c>
      <c r="X165" s="5">
        <f>'anteproyecto 2026'!EB415</f>
        <v>0</v>
      </c>
      <c r="Y165" s="5">
        <f>'anteproyecto 2026'!EC415</f>
        <v>0</v>
      </c>
      <c r="Z165" s="5">
        <f>'anteproyecto 2026'!ED415</f>
        <v>0</v>
      </c>
      <c r="AA165" s="5">
        <f>'anteproyecto 2026'!EE415</f>
        <v>0</v>
      </c>
      <c r="AB165" s="5">
        <f>'anteproyecto 2026'!EF415</f>
        <v>0</v>
      </c>
      <c r="AC165" s="5">
        <f>'anteproyecto 2026'!EG415</f>
        <v>0</v>
      </c>
      <c r="AD165" s="5">
        <f>'anteproyecto 2026'!EH415</f>
        <v>0</v>
      </c>
      <c r="AE165" s="5">
        <f>'anteproyecto 2026'!EI415</f>
        <v>0</v>
      </c>
      <c r="AF165" s="5">
        <f>'anteproyecto 2026'!EJ415</f>
        <v>0</v>
      </c>
      <c r="AG165" s="5">
        <f>'anteproyecto 2026'!EK415</f>
        <v>0</v>
      </c>
      <c r="AH165" s="20">
        <f t="shared" si="5"/>
        <v>18603393000</v>
      </c>
    </row>
    <row r="166" spans="1:34" ht="13.5" customHeight="1">
      <c r="A166" s="19" t="str">
        <f>'anteproyecto 2026'!E419</f>
        <v>O232020200991122</v>
      </c>
      <c r="B166" s="19" t="str">
        <f>'anteproyecto 2026'!F419</f>
        <v>PM/0201/0126/19060390141</v>
      </c>
      <c r="D166" s="6" t="str">
        <f t="shared" si="4"/>
        <v>0141</v>
      </c>
      <c r="E166" s="19" t="str">
        <f>'anteproyecto 2026'!M419</f>
        <v>180</v>
      </c>
      <c r="F166" s="4" t="str">
        <f>'anteproyecto 2026'!U419</f>
        <v>O23011719062024014126039</v>
      </c>
      <c r="G166" s="5">
        <f>'anteproyecto 2026'!DJ419</f>
        <v>22267679000</v>
      </c>
      <c r="H166" s="5">
        <f>'anteproyecto 2026'!DK419</f>
        <v>0</v>
      </c>
      <c r="I166" s="5">
        <f>'anteproyecto 2026'!DL419</f>
        <v>0</v>
      </c>
      <c r="J166" s="5">
        <f>'anteproyecto 2026'!DM419</f>
        <v>0</v>
      </c>
      <c r="K166" s="5">
        <f>'anteproyecto 2026'!DN419</f>
        <v>0</v>
      </c>
      <c r="L166" s="5">
        <f>'anteproyecto 2026'!DO419</f>
        <v>0</v>
      </c>
      <c r="M166" s="5">
        <f>'anteproyecto 2026'!DP419</f>
        <v>0</v>
      </c>
      <c r="N166" s="5">
        <f>'anteproyecto 2026'!DQ419</f>
        <v>0</v>
      </c>
      <c r="O166" s="5">
        <f>'anteproyecto 2026'!DR419</f>
        <v>0</v>
      </c>
      <c r="P166" s="5">
        <f>'anteproyecto 2026'!DS419</f>
        <v>0</v>
      </c>
      <c r="Q166" s="5">
        <f>'anteproyecto 2026'!DT419</f>
        <v>0</v>
      </c>
      <c r="R166" s="5">
        <f>'anteproyecto 2026'!DU419</f>
        <v>0</v>
      </c>
      <c r="S166" s="5">
        <f>'anteproyecto 2026'!DV419</f>
        <v>0</v>
      </c>
      <c r="T166" s="5">
        <f>'anteproyecto 2026'!DX419</f>
        <v>0</v>
      </c>
      <c r="U166" s="5">
        <f>'anteproyecto 2026'!DY419</f>
        <v>0</v>
      </c>
      <c r="V166" s="5">
        <f>'anteproyecto 2026'!DZ419</f>
        <v>0</v>
      </c>
      <c r="W166" s="5">
        <f>'anteproyecto 2026'!EA419</f>
        <v>0</v>
      </c>
      <c r="X166" s="5">
        <f>'anteproyecto 2026'!EB419</f>
        <v>0</v>
      </c>
      <c r="Y166" s="5">
        <f>'anteproyecto 2026'!EC419</f>
        <v>0</v>
      </c>
      <c r="Z166" s="5">
        <f>'anteproyecto 2026'!ED419</f>
        <v>0</v>
      </c>
      <c r="AA166" s="5">
        <f>'anteproyecto 2026'!EE419</f>
        <v>0</v>
      </c>
      <c r="AB166" s="5">
        <f>'anteproyecto 2026'!EF419</f>
        <v>0</v>
      </c>
      <c r="AC166" s="5">
        <f>'anteproyecto 2026'!EG419</f>
        <v>0</v>
      </c>
      <c r="AD166" s="5">
        <f>'anteproyecto 2026'!EH419</f>
        <v>0</v>
      </c>
      <c r="AE166" s="5">
        <f>'anteproyecto 2026'!EI419</f>
        <v>0</v>
      </c>
      <c r="AF166" s="5">
        <f>'anteproyecto 2026'!EJ419</f>
        <v>0</v>
      </c>
      <c r="AG166" s="5">
        <f>'anteproyecto 2026'!EK419</f>
        <v>0</v>
      </c>
      <c r="AH166" s="20">
        <f t="shared" si="5"/>
        <v>22267679000</v>
      </c>
    </row>
    <row r="167" spans="1:34" ht="13.5" customHeight="1">
      <c r="A167" s="19" t="str">
        <f>'anteproyecto 2026'!E420</f>
        <v>O232020200991122</v>
      </c>
      <c r="B167" s="19" t="str">
        <f>'anteproyecto 2026'!F420</f>
        <v>PM/0201/0126/19060390141</v>
      </c>
      <c r="D167" s="6" t="str">
        <f t="shared" si="4"/>
        <v>0141</v>
      </c>
      <c r="E167" s="19" t="str">
        <f>'anteproyecto 2026'!M420</f>
        <v>254</v>
      </c>
      <c r="F167" s="4" t="str">
        <f>'anteproyecto 2026'!U420</f>
        <v>O23011719062024014126039</v>
      </c>
      <c r="G167" s="5">
        <f>'anteproyecto 2026'!DJ420</f>
        <v>0</v>
      </c>
      <c r="H167" s="5">
        <f>'anteproyecto 2026'!DK420</f>
        <v>0</v>
      </c>
      <c r="I167" s="5">
        <f>'anteproyecto 2026'!DL420</f>
        <v>0</v>
      </c>
      <c r="J167" s="5">
        <f>'anteproyecto 2026'!DM420</f>
        <v>0</v>
      </c>
      <c r="K167" s="5">
        <f>'anteproyecto 2026'!DN420</f>
        <v>0</v>
      </c>
      <c r="L167" s="5">
        <f>'anteproyecto 2026'!DO420</f>
        <v>0</v>
      </c>
      <c r="M167" s="5">
        <f>'anteproyecto 2026'!DP420</f>
        <v>0</v>
      </c>
      <c r="N167" s="5">
        <f>'anteproyecto 2026'!DQ420</f>
        <v>0</v>
      </c>
      <c r="O167" s="5">
        <f>'anteproyecto 2026'!DR420</f>
        <v>0</v>
      </c>
      <c r="P167" s="5">
        <f>'anteproyecto 2026'!DS420</f>
        <v>0</v>
      </c>
      <c r="Q167" s="5">
        <f>'anteproyecto 2026'!DT420</f>
        <v>0</v>
      </c>
      <c r="R167" s="5">
        <f>'anteproyecto 2026'!DU420</f>
        <v>0</v>
      </c>
      <c r="S167" s="5">
        <f>'anteproyecto 2026'!DV420</f>
        <v>0</v>
      </c>
      <c r="T167" s="5">
        <f>'anteproyecto 2026'!DX420</f>
        <v>0</v>
      </c>
      <c r="U167" s="5">
        <f>'anteproyecto 2026'!DY420</f>
        <v>0</v>
      </c>
      <c r="V167" s="5">
        <f>'anteproyecto 2026'!DZ420</f>
        <v>0</v>
      </c>
      <c r="W167" s="5">
        <f>'anteproyecto 2026'!EA420</f>
        <v>0</v>
      </c>
      <c r="X167" s="5">
        <f>'anteproyecto 2026'!EB420</f>
        <v>0</v>
      </c>
      <c r="Y167" s="5">
        <f>'anteproyecto 2026'!EC420</f>
        <v>0</v>
      </c>
      <c r="Z167" s="5">
        <f>'anteproyecto 2026'!ED420</f>
        <v>0</v>
      </c>
      <c r="AA167" s="5">
        <f>'anteproyecto 2026'!EE420</f>
        <v>0</v>
      </c>
      <c r="AB167" s="5">
        <f>'anteproyecto 2026'!EF420</f>
        <v>0</v>
      </c>
      <c r="AC167" s="5">
        <f>'anteproyecto 2026'!EG420</f>
        <v>0</v>
      </c>
      <c r="AD167" s="5">
        <f>'anteproyecto 2026'!EH420</f>
        <v>0</v>
      </c>
      <c r="AE167" s="5">
        <f>'anteproyecto 2026'!EI420</f>
        <v>0</v>
      </c>
      <c r="AF167" s="5">
        <f>'anteproyecto 2026'!EJ420</f>
        <v>0</v>
      </c>
      <c r="AG167" s="5">
        <f>'anteproyecto 2026'!EK420</f>
        <v>0</v>
      </c>
      <c r="AH167" s="20">
        <f t="shared" si="5"/>
        <v>0</v>
      </c>
    </row>
    <row r="168" spans="1:34" ht="13.5" customHeight="1">
      <c r="A168" s="19" t="str">
        <f>'anteproyecto 2026'!E422</f>
        <v>O232020200667250</v>
      </c>
      <c r="B168" s="19" t="str">
        <f>'anteproyecto 2026'!F422</f>
        <v>PM/0201/0126/19060390141</v>
      </c>
      <c r="D168" s="6" t="str">
        <f t="shared" si="4"/>
        <v>0141</v>
      </c>
      <c r="E168" s="19">
        <f>'anteproyecto 2026'!M422</f>
        <v>265</v>
      </c>
      <c r="F168" s="4" t="str">
        <f>'anteproyecto 2026'!U422</f>
        <v>O23011719062024014126039</v>
      </c>
      <c r="G168" s="5">
        <f>'anteproyecto 2026'!DJ422</f>
        <v>135740000</v>
      </c>
      <c r="H168" s="5">
        <f>'anteproyecto 2026'!DK422</f>
        <v>0</v>
      </c>
      <c r="I168" s="5">
        <f>'anteproyecto 2026'!DL422</f>
        <v>0</v>
      </c>
      <c r="J168" s="5">
        <f>'anteproyecto 2026'!DM422</f>
        <v>0</v>
      </c>
      <c r="K168" s="5">
        <f>'anteproyecto 2026'!DN422</f>
        <v>0</v>
      </c>
      <c r="L168" s="5">
        <f>'anteproyecto 2026'!DO422</f>
        <v>0</v>
      </c>
      <c r="M168" s="5">
        <f>'anteproyecto 2026'!DP422</f>
        <v>0</v>
      </c>
      <c r="N168" s="5">
        <f>'anteproyecto 2026'!DQ422</f>
        <v>0</v>
      </c>
      <c r="O168" s="5">
        <f>'anteproyecto 2026'!DR422</f>
        <v>0</v>
      </c>
      <c r="P168" s="5">
        <f>'anteproyecto 2026'!DS422</f>
        <v>0</v>
      </c>
      <c r="Q168" s="5">
        <f>'anteproyecto 2026'!DT422</f>
        <v>0</v>
      </c>
      <c r="R168" s="5">
        <f>'anteproyecto 2026'!DU422</f>
        <v>0</v>
      </c>
      <c r="S168" s="5">
        <f>'anteproyecto 2026'!DV422</f>
        <v>0</v>
      </c>
      <c r="T168" s="5">
        <f>'anteproyecto 2026'!DX422</f>
        <v>0</v>
      </c>
      <c r="U168" s="5">
        <f>'anteproyecto 2026'!DY422</f>
        <v>0</v>
      </c>
      <c r="V168" s="5">
        <f>'anteproyecto 2026'!DZ422</f>
        <v>0</v>
      </c>
      <c r="W168" s="5">
        <f>'anteproyecto 2026'!EA422</f>
        <v>0</v>
      </c>
      <c r="X168" s="5">
        <f>'anteproyecto 2026'!EB422</f>
        <v>0</v>
      </c>
      <c r="Y168" s="5">
        <f>'anteproyecto 2026'!EC422</f>
        <v>0</v>
      </c>
      <c r="Z168" s="5">
        <f>'anteproyecto 2026'!ED422</f>
        <v>0</v>
      </c>
      <c r="AA168" s="5">
        <f>'anteproyecto 2026'!EE422</f>
        <v>0</v>
      </c>
      <c r="AB168" s="5">
        <f>'anteproyecto 2026'!EF422</f>
        <v>0</v>
      </c>
      <c r="AC168" s="5">
        <f>'anteproyecto 2026'!EG422</f>
        <v>0</v>
      </c>
      <c r="AD168" s="5">
        <f>'anteproyecto 2026'!EH422</f>
        <v>0</v>
      </c>
      <c r="AE168" s="5">
        <f>'anteproyecto 2026'!EI422</f>
        <v>0</v>
      </c>
      <c r="AF168" s="5">
        <f>'anteproyecto 2026'!EJ422</f>
        <v>0</v>
      </c>
      <c r="AG168" s="5">
        <f>'anteproyecto 2026'!EK422</f>
        <v>0</v>
      </c>
      <c r="AH168" s="20">
        <f t="shared" si="5"/>
        <v>135740000</v>
      </c>
    </row>
    <row r="169" spans="1:34" ht="13.5" customHeight="1">
      <c r="A169" s="19" t="str">
        <f>'anteproyecto 2026'!E423</f>
        <v>O232020200885250</v>
      </c>
      <c r="B169" s="19" t="str">
        <f>'anteproyecto 2026'!F423</f>
        <v>PM/0201/0126/19060390141</v>
      </c>
      <c r="D169" s="6" t="str">
        <f t="shared" si="4"/>
        <v>0141</v>
      </c>
      <c r="E169" s="19">
        <f>'anteproyecto 2026'!M423</f>
        <v>256</v>
      </c>
      <c r="F169" s="4" t="str">
        <f>'anteproyecto 2026'!U423</f>
        <v>O23011719062024014126039</v>
      </c>
      <c r="G169" s="5">
        <f>'anteproyecto 2026'!DJ423</f>
        <v>4449600000</v>
      </c>
      <c r="H169" s="5">
        <f>'anteproyecto 2026'!DK423</f>
        <v>0</v>
      </c>
      <c r="I169" s="5">
        <f>'anteproyecto 2026'!DL423</f>
        <v>0</v>
      </c>
      <c r="J169" s="5">
        <f>'anteproyecto 2026'!DM423</f>
        <v>0</v>
      </c>
      <c r="K169" s="5">
        <f>'anteproyecto 2026'!DN423</f>
        <v>0</v>
      </c>
      <c r="L169" s="5">
        <f>'anteproyecto 2026'!DO423</f>
        <v>0</v>
      </c>
      <c r="M169" s="5">
        <f>'anteproyecto 2026'!DP423</f>
        <v>0</v>
      </c>
      <c r="N169" s="5">
        <f>'anteproyecto 2026'!DQ423</f>
        <v>0</v>
      </c>
      <c r="O169" s="5">
        <f>'anteproyecto 2026'!DR423</f>
        <v>0</v>
      </c>
      <c r="P169" s="5">
        <f>'anteproyecto 2026'!DS423</f>
        <v>0</v>
      </c>
      <c r="Q169" s="5">
        <f>'anteproyecto 2026'!DT423</f>
        <v>0</v>
      </c>
      <c r="R169" s="5">
        <f>'anteproyecto 2026'!DU423</f>
        <v>0</v>
      </c>
      <c r="S169" s="5">
        <f>'anteproyecto 2026'!DV423</f>
        <v>0</v>
      </c>
      <c r="T169" s="5">
        <f>'anteproyecto 2026'!DX423</f>
        <v>0</v>
      </c>
      <c r="U169" s="5">
        <f>'anteproyecto 2026'!DY423</f>
        <v>0</v>
      </c>
      <c r="V169" s="5">
        <f>'anteproyecto 2026'!DZ423</f>
        <v>0</v>
      </c>
      <c r="W169" s="5">
        <f>'anteproyecto 2026'!EA423</f>
        <v>0</v>
      </c>
      <c r="X169" s="5">
        <f>'anteproyecto 2026'!EB423</f>
        <v>0</v>
      </c>
      <c r="Y169" s="5">
        <f>'anteproyecto 2026'!EC423</f>
        <v>0</v>
      </c>
      <c r="Z169" s="5">
        <f>'anteproyecto 2026'!ED423</f>
        <v>0</v>
      </c>
      <c r="AA169" s="5">
        <f>'anteproyecto 2026'!EE423</f>
        <v>0</v>
      </c>
      <c r="AB169" s="5">
        <f>'anteproyecto 2026'!EF423</f>
        <v>0</v>
      </c>
      <c r="AC169" s="5">
        <f>'anteproyecto 2026'!EG423</f>
        <v>0</v>
      </c>
      <c r="AD169" s="5">
        <f>'anteproyecto 2026'!EH423</f>
        <v>0</v>
      </c>
      <c r="AE169" s="5">
        <f>'anteproyecto 2026'!EI423</f>
        <v>0</v>
      </c>
      <c r="AF169" s="5">
        <f>'anteproyecto 2026'!EJ423</f>
        <v>0</v>
      </c>
      <c r="AG169" s="5">
        <f>'anteproyecto 2026'!EK423</f>
        <v>0</v>
      </c>
      <c r="AH169" s="20">
        <f t="shared" si="5"/>
        <v>4449600000</v>
      </c>
    </row>
    <row r="170" spans="1:34" ht="13.5" customHeight="1">
      <c r="A170" s="19" t="str">
        <f>'anteproyecto 2026'!E424</f>
        <v>O232020200991122</v>
      </c>
      <c r="B170" s="19" t="str">
        <f>'anteproyecto 2026'!F424</f>
        <v>PM/0201/0126/19060390141</v>
      </c>
      <c r="D170" s="6" t="str">
        <f t="shared" si="4"/>
        <v>0141</v>
      </c>
      <c r="E170" s="19" t="str">
        <f>'anteproyecto 2026'!M424</f>
        <v>140</v>
      </c>
      <c r="F170" s="4" t="str">
        <f>'anteproyecto 2026'!U424</f>
        <v>O23011719062024014126039</v>
      </c>
      <c r="G170" s="5">
        <f>'anteproyecto 2026'!DJ424</f>
        <v>0</v>
      </c>
      <c r="H170" s="5">
        <f>'anteproyecto 2026'!DK424</f>
        <v>0</v>
      </c>
      <c r="I170" s="5">
        <f>'anteproyecto 2026'!DL424</f>
        <v>0</v>
      </c>
      <c r="J170" s="5">
        <f>'anteproyecto 2026'!DM424</f>
        <v>0</v>
      </c>
      <c r="K170" s="5">
        <f>'anteproyecto 2026'!DN424</f>
        <v>0</v>
      </c>
      <c r="L170" s="5">
        <f>'anteproyecto 2026'!DO424</f>
        <v>0</v>
      </c>
      <c r="M170" s="5">
        <f>'anteproyecto 2026'!DP424</f>
        <v>0</v>
      </c>
      <c r="N170" s="5">
        <f>'anteproyecto 2026'!DQ424</f>
        <v>0</v>
      </c>
      <c r="O170" s="5">
        <f>'anteproyecto 2026'!DR424</f>
        <v>0</v>
      </c>
      <c r="P170" s="5">
        <f>'anteproyecto 2026'!DS424</f>
        <v>0</v>
      </c>
      <c r="Q170" s="5">
        <f>'anteproyecto 2026'!DT424</f>
        <v>0</v>
      </c>
      <c r="R170" s="5">
        <f>'anteproyecto 2026'!DU424</f>
        <v>0</v>
      </c>
      <c r="S170" s="5">
        <f>'anteproyecto 2026'!DV424</f>
        <v>0</v>
      </c>
      <c r="T170" s="5">
        <f>'anteproyecto 2026'!DX424</f>
        <v>0</v>
      </c>
      <c r="U170" s="5">
        <f>'anteproyecto 2026'!DY424</f>
        <v>0</v>
      </c>
      <c r="V170" s="5">
        <f>'anteproyecto 2026'!DZ424</f>
        <v>0</v>
      </c>
      <c r="W170" s="5">
        <f>'anteproyecto 2026'!EA424</f>
        <v>0</v>
      </c>
      <c r="X170" s="5">
        <f>'anteproyecto 2026'!EB424</f>
        <v>0</v>
      </c>
      <c r="Y170" s="5">
        <f>'anteproyecto 2026'!EC424</f>
        <v>0</v>
      </c>
      <c r="Z170" s="5">
        <f>'anteproyecto 2026'!ED424</f>
        <v>0</v>
      </c>
      <c r="AA170" s="5">
        <f>'anteproyecto 2026'!EE424</f>
        <v>0</v>
      </c>
      <c r="AB170" s="5">
        <f>'anteproyecto 2026'!EF424</f>
        <v>0</v>
      </c>
      <c r="AC170" s="5">
        <f>'anteproyecto 2026'!EG424</f>
        <v>0</v>
      </c>
      <c r="AD170" s="5">
        <f>'anteproyecto 2026'!EH424</f>
        <v>0</v>
      </c>
      <c r="AE170" s="5">
        <f>'anteproyecto 2026'!EI424</f>
        <v>0</v>
      </c>
      <c r="AF170" s="5">
        <f>'anteproyecto 2026'!EJ424</f>
        <v>0</v>
      </c>
      <c r="AG170" s="5">
        <f>'anteproyecto 2026'!EK424</f>
        <v>0</v>
      </c>
      <c r="AH170" s="20">
        <f t="shared" si="5"/>
        <v>0</v>
      </c>
    </row>
    <row r="171" spans="1:34" ht="13.5" customHeight="1">
      <c r="A171" s="19" t="str">
        <f>'anteproyecto 2026'!E425</f>
        <v>O232020200991122</v>
      </c>
      <c r="B171" s="19" t="str">
        <f>'anteproyecto 2026'!F425</f>
        <v>PM/0201/0126/19060390141</v>
      </c>
      <c r="D171" s="6" t="str">
        <f t="shared" si="4"/>
        <v>0141</v>
      </c>
      <c r="E171" s="19" t="str">
        <f>'anteproyecto 2026'!M425</f>
        <v>241</v>
      </c>
      <c r="F171" s="4" t="str">
        <f>'anteproyecto 2026'!U425</f>
        <v>O23011719062024014126039</v>
      </c>
      <c r="G171" s="5">
        <f>'anteproyecto 2026'!DJ425</f>
        <v>1017983000</v>
      </c>
      <c r="H171" s="5">
        <f>'anteproyecto 2026'!DK425</f>
        <v>0</v>
      </c>
      <c r="I171" s="5">
        <f>'anteproyecto 2026'!DL425</f>
        <v>0</v>
      </c>
      <c r="J171" s="5">
        <f>'anteproyecto 2026'!DM425</f>
        <v>0</v>
      </c>
      <c r="K171" s="5">
        <f>'anteproyecto 2026'!DN425</f>
        <v>0</v>
      </c>
      <c r="L171" s="5">
        <f>'anteproyecto 2026'!DO425</f>
        <v>0</v>
      </c>
      <c r="M171" s="5">
        <f>'anteproyecto 2026'!DP425</f>
        <v>0</v>
      </c>
      <c r="N171" s="5">
        <f>'anteproyecto 2026'!DQ425</f>
        <v>0</v>
      </c>
      <c r="O171" s="5">
        <f>'anteproyecto 2026'!DR425</f>
        <v>0</v>
      </c>
      <c r="P171" s="5">
        <f>'anteproyecto 2026'!DS425</f>
        <v>0</v>
      </c>
      <c r="Q171" s="5">
        <f>'anteproyecto 2026'!DT425</f>
        <v>0</v>
      </c>
      <c r="R171" s="5">
        <f>'anteproyecto 2026'!DU425</f>
        <v>0</v>
      </c>
      <c r="S171" s="5">
        <f>'anteproyecto 2026'!DV425</f>
        <v>0</v>
      </c>
      <c r="T171" s="5">
        <f>'anteproyecto 2026'!DX425</f>
        <v>0</v>
      </c>
      <c r="U171" s="5">
        <f>'anteproyecto 2026'!DY425</f>
        <v>0</v>
      </c>
      <c r="V171" s="5">
        <f>'anteproyecto 2026'!DZ425</f>
        <v>0</v>
      </c>
      <c r="W171" s="5">
        <f>'anteproyecto 2026'!EA425</f>
        <v>0</v>
      </c>
      <c r="X171" s="5">
        <f>'anteproyecto 2026'!EB425</f>
        <v>0</v>
      </c>
      <c r="Y171" s="5">
        <f>'anteproyecto 2026'!EC425</f>
        <v>0</v>
      </c>
      <c r="Z171" s="5">
        <f>'anteproyecto 2026'!ED425</f>
        <v>0</v>
      </c>
      <c r="AA171" s="5">
        <f>'anteproyecto 2026'!EE425</f>
        <v>0</v>
      </c>
      <c r="AB171" s="5">
        <f>'anteproyecto 2026'!EF425</f>
        <v>0</v>
      </c>
      <c r="AC171" s="5">
        <f>'anteproyecto 2026'!EG425</f>
        <v>0</v>
      </c>
      <c r="AD171" s="5">
        <f>'anteproyecto 2026'!EH425</f>
        <v>0</v>
      </c>
      <c r="AE171" s="5">
        <f>'anteproyecto 2026'!EI425</f>
        <v>0</v>
      </c>
      <c r="AF171" s="5">
        <f>'anteproyecto 2026'!EJ425</f>
        <v>0</v>
      </c>
      <c r="AG171" s="5">
        <f>'anteproyecto 2026'!EK425</f>
        <v>0</v>
      </c>
      <c r="AH171" s="20">
        <f t="shared" si="5"/>
        <v>1017983000</v>
      </c>
    </row>
    <row r="172" spans="1:34" ht="13.5" customHeight="1">
      <c r="A172" s="19" t="str">
        <f>'anteproyecto 2026'!E426</f>
        <v>O232020200884210</v>
      </c>
      <c r="B172" s="19" t="str">
        <f>'anteproyecto 2026'!F426</f>
        <v>PM/0201/0126/19060390141</v>
      </c>
      <c r="D172" s="6" t="str">
        <f t="shared" si="4"/>
        <v>0141</v>
      </c>
      <c r="E172" s="19" t="str">
        <f>'anteproyecto 2026'!M426</f>
        <v>247</v>
      </c>
      <c r="F172" s="4" t="str">
        <f>'anteproyecto 2026'!U426</f>
        <v>O23011719062024014126039</v>
      </c>
      <c r="G172" s="5">
        <f>'anteproyecto 2026'!DJ426</f>
        <v>95310000</v>
      </c>
      <c r="H172" s="5">
        <f>'anteproyecto 2026'!DK426</f>
        <v>0</v>
      </c>
      <c r="I172" s="5">
        <f>'anteproyecto 2026'!DL426</f>
        <v>0</v>
      </c>
      <c r="J172" s="5">
        <f>'anteproyecto 2026'!DM426</f>
        <v>0</v>
      </c>
      <c r="K172" s="5">
        <f>'anteproyecto 2026'!DN426</f>
        <v>0</v>
      </c>
      <c r="L172" s="5">
        <f>'anteproyecto 2026'!DO426</f>
        <v>0</v>
      </c>
      <c r="M172" s="5">
        <f>'anteproyecto 2026'!DP426</f>
        <v>0</v>
      </c>
      <c r="N172" s="5">
        <f>'anteproyecto 2026'!DQ426</f>
        <v>0</v>
      </c>
      <c r="O172" s="5">
        <f>'anteproyecto 2026'!DR426</f>
        <v>0</v>
      </c>
      <c r="P172" s="5">
        <f>'anteproyecto 2026'!DS426</f>
        <v>0</v>
      </c>
      <c r="Q172" s="5">
        <f>'anteproyecto 2026'!DT426</f>
        <v>0</v>
      </c>
      <c r="R172" s="5">
        <f>'anteproyecto 2026'!DU426</f>
        <v>0</v>
      </c>
      <c r="S172" s="5">
        <f>'anteproyecto 2026'!DV426</f>
        <v>0</v>
      </c>
      <c r="T172" s="5">
        <f>'anteproyecto 2026'!DX426</f>
        <v>0</v>
      </c>
      <c r="U172" s="5">
        <f>'anteproyecto 2026'!DY426</f>
        <v>0</v>
      </c>
      <c r="V172" s="5">
        <f>'anteproyecto 2026'!DZ426</f>
        <v>0</v>
      </c>
      <c r="W172" s="5">
        <f>'anteproyecto 2026'!EA426</f>
        <v>0</v>
      </c>
      <c r="X172" s="5">
        <f>'anteproyecto 2026'!EB426</f>
        <v>0</v>
      </c>
      <c r="Y172" s="5">
        <f>'anteproyecto 2026'!EC426</f>
        <v>0</v>
      </c>
      <c r="Z172" s="5">
        <f>'anteproyecto 2026'!ED426</f>
        <v>0</v>
      </c>
      <c r="AA172" s="5">
        <f>'anteproyecto 2026'!EE426</f>
        <v>0</v>
      </c>
      <c r="AB172" s="5">
        <f>'anteproyecto 2026'!EF426</f>
        <v>0</v>
      </c>
      <c r="AC172" s="5">
        <f>'anteproyecto 2026'!EG426</f>
        <v>0</v>
      </c>
      <c r="AD172" s="5">
        <f>'anteproyecto 2026'!EH426</f>
        <v>0</v>
      </c>
      <c r="AE172" s="5">
        <f>'anteproyecto 2026'!EI426</f>
        <v>0</v>
      </c>
      <c r="AF172" s="5">
        <f>'anteproyecto 2026'!EJ426</f>
        <v>0</v>
      </c>
      <c r="AG172" s="5">
        <f>'anteproyecto 2026'!EK426</f>
        <v>0</v>
      </c>
      <c r="AH172" s="20">
        <f t="shared" si="5"/>
        <v>95310000</v>
      </c>
    </row>
    <row r="173" spans="1:34" ht="13.5" customHeight="1">
      <c r="A173" s="19" t="str">
        <f>'anteproyecto 2026'!E427</f>
        <v>O232020200885330</v>
      </c>
      <c r="B173" s="19" t="str">
        <f>'anteproyecto 2026'!F427</f>
        <v>PM/0201/0126/19060390141</v>
      </c>
      <c r="D173" s="6" t="str">
        <f t="shared" si="4"/>
        <v>0141</v>
      </c>
      <c r="E173" s="19" t="str">
        <f>'anteproyecto 2026'!M427</f>
        <v>246</v>
      </c>
      <c r="F173" s="4" t="str">
        <f>'anteproyecto 2026'!U427</f>
        <v>O23011719062024014126039</v>
      </c>
      <c r="G173" s="5">
        <f>'anteproyecto 2026'!DJ427</f>
        <v>642720000</v>
      </c>
      <c r="H173" s="5">
        <f>'anteproyecto 2026'!DK427</f>
        <v>0</v>
      </c>
      <c r="I173" s="5">
        <f>'anteproyecto 2026'!DL427</f>
        <v>0</v>
      </c>
      <c r="J173" s="5">
        <f>'anteproyecto 2026'!DM427</f>
        <v>0</v>
      </c>
      <c r="K173" s="5">
        <f>'anteproyecto 2026'!DN427</f>
        <v>0</v>
      </c>
      <c r="L173" s="5">
        <f>'anteproyecto 2026'!DO427</f>
        <v>0</v>
      </c>
      <c r="M173" s="5">
        <f>'anteproyecto 2026'!DP427</f>
        <v>0</v>
      </c>
      <c r="N173" s="5">
        <f>'anteproyecto 2026'!DQ427</f>
        <v>0</v>
      </c>
      <c r="O173" s="5">
        <f>'anteproyecto 2026'!DR427</f>
        <v>0</v>
      </c>
      <c r="P173" s="5">
        <f>'anteproyecto 2026'!DS427</f>
        <v>0</v>
      </c>
      <c r="Q173" s="5">
        <f>'anteproyecto 2026'!DT427</f>
        <v>0</v>
      </c>
      <c r="R173" s="5">
        <f>'anteproyecto 2026'!DU427</f>
        <v>0</v>
      </c>
      <c r="S173" s="5">
        <f>'anteproyecto 2026'!DV427</f>
        <v>0</v>
      </c>
      <c r="T173" s="5">
        <f>'anteproyecto 2026'!DX427</f>
        <v>0</v>
      </c>
      <c r="U173" s="5">
        <f>'anteproyecto 2026'!DY427</f>
        <v>0</v>
      </c>
      <c r="V173" s="5">
        <f>'anteproyecto 2026'!DZ427</f>
        <v>0</v>
      </c>
      <c r="W173" s="5">
        <f>'anteproyecto 2026'!EA427</f>
        <v>0</v>
      </c>
      <c r="X173" s="5">
        <f>'anteproyecto 2026'!EB427</f>
        <v>0</v>
      </c>
      <c r="Y173" s="5">
        <f>'anteproyecto 2026'!EC427</f>
        <v>0</v>
      </c>
      <c r="Z173" s="5">
        <f>'anteproyecto 2026'!ED427</f>
        <v>0</v>
      </c>
      <c r="AA173" s="5">
        <f>'anteproyecto 2026'!EE427</f>
        <v>0</v>
      </c>
      <c r="AB173" s="5">
        <f>'anteproyecto 2026'!EF427</f>
        <v>0</v>
      </c>
      <c r="AC173" s="5">
        <f>'anteproyecto 2026'!EG427</f>
        <v>0</v>
      </c>
      <c r="AD173" s="5">
        <f>'anteproyecto 2026'!EH427</f>
        <v>0</v>
      </c>
      <c r="AE173" s="5">
        <f>'anteproyecto 2026'!EI427</f>
        <v>0</v>
      </c>
      <c r="AF173" s="5">
        <f>'anteproyecto 2026'!EJ427</f>
        <v>0</v>
      </c>
      <c r="AG173" s="5">
        <f>'anteproyecto 2026'!EK427</f>
        <v>0</v>
      </c>
      <c r="AH173" s="20">
        <f t="shared" si="5"/>
        <v>642720000</v>
      </c>
    </row>
    <row r="174" spans="1:34" ht="13.5" customHeight="1">
      <c r="A174" s="19" t="str">
        <f>'anteproyecto 2026'!E429</f>
        <v>O232020200991122</v>
      </c>
      <c r="B174" s="19" t="str">
        <f>'anteproyecto 2026'!F429</f>
        <v>PM/0201/0126/19060390141</v>
      </c>
      <c r="D174" s="6" t="str">
        <f t="shared" si="4"/>
        <v>0141</v>
      </c>
      <c r="E174" s="19" t="str">
        <f>'anteproyecto 2026'!M429</f>
        <v>273</v>
      </c>
      <c r="F174" s="4" t="str">
        <f>'anteproyecto 2026'!U429</f>
        <v>O23011719062024014126039</v>
      </c>
      <c r="G174" s="5">
        <f>'anteproyecto 2026'!DJ429</f>
        <v>100000000</v>
      </c>
      <c r="H174" s="5">
        <f>'anteproyecto 2026'!DK429</f>
        <v>0</v>
      </c>
      <c r="I174" s="5">
        <f>'anteproyecto 2026'!DL429</f>
        <v>0</v>
      </c>
      <c r="J174" s="5">
        <f>'anteproyecto 2026'!DM429</f>
        <v>0</v>
      </c>
      <c r="K174" s="5">
        <f>'anteproyecto 2026'!DN429</f>
        <v>0</v>
      </c>
      <c r="L174" s="5">
        <f>'anteproyecto 2026'!DO429</f>
        <v>0</v>
      </c>
      <c r="M174" s="5">
        <f>'anteproyecto 2026'!DP429</f>
        <v>0</v>
      </c>
      <c r="N174" s="5">
        <f>'anteproyecto 2026'!DQ429</f>
        <v>0</v>
      </c>
      <c r="O174" s="5">
        <f>'anteproyecto 2026'!DR429</f>
        <v>0</v>
      </c>
      <c r="P174" s="5">
        <f>'anteproyecto 2026'!DS429</f>
        <v>0</v>
      </c>
      <c r="Q174" s="5">
        <f>'anteproyecto 2026'!DT429</f>
        <v>0</v>
      </c>
      <c r="R174" s="5">
        <f>'anteproyecto 2026'!DU429</f>
        <v>0</v>
      </c>
      <c r="S174" s="5">
        <f>'anteproyecto 2026'!DV429</f>
        <v>0</v>
      </c>
      <c r="T174" s="5">
        <f>'anteproyecto 2026'!DX429</f>
        <v>0</v>
      </c>
      <c r="U174" s="5">
        <f>'anteproyecto 2026'!DY429</f>
        <v>0</v>
      </c>
      <c r="V174" s="5">
        <f>'anteproyecto 2026'!DZ429</f>
        <v>0</v>
      </c>
      <c r="W174" s="5">
        <f>'anteproyecto 2026'!EA429</f>
        <v>0</v>
      </c>
      <c r="X174" s="5">
        <f>'anteproyecto 2026'!EB429</f>
        <v>0</v>
      </c>
      <c r="Y174" s="5">
        <f>'anteproyecto 2026'!EC429</f>
        <v>0</v>
      </c>
      <c r="Z174" s="5">
        <f>'anteproyecto 2026'!ED429</f>
        <v>0</v>
      </c>
      <c r="AA174" s="5">
        <f>'anteproyecto 2026'!EE429</f>
        <v>0</v>
      </c>
      <c r="AB174" s="5">
        <f>'anteproyecto 2026'!EF429</f>
        <v>0</v>
      </c>
      <c r="AC174" s="5">
        <f>'anteproyecto 2026'!EG429</f>
        <v>0</v>
      </c>
      <c r="AD174" s="5">
        <f>'anteproyecto 2026'!EH429</f>
        <v>0</v>
      </c>
      <c r="AE174" s="5">
        <f>'anteproyecto 2026'!EI429</f>
        <v>0</v>
      </c>
      <c r="AF174" s="5">
        <f>'anteproyecto 2026'!EJ429</f>
        <v>0</v>
      </c>
      <c r="AG174" s="5">
        <f>'anteproyecto 2026'!EK429</f>
        <v>0</v>
      </c>
      <c r="AH174" s="20">
        <f t="shared" si="5"/>
        <v>100000000</v>
      </c>
    </row>
    <row r="175" spans="1:34" ht="13.5" customHeight="1">
      <c r="A175" s="19" t="str">
        <f>'anteproyecto 2026'!E430</f>
        <v>O23202020080686330</v>
      </c>
      <c r="B175" s="19" t="str">
        <f>'anteproyecto 2026'!F430</f>
        <v>PM/0201/0126/19060390141</v>
      </c>
      <c r="D175" s="6" t="str">
        <f t="shared" si="4"/>
        <v>0141</v>
      </c>
      <c r="E175" s="19" t="str">
        <f>'anteproyecto 2026'!M430</f>
        <v>274</v>
      </c>
      <c r="F175" s="4" t="str">
        <f>'anteproyecto 2026'!U430</f>
        <v>O23011719062024014126039</v>
      </c>
      <c r="G175" s="5">
        <f>'anteproyecto 2026'!DJ430</f>
        <v>100000000</v>
      </c>
      <c r="H175" s="5">
        <f>'anteproyecto 2026'!DK430</f>
        <v>0</v>
      </c>
      <c r="I175" s="5">
        <f>'anteproyecto 2026'!DL430</f>
        <v>0</v>
      </c>
      <c r="J175" s="5">
        <f>'anteproyecto 2026'!DM430</f>
        <v>0</v>
      </c>
      <c r="K175" s="5">
        <f>'anteproyecto 2026'!DN430</f>
        <v>0</v>
      </c>
      <c r="L175" s="5">
        <f>'anteproyecto 2026'!DO430</f>
        <v>0</v>
      </c>
      <c r="M175" s="5">
        <f>'anteproyecto 2026'!DP430</f>
        <v>0</v>
      </c>
      <c r="N175" s="5">
        <f>'anteproyecto 2026'!DQ430</f>
        <v>0</v>
      </c>
      <c r="O175" s="5">
        <f>'anteproyecto 2026'!DR430</f>
        <v>0</v>
      </c>
      <c r="P175" s="5">
        <f>'anteproyecto 2026'!DS430</f>
        <v>0</v>
      </c>
      <c r="Q175" s="5">
        <f>'anteproyecto 2026'!DT430</f>
        <v>0</v>
      </c>
      <c r="R175" s="5">
        <f>'anteproyecto 2026'!DU430</f>
        <v>0</v>
      </c>
      <c r="S175" s="5">
        <f>'anteproyecto 2026'!DV430</f>
        <v>0</v>
      </c>
      <c r="T175" s="5">
        <f>'anteproyecto 2026'!DX430</f>
        <v>0</v>
      </c>
      <c r="U175" s="5">
        <f>'anteproyecto 2026'!DY430</f>
        <v>0</v>
      </c>
      <c r="V175" s="5">
        <f>'anteproyecto 2026'!DZ430</f>
        <v>0</v>
      </c>
      <c r="W175" s="5">
        <f>'anteproyecto 2026'!EA430</f>
        <v>0</v>
      </c>
      <c r="X175" s="5">
        <f>'anteproyecto 2026'!EB430</f>
        <v>0</v>
      </c>
      <c r="Y175" s="5">
        <f>'anteproyecto 2026'!EC430</f>
        <v>0</v>
      </c>
      <c r="Z175" s="5">
        <f>'anteproyecto 2026'!ED430</f>
        <v>0</v>
      </c>
      <c r="AA175" s="5">
        <f>'anteproyecto 2026'!EE430</f>
        <v>0</v>
      </c>
      <c r="AB175" s="5">
        <f>'anteproyecto 2026'!EF430</f>
        <v>0</v>
      </c>
      <c r="AC175" s="5">
        <f>'anteproyecto 2026'!EG430</f>
        <v>0</v>
      </c>
      <c r="AD175" s="5">
        <f>'anteproyecto 2026'!EH430</f>
        <v>0</v>
      </c>
      <c r="AE175" s="5">
        <f>'anteproyecto 2026'!EI430</f>
        <v>0</v>
      </c>
      <c r="AF175" s="5">
        <f>'anteproyecto 2026'!EJ430</f>
        <v>0</v>
      </c>
      <c r="AG175" s="5">
        <f>'anteproyecto 2026'!EK430</f>
        <v>0</v>
      </c>
      <c r="AH175" s="20">
        <f t="shared" si="5"/>
        <v>100000000</v>
      </c>
    </row>
    <row r="176" spans="1:34" ht="13.5" customHeight="1">
      <c r="A176" s="19" t="str">
        <f>'anteproyecto 2026'!E431</f>
        <v>O232020200994239</v>
      </c>
      <c r="B176" s="19" t="str">
        <f>'anteproyecto 2026'!F431</f>
        <v>PM/0201/0126/19060390141</v>
      </c>
      <c r="D176" s="6" t="str">
        <f t="shared" si="4"/>
        <v>0141</v>
      </c>
      <c r="E176" s="19" t="str">
        <f>'anteproyecto 2026'!M431</f>
        <v>275</v>
      </c>
      <c r="F176" s="4" t="str">
        <f>'anteproyecto 2026'!U431</f>
        <v>O23011719062024014126039</v>
      </c>
      <c r="G176" s="5">
        <f>'anteproyecto 2026'!DJ431</f>
        <v>100000000</v>
      </c>
      <c r="H176" s="5">
        <f>'anteproyecto 2026'!DK431</f>
        <v>0</v>
      </c>
      <c r="I176" s="5">
        <f>'anteproyecto 2026'!DL431</f>
        <v>0</v>
      </c>
      <c r="J176" s="5">
        <f>'anteproyecto 2026'!DM431</f>
        <v>0</v>
      </c>
      <c r="K176" s="5">
        <f>'anteproyecto 2026'!DN431</f>
        <v>0</v>
      </c>
      <c r="L176" s="5">
        <f>'anteproyecto 2026'!DO431</f>
        <v>0</v>
      </c>
      <c r="M176" s="5">
        <f>'anteproyecto 2026'!DP431</f>
        <v>0</v>
      </c>
      <c r="N176" s="5">
        <f>'anteproyecto 2026'!DQ431</f>
        <v>0</v>
      </c>
      <c r="O176" s="5">
        <f>'anteproyecto 2026'!DR431</f>
        <v>0</v>
      </c>
      <c r="P176" s="5">
        <f>'anteproyecto 2026'!DS431</f>
        <v>0</v>
      </c>
      <c r="Q176" s="5">
        <f>'anteproyecto 2026'!DT431</f>
        <v>0</v>
      </c>
      <c r="R176" s="5">
        <f>'anteproyecto 2026'!DU431</f>
        <v>0</v>
      </c>
      <c r="S176" s="5">
        <f>'anteproyecto 2026'!DV431</f>
        <v>0</v>
      </c>
      <c r="T176" s="5">
        <f>'anteproyecto 2026'!DX431</f>
        <v>0</v>
      </c>
      <c r="U176" s="5">
        <f>'anteproyecto 2026'!DY431</f>
        <v>0</v>
      </c>
      <c r="V176" s="5">
        <f>'anteproyecto 2026'!DZ431</f>
        <v>0</v>
      </c>
      <c r="W176" s="5">
        <f>'anteproyecto 2026'!EA431</f>
        <v>0</v>
      </c>
      <c r="X176" s="5">
        <f>'anteproyecto 2026'!EB431</f>
        <v>0</v>
      </c>
      <c r="Y176" s="5">
        <f>'anteproyecto 2026'!EC431</f>
        <v>0</v>
      </c>
      <c r="Z176" s="5">
        <f>'anteproyecto 2026'!ED431</f>
        <v>0</v>
      </c>
      <c r="AA176" s="5">
        <f>'anteproyecto 2026'!EE431</f>
        <v>0</v>
      </c>
      <c r="AB176" s="5">
        <f>'anteproyecto 2026'!EF431</f>
        <v>0</v>
      </c>
      <c r="AC176" s="5">
        <f>'anteproyecto 2026'!EG431</f>
        <v>0</v>
      </c>
      <c r="AD176" s="5">
        <f>'anteproyecto 2026'!EH431</f>
        <v>0</v>
      </c>
      <c r="AE176" s="5">
        <f>'anteproyecto 2026'!EI431</f>
        <v>0</v>
      </c>
      <c r="AF176" s="5">
        <f>'anteproyecto 2026'!EJ431</f>
        <v>0</v>
      </c>
      <c r="AG176" s="5">
        <f>'anteproyecto 2026'!EK431</f>
        <v>0</v>
      </c>
      <c r="AH176" s="20">
        <f t="shared" si="5"/>
        <v>100000000</v>
      </c>
    </row>
    <row r="177" spans="1:34" ht="13.5" customHeight="1">
      <c r="A177" s="19" t="str">
        <f>'anteproyecto 2026'!E432</f>
        <v>O23202020080383931</v>
      </c>
      <c r="B177" s="19" t="str">
        <f>'anteproyecto 2026'!F432</f>
        <v>PM/0201/0126/19060390141</v>
      </c>
      <c r="D177" s="6" t="str">
        <f t="shared" si="4"/>
        <v>0141</v>
      </c>
      <c r="E177" s="19" t="str">
        <f>'anteproyecto 2026'!M432</f>
        <v>276</v>
      </c>
      <c r="F177" s="4" t="str">
        <f>'anteproyecto 2026'!U432</f>
        <v>O23011719062024014126039</v>
      </c>
      <c r="G177" s="5">
        <f>'anteproyecto 2026'!DJ432</f>
        <v>200000000</v>
      </c>
      <c r="H177" s="5">
        <f>'anteproyecto 2026'!DK432</f>
        <v>0</v>
      </c>
      <c r="I177" s="5">
        <f>'anteproyecto 2026'!DL432</f>
        <v>0</v>
      </c>
      <c r="J177" s="5">
        <f>'anteproyecto 2026'!DM432</f>
        <v>0</v>
      </c>
      <c r="K177" s="5">
        <f>'anteproyecto 2026'!DN432</f>
        <v>0</v>
      </c>
      <c r="L177" s="5">
        <f>'anteproyecto 2026'!DO432</f>
        <v>0</v>
      </c>
      <c r="M177" s="5">
        <f>'anteproyecto 2026'!DP432</f>
        <v>0</v>
      </c>
      <c r="N177" s="5">
        <f>'anteproyecto 2026'!DQ432</f>
        <v>0</v>
      </c>
      <c r="O177" s="5">
        <f>'anteproyecto 2026'!DR432</f>
        <v>0</v>
      </c>
      <c r="P177" s="5">
        <f>'anteproyecto 2026'!DS432</f>
        <v>0</v>
      </c>
      <c r="Q177" s="5">
        <f>'anteproyecto 2026'!DT432</f>
        <v>0</v>
      </c>
      <c r="R177" s="5">
        <f>'anteproyecto 2026'!DU432</f>
        <v>0</v>
      </c>
      <c r="S177" s="5">
        <f>'anteproyecto 2026'!DV432</f>
        <v>0</v>
      </c>
      <c r="T177" s="5">
        <f>'anteproyecto 2026'!DX432</f>
        <v>0</v>
      </c>
      <c r="U177" s="5">
        <f>'anteproyecto 2026'!DY432</f>
        <v>0</v>
      </c>
      <c r="V177" s="5">
        <f>'anteproyecto 2026'!DZ432</f>
        <v>0</v>
      </c>
      <c r="W177" s="5">
        <f>'anteproyecto 2026'!EA432</f>
        <v>0</v>
      </c>
      <c r="X177" s="5">
        <f>'anteproyecto 2026'!EB432</f>
        <v>0</v>
      </c>
      <c r="Y177" s="5">
        <f>'anteproyecto 2026'!EC432</f>
        <v>0</v>
      </c>
      <c r="Z177" s="5">
        <f>'anteproyecto 2026'!ED432</f>
        <v>0</v>
      </c>
      <c r="AA177" s="5">
        <f>'anteproyecto 2026'!EE432</f>
        <v>0</v>
      </c>
      <c r="AB177" s="5">
        <f>'anteproyecto 2026'!EF432</f>
        <v>0</v>
      </c>
      <c r="AC177" s="5">
        <f>'anteproyecto 2026'!EG432</f>
        <v>0</v>
      </c>
      <c r="AD177" s="5">
        <f>'anteproyecto 2026'!EH432</f>
        <v>0</v>
      </c>
      <c r="AE177" s="5">
        <f>'anteproyecto 2026'!EI432</f>
        <v>0</v>
      </c>
      <c r="AF177" s="5">
        <f>'anteproyecto 2026'!EJ432</f>
        <v>0</v>
      </c>
      <c r="AG177" s="5">
        <f>'anteproyecto 2026'!EK432</f>
        <v>0</v>
      </c>
      <c r="AH177" s="20">
        <f t="shared" si="5"/>
        <v>200000000</v>
      </c>
    </row>
    <row r="178" spans="1:34" ht="13.5" customHeight="1">
      <c r="A178" s="19" t="str">
        <f>'anteproyecto 2026'!E433</f>
        <v>O23202020080585310</v>
      </c>
      <c r="B178" s="19" t="str">
        <f>'anteproyecto 2026'!F433</f>
        <v>PM/0201/0126/19060390141</v>
      </c>
      <c r="D178" s="6" t="str">
        <f t="shared" si="4"/>
        <v>0141</v>
      </c>
      <c r="E178" s="19" t="str">
        <f>'anteproyecto 2026'!M433</f>
        <v>277</v>
      </c>
      <c r="F178" s="4" t="str">
        <f>'anteproyecto 2026'!U433</f>
        <v>O23011719062024014126039</v>
      </c>
      <c r="G178" s="5">
        <f>'anteproyecto 2026'!DJ433</f>
        <v>100000000</v>
      </c>
      <c r="H178" s="5">
        <f>'anteproyecto 2026'!DK433</f>
        <v>0</v>
      </c>
      <c r="I178" s="5">
        <f>'anteproyecto 2026'!DL433</f>
        <v>0</v>
      </c>
      <c r="J178" s="5">
        <f>'anteproyecto 2026'!DM433</f>
        <v>0</v>
      </c>
      <c r="K178" s="5">
        <f>'anteproyecto 2026'!DN433</f>
        <v>0</v>
      </c>
      <c r="L178" s="5">
        <f>'anteproyecto 2026'!DO433</f>
        <v>0</v>
      </c>
      <c r="M178" s="5">
        <f>'anteproyecto 2026'!DP433</f>
        <v>0</v>
      </c>
      <c r="N178" s="5">
        <f>'anteproyecto 2026'!DQ433</f>
        <v>0</v>
      </c>
      <c r="O178" s="5">
        <f>'anteproyecto 2026'!DR433</f>
        <v>0</v>
      </c>
      <c r="P178" s="5">
        <f>'anteproyecto 2026'!DS433</f>
        <v>0</v>
      </c>
      <c r="Q178" s="5">
        <f>'anteproyecto 2026'!DT433</f>
        <v>0</v>
      </c>
      <c r="R178" s="5">
        <f>'anteproyecto 2026'!DU433</f>
        <v>0</v>
      </c>
      <c r="S178" s="5">
        <f>'anteproyecto 2026'!DV433</f>
        <v>0</v>
      </c>
      <c r="T178" s="5">
        <f>'anteproyecto 2026'!DX433</f>
        <v>0</v>
      </c>
      <c r="U178" s="5">
        <f>'anteproyecto 2026'!DY433</f>
        <v>0</v>
      </c>
      <c r="V178" s="5">
        <f>'anteproyecto 2026'!DZ433</f>
        <v>0</v>
      </c>
      <c r="W178" s="5">
        <f>'anteproyecto 2026'!EA433</f>
        <v>0</v>
      </c>
      <c r="X178" s="5">
        <f>'anteproyecto 2026'!EB433</f>
        <v>0</v>
      </c>
      <c r="Y178" s="5">
        <f>'anteproyecto 2026'!EC433</f>
        <v>0</v>
      </c>
      <c r="Z178" s="5">
        <f>'anteproyecto 2026'!ED433</f>
        <v>0</v>
      </c>
      <c r="AA178" s="5">
        <f>'anteproyecto 2026'!EE433</f>
        <v>0</v>
      </c>
      <c r="AB178" s="5">
        <f>'anteproyecto 2026'!EF433</f>
        <v>0</v>
      </c>
      <c r="AC178" s="5">
        <f>'anteproyecto 2026'!EG433</f>
        <v>0</v>
      </c>
      <c r="AD178" s="5">
        <f>'anteproyecto 2026'!EH433</f>
        <v>0</v>
      </c>
      <c r="AE178" s="5">
        <f>'anteproyecto 2026'!EI433</f>
        <v>0</v>
      </c>
      <c r="AF178" s="5">
        <f>'anteproyecto 2026'!EJ433</f>
        <v>0</v>
      </c>
      <c r="AG178" s="5">
        <f>'anteproyecto 2026'!EK433</f>
        <v>0</v>
      </c>
      <c r="AH178" s="20">
        <f t="shared" si="5"/>
        <v>100000000</v>
      </c>
    </row>
    <row r="179" spans="1:34" ht="13.5" customHeight="1">
      <c r="A179" s="19" t="str">
        <f>'anteproyecto 2026'!E434</f>
        <v>O232020200771354</v>
      </c>
      <c r="B179" s="19" t="str">
        <f>'anteproyecto 2026'!F434</f>
        <v>PM/0201/0126/19060390141</v>
      </c>
      <c r="D179" s="6" t="str">
        <f t="shared" si="4"/>
        <v>0141</v>
      </c>
      <c r="E179" s="19" t="str">
        <f>'anteproyecto 2026'!M434</f>
        <v>278</v>
      </c>
      <c r="F179" s="4" t="str">
        <f>'anteproyecto 2026'!U434</f>
        <v>O23011719062024014126039</v>
      </c>
      <c r="G179" s="5">
        <f>'anteproyecto 2026'!DJ434</f>
        <v>1000000000</v>
      </c>
      <c r="H179" s="5">
        <f>'anteproyecto 2026'!DK434</f>
        <v>0</v>
      </c>
      <c r="I179" s="5">
        <f>'anteproyecto 2026'!DL434</f>
        <v>0</v>
      </c>
      <c r="J179" s="5">
        <f>'anteproyecto 2026'!DM434</f>
        <v>0</v>
      </c>
      <c r="K179" s="5">
        <f>'anteproyecto 2026'!DN434</f>
        <v>0</v>
      </c>
      <c r="L179" s="5">
        <f>'anteproyecto 2026'!DO434</f>
        <v>0</v>
      </c>
      <c r="M179" s="5">
        <f>'anteproyecto 2026'!DP434</f>
        <v>0</v>
      </c>
      <c r="N179" s="5">
        <f>'anteproyecto 2026'!DQ434</f>
        <v>0</v>
      </c>
      <c r="O179" s="5">
        <f>'anteproyecto 2026'!DR434</f>
        <v>0</v>
      </c>
      <c r="P179" s="5">
        <f>'anteproyecto 2026'!DS434</f>
        <v>0</v>
      </c>
      <c r="Q179" s="5">
        <f>'anteproyecto 2026'!DT434</f>
        <v>0</v>
      </c>
      <c r="R179" s="5">
        <f>'anteproyecto 2026'!DU434</f>
        <v>0</v>
      </c>
      <c r="S179" s="5">
        <f>'anteproyecto 2026'!DV434</f>
        <v>0</v>
      </c>
      <c r="T179" s="5">
        <f>'anteproyecto 2026'!DX434</f>
        <v>0</v>
      </c>
      <c r="U179" s="5">
        <f>'anteproyecto 2026'!DY434</f>
        <v>0</v>
      </c>
      <c r="V179" s="5">
        <f>'anteproyecto 2026'!DZ434</f>
        <v>0</v>
      </c>
      <c r="W179" s="5">
        <f>'anteproyecto 2026'!EA434</f>
        <v>0</v>
      </c>
      <c r="X179" s="5">
        <f>'anteproyecto 2026'!EB434</f>
        <v>0</v>
      </c>
      <c r="Y179" s="5">
        <f>'anteproyecto 2026'!EC434</f>
        <v>0</v>
      </c>
      <c r="Z179" s="5">
        <f>'anteproyecto 2026'!ED434</f>
        <v>0</v>
      </c>
      <c r="AA179" s="5">
        <f>'anteproyecto 2026'!EE434</f>
        <v>0</v>
      </c>
      <c r="AB179" s="5">
        <f>'anteproyecto 2026'!EF434</f>
        <v>0</v>
      </c>
      <c r="AC179" s="5">
        <f>'anteproyecto 2026'!EG434</f>
        <v>0</v>
      </c>
      <c r="AD179" s="5">
        <f>'anteproyecto 2026'!EH434</f>
        <v>0</v>
      </c>
      <c r="AE179" s="5">
        <f>'anteproyecto 2026'!EI434</f>
        <v>0</v>
      </c>
      <c r="AF179" s="5">
        <f>'anteproyecto 2026'!EJ434</f>
        <v>0</v>
      </c>
      <c r="AG179" s="5">
        <f>'anteproyecto 2026'!EK434</f>
        <v>0</v>
      </c>
      <c r="AH179" s="20">
        <f t="shared" si="5"/>
        <v>1000000000</v>
      </c>
    </row>
    <row r="180" spans="1:34" ht="13.5" customHeight="1">
      <c r="A180" s="19" t="str">
        <f>'anteproyecto 2026'!E435</f>
        <v>O232020200991122</v>
      </c>
      <c r="B180" s="19" t="str">
        <f>'anteproyecto 2026'!F435</f>
        <v>PM/0201/0126/19060390141</v>
      </c>
      <c r="D180" s="6" t="str">
        <f t="shared" si="4"/>
        <v>0141</v>
      </c>
      <c r="E180" s="19" t="str">
        <f>'anteproyecto 2026'!M435</f>
        <v>202</v>
      </c>
      <c r="F180" s="4" t="str">
        <f>'anteproyecto 2026'!U435</f>
        <v>O23011719062024014126039</v>
      </c>
      <c r="G180" s="5">
        <f>'anteproyecto 2026'!DJ435</f>
        <v>781370000</v>
      </c>
      <c r="H180" s="5">
        <f>'anteproyecto 2026'!DK435</f>
        <v>0</v>
      </c>
      <c r="I180" s="5">
        <f>'anteproyecto 2026'!DL435</f>
        <v>0</v>
      </c>
      <c r="J180" s="5">
        <f>'anteproyecto 2026'!DM435</f>
        <v>0</v>
      </c>
      <c r="K180" s="5">
        <f>'anteproyecto 2026'!DN435</f>
        <v>0</v>
      </c>
      <c r="L180" s="5">
        <f>'anteproyecto 2026'!DO435</f>
        <v>0</v>
      </c>
      <c r="M180" s="5">
        <f>'anteproyecto 2026'!DP435</f>
        <v>0</v>
      </c>
      <c r="N180" s="5">
        <f>'anteproyecto 2026'!DQ435</f>
        <v>0</v>
      </c>
      <c r="O180" s="5">
        <f>'anteproyecto 2026'!DR435</f>
        <v>0</v>
      </c>
      <c r="P180" s="5">
        <f>'anteproyecto 2026'!DS435</f>
        <v>0</v>
      </c>
      <c r="Q180" s="5">
        <f>'anteproyecto 2026'!DT435</f>
        <v>0</v>
      </c>
      <c r="R180" s="5">
        <f>'anteproyecto 2026'!DU435</f>
        <v>0</v>
      </c>
      <c r="S180" s="5">
        <f>'anteproyecto 2026'!DV435</f>
        <v>0</v>
      </c>
      <c r="T180" s="5">
        <f>'anteproyecto 2026'!DX435</f>
        <v>0</v>
      </c>
      <c r="U180" s="5">
        <f>'anteproyecto 2026'!DY435</f>
        <v>0</v>
      </c>
      <c r="V180" s="5">
        <f>'anteproyecto 2026'!DZ435</f>
        <v>0</v>
      </c>
      <c r="W180" s="5">
        <f>'anteproyecto 2026'!EA435</f>
        <v>0</v>
      </c>
      <c r="X180" s="5">
        <f>'anteproyecto 2026'!EB435</f>
        <v>0</v>
      </c>
      <c r="Y180" s="5">
        <f>'anteproyecto 2026'!EC435</f>
        <v>0</v>
      </c>
      <c r="Z180" s="5">
        <f>'anteproyecto 2026'!ED435</f>
        <v>0</v>
      </c>
      <c r="AA180" s="5">
        <f>'anteproyecto 2026'!EE435</f>
        <v>0</v>
      </c>
      <c r="AB180" s="5">
        <f>'anteproyecto 2026'!EF435</f>
        <v>0</v>
      </c>
      <c r="AC180" s="5">
        <f>'anteproyecto 2026'!EG435</f>
        <v>0</v>
      </c>
      <c r="AD180" s="5">
        <f>'anteproyecto 2026'!EH435</f>
        <v>0</v>
      </c>
      <c r="AE180" s="5">
        <f>'anteproyecto 2026'!EI435</f>
        <v>0</v>
      </c>
      <c r="AF180" s="5">
        <f>'anteproyecto 2026'!EJ435</f>
        <v>0</v>
      </c>
      <c r="AG180" s="5">
        <f>'anteproyecto 2026'!EK435</f>
        <v>0</v>
      </c>
      <c r="AH180" s="20">
        <f t="shared" si="5"/>
        <v>781370000</v>
      </c>
    </row>
    <row r="181" spans="1:34" ht="13.5" customHeight="1">
      <c r="A181" s="19" t="str">
        <f>'anteproyecto 2026'!E442</f>
        <v>O23201010030302</v>
      </c>
      <c r="B181" s="19" t="str">
        <f>'anteproyecto 2026'!F442</f>
        <v>PM/0201/0130/19060420154</v>
      </c>
      <c r="D181" s="6" t="str">
        <f t="shared" si="4"/>
        <v>0154</v>
      </c>
      <c r="E181" s="19" t="str">
        <f>'anteproyecto 2026'!$M$442</f>
        <v>007</v>
      </c>
      <c r="F181" s="4" t="str">
        <f>'anteproyecto 2026'!$U$442</f>
        <v>O23011719062024015430042</v>
      </c>
      <c r="G181" s="5">
        <f>'anteproyecto 2026'!DJ442</f>
        <v>16841413882</v>
      </c>
      <c r="H181" s="5">
        <f>'anteproyecto 2026'!DK442</f>
        <v>0</v>
      </c>
      <c r="I181" s="5">
        <f>'anteproyecto 2026'!DL442</f>
        <v>0</v>
      </c>
      <c r="J181" s="5">
        <f>'anteproyecto 2026'!DM442</f>
        <v>0</v>
      </c>
      <c r="K181" s="5">
        <f>'anteproyecto 2026'!DN442</f>
        <v>0</v>
      </c>
      <c r="L181" s="5">
        <f>'anteproyecto 2026'!DO442</f>
        <v>0</v>
      </c>
      <c r="M181" s="5">
        <f>'anteproyecto 2026'!DP442</f>
        <v>0</v>
      </c>
      <c r="N181" s="5">
        <f>'anteproyecto 2026'!DQ442</f>
        <v>0</v>
      </c>
      <c r="O181" s="5">
        <f>'anteproyecto 2026'!DR442</f>
        <v>0</v>
      </c>
      <c r="P181" s="5">
        <f>'anteproyecto 2026'!DS442</f>
        <v>0</v>
      </c>
      <c r="Q181" s="5">
        <f>'anteproyecto 2026'!DT442</f>
        <v>0</v>
      </c>
      <c r="R181" s="5">
        <f>'anteproyecto 2026'!DU442</f>
        <v>0</v>
      </c>
      <c r="S181" s="5">
        <f>'anteproyecto 2026'!DV442</f>
        <v>0</v>
      </c>
      <c r="T181" s="5">
        <f>'anteproyecto 2026'!DX442</f>
        <v>0</v>
      </c>
      <c r="U181" s="5">
        <f>'anteproyecto 2026'!DY442</f>
        <v>0</v>
      </c>
      <c r="V181" s="5">
        <f>'anteproyecto 2026'!DZ442</f>
        <v>0</v>
      </c>
      <c r="W181" s="5">
        <f>'anteproyecto 2026'!EA442</f>
        <v>0</v>
      </c>
      <c r="X181" s="5">
        <f>'anteproyecto 2026'!EB442</f>
        <v>0</v>
      </c>
      <c r="Y181" s="5">
        <f>'anteproyecto 2026'!EC442</f>
        <v>0</v>
      </c>
      <c r="Z181" s="5">
        <f>'anteproyecto 2026'!ED442</f>
        <v>0</v>
      </c>
      <c r="AA181" s="5">
        <f>'anteproyecto 2026'!EE442</f>
        <v>0</v>
      </c>
      <c r="AB181" s="5">
        <f>'anteproyecto 2026'!EF442</f>
        <v>0</v>
      </c>
      <c r="AC181" s="5">
        <f>'anteproyecto 2026'!EG442</f>
        <v>0</v>
      </c>
      <c r="AD181" s="5">
        <f>'anteproyecto 2026'!EH442</f>
        <v>0</v>
      </c>
      <c r="AE181" s="5">
        <f>'anteproyecto 2026'!EI442</f>
        <v>0</v>
      </c>
      <c r="AF181" s="5">
        <f>'anteproyecto 2026'!EJ442</f>
        <v>0</v>
      </c>
      <c r="AG181" s="5">
        <f>'anteproyecto 2026'!EK442</f>
        <v>0</v>
      </c>
      <c r="AH181" s="20">
        <f t="shared" si="5"/>
        <v>16841413882</v>
      </c>
    </row>
    <row r="182" spans="1:34" ht="13.5" customHeight="1">
      <c r="A182" s="19" t="str">
        <f>'anteproyecto 2026'!E446</f>
        <v>O232010100502030101</v>
      </c>
      <c r="B182" s="19" t="str">
        <f>'anteproyecto 2026'!F446</f>
        <v>PM/0201/0130/19060420154</v>
      </c>
      <c r="D182" s="6" t="str">
        <f t="shared" si="4"/>
        <v>0154</v>
      </c>
      <c r="E182" s="19" t="str">
        <f>'anteproyecto 2026'!$M$446</f>
        <v>005</v>
      </c>
      <c r="F182" s="4" t="str">
        <f>'anteproyecto 2026'!$U$446</f>
        <v>O23011719062024015430042</v>
      </c>
      <c r="G182" s="5">
        <f>'anteproyecto 2026'!DJ446</f>
        <v>0</v>
      </c>
      <c r="H182" s="5">
        <f>'anteproyecto 2026'!DK446</f>
        <v>0</v>
      </c>
      <c r="I182" s="5">
        <f>'anteproyecto 2026'!DL446</f>
        <v>0</v>
      </c>
      <c r="J182" s="5">
        <f>'anteproyecto 2026'!DM446</f>
        <v>0</v>
      </c>
      <c r="K182" s="5">
        <f>'anteproyecto 2026'!DN446</f>
        <v>0</v>
      </c>
      <c r="L182" s="5">
        <f>'anteproyecto 2026'!DO446</f>
        <v>0</v>
      </c>
      <c r="M182" s="5">
        <f>'anteproyecto 2026'!DP446</f>
        <v>0</v>
      </c>
      <c r="N182" s="5">
        <f>'anteproyecto 2026'!DQ446</f>
        <v>0</v>
      </c>
      <c r="O182" s="5">
        <f>'anteproyecto 2026'!DR446</f>
        <v>0</v>
      </c>
      <c r="P182" s="5">
        <f>'anteproyecto 2026'!DS446</f>
        <v>0</v>
      </c>
      <c r="Q182" s="5">
        <f>'anteproyecto 2026'!DT446</f>
        <v>0</v>
      </c>
      <c r="R182" s="5">
        <f>'anteproyecto 2026'!DU446</f>
        <v>0</v>
      </c>
      <c r="S182" s="5">
        <f>'anteproyecto 2026'!DV446</f>
        <v>0</v>
      </c>
      <c r="T182" s="5">
        <f>'anteproyecto 2026'!DX446</f>
        <v>0</v>
      </c>
      <c r="U182" s="5">
        <f>'anteproyecto 2026'!DY446</f>
        <v>0</v>
      </c>
      <c r="V182" s="5">
        <f>'anteproyecto 2026'!DZ446</f>
        <v>0</v>
      </c>
      <c r="W182" s="5">
        <f>'anteproyecto 2026'!EA446</f>
        <v>0</v>
      </c>
      <c r="X182" s="5">
        <f>'anteproyecto 2026'!EB446</f>
        <v>0</v>
      </c>
      <c r="Y182" s="5">
        <f>'anteproyecto 2026'!EC446</f>
        <v>0</v>
      </c>
      <c r="Z182" s="5">
        <f>'anteproyecto 2026'!ED446</f>
        <v>0</v>
      </c>
      <c r="AA182" s="5">
        <f>'anteproyecto 2026'!EE446</f>
        <v>0</v>
      </c>
      <c r="AB182" s="5">
        <f>'anteproyecto 2026'!EF446</f>
        <v>0</v>
      </c>
      <c r="AC182" s="5">
        <f>'anteproyecto 2026'!EG446</f>
        <v>0</v>
      </c>
      <c r="AD182" s="5">
        <f>'anteproyecto 2026'!EH446</f>
        <v>0</v>
      </c>
      <c r="AE182" s="5">
        <f>'anteproyecto 2026'!EI446</f>
        <v>0</v>
      </c>
      <c r="AF182" s="5">
        <f>'anteproyecto 2026'!EJ446</f>
        <v>0</v>
      </c>
      <c r="AG182" s="5">
        <f>'anteproyecto 2026'!EK446</f>
        <v>0</v>
      </c>
      <c r="AH182" s="20">
        <f t="shared" si="5"/>
        <v>0</v>
      </c>
    </row>
    <row r="183" spans="1:34" ht="13.5" customHeight="1">
      <c r="A183" s="19" t="str">
        <f>'anteproyecto 2026'!E450</f>
        <v>O232020200883132</v>
      </c>
      <c r="B183" s="19" t="str">
        <f>'anteproyecto 2026'!F450</f>
        <v>PM/0201/0130/19060420154</v>
      </c>
      <c r="D183" s="6" t="str">
        <f t="shared" si="4"/>
        <v>0154</v>
      </c>
      <c r="E183" s="19" t="str">
        <f>'anteproyecto 2026'!$M$450</f>
        <v>008</v>
      </c>
      <c r="F183" s="4" t="str">
        <f>'anteproyecto 2026'!$U$450</f>
        <v>O23011719062024015430042</v>
      </c>
      <c r="G183" s="5">
        <f>'anteproyecto 2026'!DJ450</f>
        <v>99168300</v>
      </c>
      <c r="H183" s="5">
        <f>'anteproyecto 2026'!DK450</f>
        <v>0</v>
      </c>
      <c r="I183" s="5">
        <f>'anteproyecto 2026'!DL450</f>
        <v>0</v>
      </c>
      <c r="J183" s="5">
        <f>'anteproyecto 2026'!DM450</f>
        <v>0</v>
      </c>
      <c r="K183" s="5">
        <f>'anteproyecto 2026'!DN450</f>
        <v>0</v>
      </c>
      <c r="L183" s="5">
        <f>'anteproyecto 2026'!DO450</f>
        <v>0</v>
      </c>
      <c r="M183" s="5">
        <f>'anteproyecto 2026'!DP450</f>
        <v>0</v>
      </c>
      <c r="N183" s="5">
        <f>'anteproyecto 2026'!DQ450</f>
        <v>0</v>
      </c>
      <c r="O183" s="5">
        <f>'anteproyecto 2026'!DR450</f>
        <v>0</v>
      </c>
      <c r="P183" s="5">
        <f>'anteproyecto 2026'!DS450</f>
        <v>0</v>
      </c>
      <c r="Q183" s="5">
        <f>'anteproyecto 2026'!DT450</f>
        <v>0</v>
      </c>
      <c r="R183" s="5">
        <f>'anteproyecto 2026'!DU450</f>
        <v>0</v>
      </c>
      <c r="S183" s="5">
        <f>'anteproyecto 2026'!DV450</f>
        <v>0</v>
      </c>
      <c r="T183" s="5">
        <f>'anteproyecto 2026'!DX450</f>
        <v>0</v>
      </c>
      <c r="U183" s="5">
        <f>'anteproyecto 2026'!DY450</f>
        <v>0</v>
      </c>
      <c r="V183" s="5">
        <f>'anteproyecto 2026'!DZ450</f>
        <v>0</v>
      </c>
      <c r="W183" s="5">
        <f>'anteproyecto 2026'!EA450</f>
        <v>0</v>
      </c>
      <c r="X183" s="5">
        <f>'anteproyecto 2026'!EB450</f>
        <v>0</v>
      </c>
      <c r="Y183" s="5">
        <f>'anteproyecto 2026'!EC450</f>
        <v>0</v>
      </c>
      <c r="Z183" s="5">
        <f>'anteproyecto 2026'!ED450</f>
        <v>0</v>
      </c>
      <c r="AA183" s="5">
        <f>'anteproyecto 2026'!EE450</f>
        <v>0</v>
      </c>
      <c r="AB183" s="5">
        <f>'anteproyecto 2026'!EF450</f>
        <v>0</v>
      </c>
      <c r="AC183" s="5">
        <f>'anteproyecto 2026'!EG450</f>
        <v>0</v>
      </c>
      <c r="AD183" s="5">
        <f>'anteproyecto 2026'!EH450</f>
        <v>0</v>
      </c>
      <c r="AE183" s="5">
        <f>'anteproyecto 2026'!EI450</f>
        <v>0</v>
      </c>
      <c r="AF183" s="5">
        <f>'anteproyecto 2026'!EJ450</f>
        <v>0</v>
      </c>
      <c r="AG183" s="5">
        <f>'anteproyecto 2026'!EK450</f>
        <v>0</v>
      </c>
      <c r="AH183" s="20">
        <f t="shared" si="5"/>
        <v>99168300</v>
      </c>
    </row>
    <row r="184" spans="1:34" ht="13.5" customHeight="1">
      <c r="A184" s="19" t="str">
        <f>'anteproyecto 2026'!E452</f>
        <v>O232020200883132</v>
      </c>
      <c r="B184" s="19" t="str">
        <f>'anteproyecto 2026'!F452</f>
        <v>PM/0201/0130/19060420154</v>
      </c>
      <c r="D184" s="6" t="str">
        <f t="shared" si="4"/>
        <v>0154</v>
      </c>
      <c r="E184" s="19" t="str">
        <f>'anteproyecto 2026'!$M$452</f>
        <v>250</v>
      </c>
      <c r="F184" s="4" t="str">
        <f>'anteproyecto 2026'!$U$452</f>
        <v>O23011719062024015430042</v>
      </c>
      <c r="G184" s="5">
        <f>'anteproyecto 2026'!DJ452</f>
        <v>24964106414</v>
      </c>
      <c r="H184" s="5">
        <f>'anteproyecto 2026'!DK452</f>
        <v>0</v>
      </c>
      <c r="I184" s="5">
        <f>'anteproyecto 2026'!DL452</f>
        <v>0</v>
      </c>
      <c r="J184" s="5">
        <f>'anteproyecto 2026'!DM452</f>
        <v>0</v>
      </c>
      <c r="K184" s="5">
        <f>'anteproyecto 2026'!DN452</f>
        <v>0</v>
      </c>
      <c r="L184" s="5">
        <f>'anteproyecto 2026'!DO452</f>
        <v>0</v>
      </c>
      <c r="M184" s="5">
        <f>'anteproyecto 2026'!DP452</f>
        <v>0</v>
      </c>
      <c r="N184" s="5">
        <f>'anteproyecto 2026'!DQ452</f>
        <v>0</v>
      </c>
      <c r="O184" s="5">
        <f>'anteproyecto 2026'!DR452</f>
        <v>0</v>
      </c>
      <c r="P184" s="5">
        <f>'anteproyecto 2026'!DS452</f>
        <v>0</v>
      </c>
      <c r="Q184" s="5">
        <f>'anteproyecto 2026'!DT452</f>
        <v>0</v>
      </c>
      <c r="R184" s="5">
        <f>'anteproyecto 2026'!DU452</f>
        <v>0</v>
      </c>
      <c r="S184" s="5">
        <f>'anteproyecto 2026'!DV452</f>
        <v>0</v>
      </c>
      <c r="T184" s="5">
        <f>'anteproyecto 2026'!DX452</f>
        <v>0</v>
      </c>
      <c r="U184" s="5">
        <f>'anteproyecto 2026'!DY452</f>
        <v>0</v>
      </c>
      <c r="V184" s="5">
        <f>'anteproyecto 2026'!DZ452</f>
        <v>0</v>
      </c>
      <c r="W184" s="5">
        <f>'anteproyecto 2026'!EA452</f>
        <v>0</v>
      </c>
      <c r="X184" s="5">
        <f>'anteproyecto 2026'!EB452</f>
        <v>0</v>
      </c>
      <c r="Y184" s="5">
        <f>'anteproyecto 2026'!EC452</f>
        <v>0</v>
      </c>
      <c r="Z184" s="5">
        <f>'anteproyecto 2026'!ED452</f>
        <v>0</v>
      </c>
      <c r="AA184" s="5">
        <f>'anteproyecto 2026'!EE452</f>
        <v>0</v>
      </c>
      <c r="AB184" s="5">
        <f>'anteproyecto 2026'!EF452</f>
        <v>0</v>
      </c>
      <c r="AC184" s="5">
        <f>'anteproyecto 2026'!EG452</f>
        <v>0</v>
      </c>
      <c r="AD184" s="5">
        <f>'anteproyecto 2026'!EH452</f>
        <v>0</v>
      </c>
      <c r="AE184" s="5">
        <f>'anteproyecto 2026'!EI452</f>
        <v>0</v>
      </c>
      <c r="AF184" s="5">
        <f>'anteproyecto 2026'!EJ452</f>
        <v>0</v>
      </c>
      <c r="AG184" s="5">
        <f>'anteproyecto 2026'!EK452</f>
        <v>0</v>
      </c>
      <c r="AH184" s="20">
        <f t="shared" si="5"/>
        <v>24964106414</v>
      </c>
    </row>
    <row r="185" spans="1:34" ht="13.5" customHeight="1">
      <c r="A185" s="19" t="str">
        <f>'anteproyecto 2026'!E456</f>
        <v>O232020200991122</v>
      </c>
      <c r="B185" s="19" t="str">
        <f>'anteproyecto 2026'!F456</f>
        <v>PM/0201/0130/19060420154</v>
      </c>
      <c r="D185" s="6" t="str">
        <f t="shared" si="4"/>
        <v>0154</v>
      </c>
      <c r="E185" s="19" t="str">
        <f>'anteproyecto 2026'!$M$456</f>
        <v>012</v>
      </c>
      <c r="F185" s="4" t="str">
        <f>'anteproyecto 2026'!$U$456</f>
        <v>O23011719062024015430042</v>
      </c>
      <c r="G185" s="5">
        <f>'anteproyecto 2026'!DJ456</f>
        <v>6133966404</v>
      </c>
      <c r="H185" s="5">
        <f>'anteproyecto 2026'!DK456</f>
        <v>0</v>
      </c>
      <c r="I185" s="5">
        <f>'anteproyecto 2026'!DL456</f>
        <v>0</v>
      </c>
      <c r="J185" s="5">
        <f>'anteproyecto 2026'!DM456</f>
        <v>0</v>
      </c>
      <c r="K185" s="5">
        <f>'anteproyecto 2026'!DN456</f>
        <v>0</v>
      </c>
      <c r="L185" s="5">
        <f>'anteproyecto 2026'!DO456</f>
        <v>0</v>
      </c>
      <c r="M185" s="5">
        <f>'anteproyecto 2026'!DP456</f>
        <v>0</v>
      </c>
      <c r="N185" s="5">
        <f>'anteproyecto 2026'!DQ456</f>
        <v>0</v>
      </c>
      <c r="O185" s="5">
        <f>'anteproyecto 2026'!DR456</f>
        <v>0</v>
      </c>
      <c r="P185" s="5">
        <f>'anteproyecto 2026'!DS456</f>
        <v>0</v>
      </c>
      <c r="Q185" s="5">
        <f>'anteproyecto 2026'!DT456</f>
        <v>0</v>
      </c>
      <c r="R185" s="5">
        <f>'anteproyecto 2026'!DU456</f>
        <v>0</v>
      </c>
      <c r="S185" s="5">
        <f>'anteproyecto 2026'!DV456</f>
        <v>0</v>
      </c>
      <c r="T185" s="5">
        <f>'anteproyecto 2026'!DX456</f>
        <v>0</v>
      </c>
      <c r="U185" s="5">
        <f>'anteproyecto 2026'!DY456</f>
        <v>0</v>
      </c>
      <c r="V185" s="5">
        <f>'anteproyecto 2026'!DZ456</f>
        <v>0</v>
      </c>
      <c r="W185" s="5">
        <f>'anteproyecto 2026'!EA456</f>
        <v>0</v>
      </c>
      <c r="X185" s="5">
        <f>'anteproyecto 2026'!EB456</f>
        <v>0</v>
      </c>
      <c r="Y185" s="5">
        <f>'anteproyecto 2026'!EC456</f>
        <v>0</v>
      </c>
      <c r="Z185" s="5">
        <f>'anteproyecto 2026'!ED456</f>
        <v>0</v>
      </c>
      <c r="AA185" s="5">
        <f>'anteproyecto 2026'!EE456</f>
        <v>0</v>
      </c>
      <c r="AB185" s="5">
        <f>'anteproyecto 2026'!EF456</f>
        <v>0</v>
      </c>
      <c r="AC185" s="5">
        <f>'anteproyecto 2026'!EG456</f>
        <v>0</v>
      </c>
      <c r="AD185" s="5">
        <f>'anteproyecto 2026'!EH456</f>
        <v>0</v>
      </c>
      <c r="AE185" s="5">
        <f>'anteproyecto 2026'!EI456</f>
        <v>0</v>
      </c>
      <c r="AF185" s="5">
        <f>'anteproyecto 2026'!EJ456</f>
        <v>0</v>
      </c>
      <c r="AG185" s="5">
        <f>'anteproyecto 2026'!EK456</f>
        <v>0</v>
      </c>
      <c r="AH185" s="20">
        <f t="shared" si="5"/>
        <v>6133966404</v>
      </c>
    </row>
    <row r="186" spans="1:34" ht="13.5" customHeight="1">
      <c r="A186" s="19" t="str">
        <f>'anteproyecto 2026'!E463</f>
        <v>O232020200991122</v>
      </c>
      <c r="B186" s="19" t="str">
        <f>'anteproyecto 2026'!F463</f>
        <v>PM/0201/0120/19060370167</v>
      </c>
      <c r="D186" s="6" t="str">
        <f t="shared" si="4"/>
        <v>0167</v>
      </c>
      <c r="E186" s="19" t="str">
        <f>'anteproyecto 2026'!$M$463</f>
        <v>159</v>
      </c>
      <c r="F186" s="4" t="str">
        <f>'anteproyecto 2026'!$U$463</f>
        <v>O23011719062024016720037</v>
      </c>
      <c r="G186" s="5">
        <f>'anteproyecto 2026'!DJ463</f>
        <v>8461473070</v>
      </c>
      <c r="H186" s="5">
        <f>'anteproyecto 2026'!DK463</f>
        <v>0</v>
      </c>
      <c r="I186" s="5">
        <f>'anteproyecto 2026'!DL463</f>
        <v>0</v>
      </c>
      <c r="J186" s="5">
        <f>'anteproyecto 2026'!DM463</f>
        <v>0</v>
      </c>
      <c r="K186" s="5">
        <f>'anteproyecto 2026'!DN463</f>
        <v>0</v>
      </c>
      <c r="L186" s="5">
        <f>'anteproyecto 2026'!DO463</f>
        <v>0</v>
      </c>
      <c r="M186" s="5">
        <f>'anteproyecto 2026'!DP463</f>
        <v>0</v>
      </c>
      <c r="N186" s="5">
        <f>'anteproyecto 2026'!DQ463</f>
        <v>0</v>
      </c>
      <c r="O186" s="5">
        <f>'anteproyecto 2026'!DR463</f>
        <v>0</v>
      </c>
      <c r="P186" s="5">
        <f>'anteproyecto 2026'!DS463</f>
        <v>0</v>
      </c>
      <c r="Q186" s="5">
        <f>'anteproyecto 2026'!DT463</f>
        <v>0</v>
      </c>
      <c r="R186" s="5">
        <f>'anteproyecto 2026'!DU463</f>
        <v>0</v>
      </c>
      <c r="S186" s="5">
        <f>'anteproyecto 2026'!DV463</f>
        <v>0</v>
      </c>
      <c r="T186" s="5">
        <f>'anteproyecto 2026'!DX463</f>
        <v>0</v>
      </c>
      <c r="U186" s="5">
        <f>'anteproyecto 2026'!DY463</f>
        <v>0</v>
      </c>
      <c r="V186" s="5">
        <f>'anteproyecto 2026'!DZ463</f>
        <v>0</v>
      </c>
      <c r="W186" s="5">
        <f>'anteproyecto 2026'!EA463</f>
        <v>0</v>
      </c>
      <c r="X186" s="5">
        <f>'anteproyecto 2026'!EB463</f>
        <v>0</v>
      </c>
      <c r="Y186" s="5">
        <f>'anteproyecto 2026'!EC463</f>
        <v>0</v>
      </c>
      <c r="Z186" s="5">
        <f>'anteproyecto 2026'!ED463</f>
        <v>0</v>
      </c>
      <c r="AA186" s="5">
        <f>'anteproyecto 2026'!EE463</f>
        <v>0</v>
      </c>
      <c r="AB186" s="5">
        <f>'anteproyecto 2026'!EF463</f>
        <v>0</v>
      </c>
      <c r="AC186" s="5">
        <f>'anteproyecto 2026'!EG463</f>
        <v>0</v>
      </c>
      <c r="AD186" s="5">
        <f>'anteproyecto 2026'!EH463</f>
        <v>0</v>
      </c>
      <c r="AE186" s="5">
        <f>'anteproyecto 2026'!EI463</f>
        <v>0</v>
      </c>
      <c r="AF186" s="5">
        <f>'anteproyecto 2026'!EJ463</f>
        <v>0</v>
      </c>
      <c r="AG186" s="5">
        <f>'anteproyecto 2026'!EK463</f>
        <v>0</v>
      </c>
      <c r="AH186" s="20">
        <f t="shared" si="5"/>
        <v>8461473070</v>
      </c>
    </row>
    <row r="187" spans="1:34" ht="13.5" customHeight="1">
      <c r="A187" s="19" t="str">
        <f>'anteproyecto 2026'!E465</f>
        <v>O232020200991122</v>
      </c>
      <c r="B187" s="19" t="str">
        <f>'anteproyecto 2026'!F465</f>
        <v>PM/0201/0120/19060370167</v>
      </c>
      <c r="D187" s="6" t="str">
        <f t="shared" si="4"/>
        <v>0167</v>
      </c>
      <c r="E187" s="19" t="str">
        <f>'anteproyecto 2026'!$M$465</f>
        <v>063</v>
      </c>
      <c r="F187" s="4" t="str">
        <f>'anteproyecto 2026'!$U$465</f>
        <v>O23011719062024016720037</v>
      </c>
      <c r="G187" s="5">
        <f>'anteproyecto 2026'!DJ465</f>
        <v>409895930</v>
      </c>
      <c r="H187" s="5">
        <f>'anteproyecto 2026'!DK465</f>
        <v>0</v>
      </c>
      <c r="I187" s="5">
        <f>'anteproyecto 2026'!DL465</f>
        <v>0</v>
      </c>
      <c r="J187" s="5">
        <f>'anteproyecto 2026'!DM465</f>
        <v>0</v>
      </c>
      <c r="K187" s="5">
        <f>'anteproyecto 2026'!DN465</f>
        <v>0</v>
      </c>
      <c r="L187" s="5">
        <f>'anteproyecto 2026'!DO465</f>
        <v>0</v>
      </c>
      <c r="M187" s="5">
        <f>'anteproyecto 2026'!DP465</f>
        <v>0</v>
      </c>
      <c r="N187" s="5">
        <f>'anteproyecto 2026'!DQ465</f>
        <v>0</v>
      </c>
      <c r="O187" s="5">
        <f>'anteproyecto 2026'!DR465</f>
        <v>0</v>
      </c>
      <c r="P187" s="5">
        <f>'anteproyecto 2026'!DS465</f>
        <v>0</v>
      </c>
      <c r="Q187" s="5">
        <f>'anteproyecto 2026'!DT465</f>
        <v>0</v>
      </c>
      <c r="R187" s="5">
        <f>'anteproyecto 2026'!DU465</f>
        <v>0</v>
      </c>
      <c r="S187" s="5">
        <f>'anteproyecto 2026'!DV465</f>
        <v>0</v>
      </c>
      <c r="T187" s="5">
        <f>'anteproyecto 2026'!DX465</f>
        <v>0</v>
      </c>
      <c r="U187" s="5">
        <f>'anteproyecto 2026'!DY465</f>
        <v>0</v>
      </c>
      <c r="V187" s="5">
        <f>'anteproyecto 2026'!DZ465</f>
        <v>0</v>
      </c>
      <c r="W187" s="5">
        <f>'anteproyecto 2026'!EA465</f>
        <v>0</v>
      </c>
      <c r="X187" s="5">
        <f>'anteproyecto 2026'!EB465</f>
        <v>0</v>
      </c>
      <c r="Y187" s="5">
        <f>'anteproyecto 2026'!EC465</f>
        <v>0</v>
      </c>
      <c r="Z187" s="5">
        <f>'anteproyecto 2026'!ED465</f>
        <v>0</v>
      </c>
      <c r="AA187" s="5">
        <f>'anteproyecto 2026'!EE465</f>
        <v>0</v>
      </c>
      <c r="AB187" s="5">
        <f>'anteproyecto 2026'!EF465</f>
        <v>0</v>
      </c>
      <c r="AC187" s="5">
        <f>'anteproyecto 2026'!EG465</f>
        <v>0</v>
      </c>
      <c r="AD187" s="5">
        <f>'anteproyecto 2026'!EH465</f>
        <v>0</v>
      </c>
      <c r="AE187" s="5">
        <f>'anteproyecto 2026'!EI465</f>
        <v>0</v>
      </c>
      <c r="AF187" s="5">
        <f>'anteproyecto 2026'!EJ465</f>
        <v>0</v>
      </c>
      <c r="AG187" s="5">
        <f>'anteproyecto 2026'!EK465</f>
        <v>0</v>
      </c>
      <c r="AH187" s="20">
        <f t="shared" si="5"/>
        <v>409895930</v>
      </c>
    </row>
    <row r="188" spans="1:34" ht="13.5" customHeight="1">
      <c r="A188" s="19" t="str">
        <f>'anteproyecto 2026'!E467</f>
        <v>O232020200991122</v>
      </c>
      <c r="B188" s="19" t="str">
        <f>'anteproyecto 2026'!F467</f>
        <v>PM/0201/0120/19060370167</v>
      </c>
      <c r="D188" s="6" t="str">
        <f t="shared" si="4"/>
        <v>0167</v>
      </c>
      <c r="E188" s="4" t="str">
        <f>'anteproyecto 2026'!$M$467</f>
        <v>263</v>
      </c>
      <c r="F188" s="4" t="str">
        <f>'anteproyecto 2026'!$U$467</f>
        <v>O23011719062024016720037</v>
      </c>
      <c r="G188" s="5">
        <f>'anteproyecto 2026'!DJ467</f>
        <v>0</v>
      </c>
      <c r="H188" s="5">
        <f>'anteproyecto 2026'!DK467</f>
        <v>0</v>
      </c>
      <c r="I188" s="5">
        <f>'anteproyecto 2026'!DL467</f>
        <v>0</v>
      </c>
      <c r="J188" s="5">
        <f>'anteproyecto 2026'!DM467</f>
        <v>0</v>
      </c>
      <c r="K188" s="5">
        <f>'anteproyecto 2026'!DN467</f>
        <v>0</v>
      </c>
      <c r="L188" s="5">
        <f>'anteproyecto 2026'!DO467</f>
        <v>0</v>
      </c>
      <c r="M188" s="5">
        <f>'anteproyecto 2026'!DP467</f>
        <v>0</v>
      </c>
      <c r="N188" s="5">
        <f>'anteproyecto 2026'!DQ467</f>
        <v>0</v>
      </c>
      <c r="O188" s="5">
        <f>'anteproyecto 2026'!DR467</f>
        <v>0</v>
      </c>
      <c r="P188" s="5">
        <f>'anteproyecto 2026'!DS467</f>
        <v>0</v>
      </c>
      <c r="Q188" s="5">
        <f>'anteproyecto 2026'!DT467</f>
        <v>0</v>
      </c>
      <c r="R188" s="5">
        <f>'anteproyecto 2026'!DU467</f>
        <v>0</v>
      </c>
      <c r="S188" s="5">
        <f>'anteproyecto 2026'!DV467</f>
        <v>0</v>
      </c>
      <c r="T188" s="5">
        <f>'anteproyecto 2026'!DX467</f>
        <v>0</v>
      </c>
      <c r="U188" s="5">
        <f>'anteproyecto 2026'!DY467</f>
        <v>0</v>
      </c>
      <c r="V188" s="5">
        <f>'anteproyecto 2026'!DZ467</f>
        <v>0</v>
      </c>
      <c r="W188" s="5">
        <f>'anteproyecto 2026'!EA467</f>
        <v>0</v>
      </c>
      <c r="X188" s="5">
        <f>'anteproyecto 2026'!EB467</f>
        <v>0</v>
      </c>
      <c r="Y188" s="5">
        <f>'anteproyecto 2026'!EC467</f>
        <v>0</v>
      </c>
      <c r="Z188" s="5">
        <f>'anteproyecto 2026'!ED467</f>
        <v>0</v>
      </c>
      <c r="AA188" s="5">
        <f>'anteproyecto 2026'!EE467</f>
        <v>0</v>
      </c>
      <c r="AB188" s="5">
        <f>'anteproyecto 2026'!EF467</f>
        <v>0</v>
      </c>
      <c r="AC188" s="5">
        <f>'anteproyecto 2026'!EG467</f>
        <v>0</v>
      </c>
      <c r="AD188" s="5">
        <f>'anteproyecto 2026'!EH467</f>
        <v>0</v>
      </c>
      <c r="AE188" s="5">
        <f>'anteproyecto 2026'!EI467</f>
        <v>0</v>
      </c>
      <c r="AF188" s="5">
        <f>'anteproyecto 2026'!EJ467</f>
        <v>0</v>
      </c>
      <c r="AG188" s="5">
        <f>'anteproyecto 2026'!EK467</f>
        <v>0</v>
      </c>
      <c r="AH188" s="20">
        <f t="shared" si="5"/>
        <v>0</v>
      </c>
    </row>
    <row r="189" spans="1:34" ht="13.5" customHeight="1">
      <c r="A189" s="19" t="str">
        <f>'anteproyecto 2026'!E469</f>
        <v>O2390101</v>
      </c>
      <c r="B189" s="19" t="str">
        <f>'anteproyecto 2026'!F469</f>
        <v>PM/0201/0120/19060370167</v>
      </c>
      <c r="D189" s="6" t="str">
        <f t="shared" si="4"/>
        <v>0167</v>
      </c>
      <c r="E189" s="4" t="str">
        <f>'anteproyecto 2026'!M469</f>
        <v>258</v>
      </c>
      <c r="F189" s="4" t="str">
        <f>'anteproyecto 2026'!U469</f>
        <v>O23011719062024016720037</v>
      </c>
      <c r="G189" s="5">
        <f>'anteproyecto 2026'!DJ469</f>
        <v>10000000</v>
      </c>
      <c r="H189" s="5">
        <f>'anteproyecto 2026'!DK469</f>
        <v>0</v>
      </c>
      <c r="I189" s="5">
        <f>'anteproyecto 2026'!DL469</f>
        <v>0</v>
      </c>
      <c r="J189" s="5">
        <f>'anteproyecto 2026'!DM469</f>
        <v>0</v>
      </c>
      <c r="K189" s="5">
        <f>'anteproyecto 2026'!DN469</f>
        <v>0</v>
      </c>
      <c r="L189" s="5">
        <f>'anteproyecto 2026'!DO469</f>
        <v>0</v>
      </c>
      <c r="M189" s="5">
        <f>'anteproyecto 2026'!DP469</f>
        <v>0</v>
      </c>
      <c r="N189" s="5">
        <f>'anteproyecto 2026'!DQ469</f>
        <v>0</v>
      </c>
      <c r="O189" s="5">
        <f>'anteproyecto 2026'!DR469</f>
        <v>0</v>
      </c>
      <c r="P189" s="5">
        <f>'anteproyecto 2026'!DS469</f>
        <v>0</v>
      </c>
      <c r="Q189" s="5">
        <f>'anteproyecto 2026'!DT469</f>
        <v>0</v>
      </c>
      <c r="R189" s="5">
        <f>'anteproyecto 2026'!DU469</f>
        <v>0</v>
      </c>
      <c r="S189" s="5">
        <f>'anteproyecto 2026'!DV469</f>
        <v>0</v>
      </c>
      <c r="T189" s="5">
        <f>'anteproyecto 2026'!DX469</f>
        <v>0</v>
      </c>
      <c r="U189" s="5">
        <f>'anteproyecto 2026'!DY469</f>
        <v>0</v>
      </c>
      <c r="V189" s="5">
        <f>'anteproyecto 2026'!DZ469</f>
        <v>0</v>
      </c>
      <c r="W189" s="5">
        <f>'anteproyecto 2026'!EA469</f>
        <v>0</v>
      </c>
      <c r="X189" s="5">
        <f>'anteproyecto 2026'!EB469</f>
        <v>0</v>
      </c>
      <c r="Y189" s="5">
        <f>'anteproyecto 2026'!EC469</f>
        <v>0</v>
      </c>
      <c r="Z189" s="5">
        <f>'anteproyecto 2026'!ED469</f>
        <v>0</v>
      </c>
      <c r="AA189" s="5">
        <f>'anteproyecto 2026'!EE469</f>
        <v>0</v>
      </c>
      <c r="AB189" s="5">
        <f>'anteproyecto 2026'!EF469</f>
        <v>0</v>
      </c>
      <c r="AC189" s="5">
        <f>'anteproyecto 2026'!EG469</f>
        <v>0</v>
      </c>
      <c r="AD189" s="5">
        <f>'anteproyecto 2026'!EH469</f>
        <v>0</v>
      </c>
      <c r="AE189" s="5">
        <f>'anteproyecto 2026'!EI469</f>
        <v>0</v>
      </c>
      <c r="AF189" s="5">
        <f>'anteproyecto 2026'!EJ469</f>
        <v>0</v>
      </c>
      <c r="AG189" s="5">
        <f>'anteproyecto 2026'!EK469</f>
        <v>0</v>
      </c>
      <c r="AH189" s="20">
        <f t="shared" si="5"/>
        <v>10000000</v>
      </c>
    </row>
    <row r="190" spans="1:34" ht="13.5" customHeight="1">
      <c r="A190" s="19" t="str">
        <f>'anteproyecto 2026'!E470</f>
        <v>O232020200991122</v>
      </c>
      <c r="B190" s="19" t="str">
        <f>'anteproyecto 2026'!F470</f>
        <v>PM/0201/0120/19060370167</v>
      </c>
      <c r="D190" s="6" t="str">
        <f t="shared" si="4"/>
        <v>0167</v>
      </c>
      <c r="E190" s="4" t="str">
        <f>'anteproyecto 2026'!M470</f>
        <v>163</v>
      </c>
      <c r="F190" s="4" t="str">
        <f>'anteproyecto 2026'!U470</f>
        <v>O23011719062024016720037</v>
      </c>
      <c r="G190" s="5">
        <f>'anteproyecto 2026'!DJ470</f>
        <v>0</v>
      </c>
      <c r="H190" s="5">
        <f>'anteproyecto 2026'!DK470</f>
        <v>0</v>
      </c>
      <c r="I190" s="5">
        <f>'anteproyecto 2026'!DL470</f>
        <v>0</v>
      </c>
      <c r="J190" s="5">
        <f>'anteproyecto 2026'!DM470</f>
        <v>0</v>
      </c>
      <c r="K190" s="5">
        <f>'anteproyecto 2026'!DN470</f>
        <v>0</v>
      </c>
      <c r="L190" s="5">
        <f>'anteproyecto 2026'!DO470</f>
        <v>0</v>
      </c>
      <c r="M190" s="5">
        <f>'anteproyecto 2026'!DP470</f>
        <v>0</v>
      </c>
      <c r="N190" s="5">
        <f>'anteproyecto 2026'!DQ470</f>
        <v>0</v>
      </c>
      <c r="O190" s="5">
        <f>'anteproyecto 2026'!DR470</f>
        <v>0</v>
      </c>
      <c r="P190" s="5">
        <f>'anteproyecto 2026'!DS470</f>
        <v>0</v>
      </c>
      <c r="Q190" s="5">
        <f>'anteproyecto 2026'!DT470</f>
        <v>0</v>
      </c>
      <c r="R190" s="5">
        <f>'anteproyecto 2026'!DU470</f>
        <v>0</v>
      </c>
      <c r="S190" s="5">
        <f>'anteproyecto 2026'!DV470</f>
        <v>0</v>
      </c>
      <c r="T190" s="5">
        <f>'anteproyecto 2026'!DX470</f>
        <v>0</v>
      </c>
      <c r="U190" s="5">
        <f>'anteproyecto 2026'!DY470</f>
        <v>0</v>
      </c>
      <c r="V190" s="5">
        <f>'anteproyecto 2026'!DZ470</f>
        <v>0</v>
      </c>
      <c r="W190" s="5">
        <f>'anteproyecto 2026'!EA470</f>
        <v>0</v>
      </c>
      <c r="X190" s="5">
        <f>'anteproyecto 2026'!EB470</f>
        <v>0</v>
      </c>
      <c r="Y190" s="5">
        <f>'anteproyecto 2026'!EC470</f>
        <v>0</v>
      </c>
      <c r="Z190" s="5">
        <f>'anteproyecto 2026'!ED470</f>
        <v>0</v>
      </c>
      <c r="AA190" s="5">
        <f>'anteproyecto 2026'!EE470</f>
        <v>0</v>
      </c>
      <c r="AB190" s="5">
        <f>'anteproyecto 2026'!EF470</f>
        <v>0</v>
      </c>
      <c r="AC190" s="5">
        <f>'anteproyecto 2026'!EG470</f>
        <v>0</v>
      </c>
      <c r="AD190" s="5">
        <f>'anteproyecto 2026'!EH470</f>
        <v>0</v>
      </c>
      <c r="AE190" s="5">
        <f>'anteproyecto 2026'!EI470</f>
        <v>0</v>
      </c>
      <c r="AF190" s="5">
        <f>'anteproyecto 2026'!EJ470</f>
        <v>0</v>
      </c>
      <c r="AG190" s="5">
        <f>'anteproyecto 2026'!EK470</f>
        <v>0</v>
      </c>
      <c r="AH190" s="20">
        <f t="shared" si="5"/>
        <v>0</v>
      </c>
    </row>
    <row r="191" spans="1:34" ht="13.5" customHeight="1">
      <c r="A191" s="4" t="str">
        <f>'anteproyecto 2026'!E475</f>
        <v>O2330501095</v>
      </c>
      <c r="B191" s="4">
        <f>'anteproyecto 2026'!F475</f>
        <v>0</v>
      </c>
      <c r="D191" s="6" t="str">
        <f t="shared" si="4"/>
        <v/>
      </c>
      <c r="G191" s="5">
        <f>'anteproyecto 2026'!DJ475</f>
        <v>0</v>
      </c>
      <c r="H191" s="5">
        <f>'anteproyecto 2026'!DK475</f>
        <v>0</v>
      </c>
      <c r="I191" s="5">
        <f>'anteproyecto 2026'!DL475</f>
        <v>0</v>
      </c>
      <c r="J191" s="5">
        <f>'anteproyecto 2026'!DM475</f>
        <v>0</v>
      </c>
      <c r="K191" s="5">
        <f>'anteproyecto 2026'!DN475</f>
        <v>0</v>
      </c>
      <c r="L191" s="5">
        <f>'anteproyecto 2026'!DO475</f>
        <v>0</v>
      </c>
      <c r="M191" s="5">
        <f>'anteproyecto 2026'!DP475</f>
        <v>0</v>
      </c>
      <c r="N191" s="5">
        <f>'anteproyecto 2026'!DQ475</f>
        <v>0</v>
      </c>
      <c r="O191" s="5">
        <f>'anteproyecto 2026'!DR475</f>
        <v>0</v>
      </c>
      <c r="P191" s="5">
        <f>'anteproyecto 2026'!DS475</f>
        <v>0</v>
      </c>
      <c r="Q191" s="5">
        <f>'anteproyecto 2026'!DT475</f>
        <v>0</v>
      </c>
      <c r="R191" s="5">
        <f>'anteproyecto 2026'!DU475</f>
        <v>0</v>
      </c>
      <c r="S191" s="5">
        <f>'anteproyecto 2026'!DV475</f>
        <v>0</v>
      </c>
      <c r="T191" s="5">
        <f>'anteproyecto 2026'!DX475</f>
        <v>4349797000.000001</v>
      </c>
      <c r="U191" s="5">
        <f>'anteproyecto 2026'!DY475</f>
        <v>0</v>
      </c>
      <c r="V191" s="5">
        <f>'anteproyecto 2026'!DZ475</f>
        <v>0</v>
      </c>
      <c r="W191" s="5">
        <f>'anteproyecto 2026'!EA475</f>
        <v>0</v>
      </c>
      <c r="X191" s="5">
        <f>'anteproyecto 2026'!EB475</f>
        <v>0</v>
      </c>
      <c r="Y191" s="5">
        <f>'anteproyecto 2026'!EC475</f>
        <v>0</v>
      </c>
      <c r="Z191" s="5">
        <f>'anteproyecto 2026'!ED475</f>
        <v>0</v>
      </c>
      <c r="AA191" s="5">
        <f>'anteproyecto 2026'!EE475</f>
        <v>0</v>
      </c>
      <c r="AB191" s="5">
        <f>'anteproyecto 2026'!EF475</f>
        <v>0</v>
      </c>
      <c r="AC191" s="5">
        <f>'anteproyecto 2026'!EG475</f>
        <v>0</v>
      </c>
      <c r="AD191" s="5">
        <f>'anteproyecto 2026'!EH475</f>
        <v>0</v>
      </c>
      <c r="AE191" s="5">
        <f>'anteproyecto 2026'!EI475</f>
        <v>0</v>
      </c>
      <c r="AF191" s="5">
        <f>'anteproyecto 2026'!EJ475</f>
        <v>0</v>
      </c>
      <c r="AG191" s="5">
        <f>'anteproyecto 2026'!EK475</f>
        <v>0</v>
      </c>
      <c r="AH191" s="20">
        <f t="shared" si="5"/>
        <v>4349797000.000001</v>
      </c>
    </row>
    <row r="193" spans="7:33" ht="13.5" customHeight="1">
      <c r="G193" t="b">
        <f>G1=G11</f>
        <v>1</v>
      </c>
      <c r="H193" t="b">
        <f t="shared" ref="H193:AG193" si="6">H1=H11</f>
        <v>1</v>
      </c>
      <c r="I193" t="b">
        <f t="shared" si="6"/>
        <v>1</v>
      </c>
      <c r="J193" t="b">
        <f t="shared" si="6"/>
        <v>1</v>
      </c>
      <c r="K193" t="b">
        <f t="shared" si="6"/>
        <v>1</v>
      </c>
      <c r="L193" t="b">
        <f t="shared" si="6"/>
        <v>1</v>
      </c>
      <c r="M193" t="b">
        <f t="shared" si="6"/>
        <v>1</v>
      </c>
      <c r="N193" t="b">
        <f t="shared" si="6"/>
        <v>1</v>
      </c>
      <c r="O193" t="b">
        <f t="shared" si="6"/>
        <v>0</v>
      </c>
      <c r="P193" t="b">
        <f t="shared" si="6"/>
        <v>1</v>
      </c>
      <c r="Q193" t="b">
        <f t="shared" si="6"/>
        <v>1</v>
      </c>
      <c r="R193" t="b">
        <f t="shared" si="6"/>
        <v>1</v>
      </c>
      <c r="S193" t="b">
        <f t="shared" si="6"/>
        <v>1</v>
      </c>
      <c r="T193" t="b">
        <f t="shared" si="6"/>
        <v>1</v>
      </c>
      <c r="U193" t="b">
        <f t="shared" si="6"/>
        <v>1</v>
      </c>
      <c r="V193" t="b">
        <f t="shared" si="6"/>
        <v>1</v>
      </c>
      <c r="W193" t="b">
        <f t="shared" si="6"/>
        <v>1</v>
      </c>
      <c r="X193" t="b">
        <f t="shared" si="6"/>
        <v>1</v>
      </c>
      <c r="Y193" t="b">
        <f t="shared" si="6"/>
        <v>1</v>
      </c>
      <c r="Z193" t="b">
        <f t="shared" si="6"/>
        <v>1</v>
      </c>
      <c r="AA193" t="b">
        <f t="shared" si="6"/>
        <v>1</v>
      </c>
      <c r="AB193" t="b">
        <f t="shared" si="6"/>
        <v>1</v>
      </c>
      <c r="AC193" t="b">
        <f t="shared" si="6"/>
        <v>1</v>
      </c>
      <c r="AD193" t="b">
        <f t="shared" si="6"/>
        <v>1</v>
      </c>
      <c r="AE193" t="b">
        <f t="shared" si="6"/>
        <v>1</v>
      </c>
      <c r="AF193" t="b">
        <f t="shared" si="6"/>
        <v>1</v>
      </c>
      <c r="AG193" t="b">
        <f t="shared" si="6"/>
        <v>1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609FF-F95D-4D25-B6F4-2B486A8F5C05}">
  <dimension ref="A3:E4809"/>
  <sheetViews>
    <sheetView workbookViewId="0">
      <selection activeCell="A3" sqref="A3:XFD3"/>
    </sheetView>
  </sheetViews>
  <sheetFormatPr defaultColWidth="11.42578125" defaultRowHeight="14.25"/>
  <cols>
    <col min="1" max="1" width="46" bestFit="1" customWidth="1"/>
    <col min="2" max="2" width="17.140625" customWidth="1"/>
    <col min="3" max="3" width="18.7109375" bestFit="1" customWidth="1"/>
    <col min="4" max="4" width="19.5703125" bestFit="1" customWidth="1"/>
    <col min="5" max="5" width="17.85546875" style="5" bestFit="1" customWidth="1"/>
    <col min="6" max="9" width="18.28515625" bestFit="1" customWidth="1"/>
    <col min="10" max="10" width="18.7109375" bestFit="1" customWidth="1"/>
    <col min="11" max="11" width="18.28515625" bestFit="1" customWidth="1"/>
    <col min="12" max="12" width="18.7109375" bestFit="1" customWidth="1"/>
    <col min="13" max="13" width="19.7109375" bestFit="1" customWidth="1"/>
    <col min="14" max="14" width="18.7109375" bestFit="1" customWidth="1"/>
    <col min="15" max="22" width="18.28515625" bestFit="1" customWidth="1"/>
    <col min="23" max="23" width="18.7109375" bestFit="1" customWidth="1"/>
    <col min="24" max="24" width="18.28515625" bestFit="1" customWidth="1"/>
    <col min="25" max="25" width="18.7109375" bestFit="1" customWidth="1"/>
    <col min="26" max="26" width="18.28515625" bestFit="1" customWidth="1"/>
    <col min="27" max="27" width="19.28515625" bestFit="1" customWidth="1"/>
    <col min="28" max="28" width="18.28515625" bestFit="1" customWidth="1"/>
    <col min="29" max="29" width="14.85546875" bestFit="1" customWidth="1"/>
    <col min="30" max="30" width="11.85546875" bestFit="1" customWidth="1"/>
    <col min="31" max="31" width="14.85546875" bestFit="1" customWidth="1"/>
    <col min="32" max="32" width="11.85546875" bestFit="1" customWidth="1"/>
    <col min="33" max="33" width="14.85546875" bestFit="1" customWidth="1"/>
    <col min="34" max="34" width="11.85546875" bestFit="1" customWidth="1"/>
    <col min="35" max="35" width="14.85546875" bestFit="1" customWidth="1"/>
    <col min="36" max="36" width="11.85546875" bestFit="1" customWidth="1"/>
    <col min="37" max="37" width="14.85546875" bestFit="1" customWidth="1"/>
    <col min="38" max="38" width="11.85546875" bestFit="1" customWidth="1"/>
    <col min="39" max="39" width="14.85546875" bestFit="1" customWidth="1"/>
    <col min="40" max="40" width="11.85546875" bestFit="1" customWidth="1"/>
    <col min="41" max="41" width="14.85546875" bestFit="1" customWidth="1"/>
    <col min="42" max="42" width="11.85546875" bestFit="1" customWidth="1"/>
    <col min="43" max="43" width="14.85546875" bestFit="1" customWidth="1"/>
    <col min="44" max="44" width="11.85546875" bestFit="1" customWidth="1"/>
    <col min="45" max="45" width="14.85546875" bestFit="1" customWidth="1"/>
    <col min="46" max="46" width="11.85546875" bestFit="1" customWidth="1"/>
    <col min="47" max="47" width="14.85546875" bestFit="1" customWidth="1"/>
    <col min="48" max="48" width="11.85546875" bestFit="1" customWidth="1"/>
    <col min="49" max="49" width="14.85546875" bestFit="1" customWidth="1"/>
    <col min="50" max="50" width="11.85546875" bestFit="1" customWidth="1"/>
    <col min="51" max="51" width="14.85546875" bestFit="1" customWidth="1"/>
    <col min="52" max="52" width="11.85546875" bestFit="1" customWidth="1"/>
    <col min="53" max="53" width="14.85546875" bestFit="1" customWidth="1"/>
    <col min="54" max="54" width="11.85546875" bestFit="1" customWidth="1"/>
    <col min="55" max="55" width="14.85546875" bestFit="1" customWidth="1"/>
    <col min="56" max="56" width="11.85546875" bestFit="1" customWidth="1"/>
    <col min="57" max="57" width="14.85546875" bestFit="1" customWidth="1"/>
    <col min="58" max="58" width="11.85546875" bestFit="1" customWidth="1"/>
    <col min="59" max="59" width="14.85546875" bestFit="1" customWidth="1"/>
    <col min="60" max="60" width="11.85546875" bestFit="1" customWidth="1"/>
    <col min="61" max="61" width="14.85546875" bestFit="1" customWidth="1"/>
    <col min="62" max="62" width="11.85546875" bestFit="1" customWidth="1"/>
    <col min="63" max="63" width="14.85546875" bestFit="1" customWidth="1"/>
    <col min="64" max="64" width="11.85546875" bestFit="1" customWidth="1"/>
    <col min="65" max="65" width="14.85546875" bestFit="1" customWidth="1"/>
    <col min="66" max="66" width="11.85546875" bestFit="1" customWidth="1"/>
    <col min="67" max="67" width="14.85546875" bestFit="1" customWidth="1"/>
    <col min="68" max="68" width="11.85546875" bestFit="1" customWidth="1"/>
    <col min="69" max="69" width="14.85546875" bestFit="1" customWidth="1"/>
    <col min="70" max="70" width="11.85546875" bestFit="1" customWidth="1"/>
    <col min="71" max="71" width="14.85546875" bestFit="1" customWidth="1"/>
    <col min="72" max="72" width="11.85546875" bestFit="1" customWidth="1"/>
    <col min="73" max="73" width="14.85546875" bestFit="1" customWidth="1"/>
    <col min="74" max="74" width="11.85546875" bestFit="1" customWidth="1"/>
    <col min="75" max="75" width="14.85546875" bestFit="1" customWidth="1"/>
    <col min="76" max="76" width="11.85546875" bestFit="1" customWidth="1"/>
    <col min="77" max="77" width="14.85546875" bestFit="1" customWidth="1"/>
    <col min="78" max="78" width="11.85546875" bestFit="1" customWidth="1"/>
    <col min="79" max="79" width="14.85546875" bestFit="1" customWidth="1"/>
    <col min="80" max="80" width="11.85546875" bestFit="1" customWidth="1"/>
    <col min="81" max="81" width="14.85546875" bestFit="1" customWidth="1"/>
    <col min="82" max="82" width="11.85546875" bestFit="1" customWidth="1"/>
    <col min="83" max="83" width="14.85546875" bestFit="1" customWidth="1"/>
    <col min="84" max="84" width="11.85546875" bestFit="1" customWidth="1"/>
    <col min="85" max="85" width="14.85546875" bestFit="1" customWidth="1"/>
    <col min="86" max="86" width="11.85546875" bestFit="1" customWidth="1"/>
    <col min="87" max="87" width="14.85546875" bestFit="1" customWidth="1"/>
    <col min="88" max="88" width="11.85546875" bestFit="1" customWidth="1"/>
    <col min="89" max="89" width="14.85546875" bestFit="1" customWidth="1"/>
    <col min="90" max="90" width="11.85546875" bestFit="1" customWidth="1"/>
    <col min="91" max="91" width="14.85546875" bestFit="1" customWidth="1"/>
    <col min="92" max="92" width="11.85546875" bestFit="1" customWidth="1"/>
    <col min="93" max="93" width="14.85546875" bestFit="1" customWidth="1"/>
    <col min="94" max="94" width="11.85546875" bestFit="1" customWidth="1"/>
    <col min="95" max="95" width="14.85546875" bestFit="1" customWidth="1"/>
    <col min="96" max="96" width="11.85546875" bestFit="1" customWidth="1"/>
    <col min="97" max="97" width="14.85546875" bestFit="1" customWidth="1"/>
    <col min="98" max="98" width="11.85546875" bestFit="1" customWidth="1"/>
    <col min="99" max="99" width="14.85546875" bestFit="1" customWidth="1"/>
    <col min="100" max="100" width="13.85546875" bestFit="1" customWidth="1"/>
    <col min="101" max="101" width="17.5703125" bestFit="1" customWidth="1"/>
    <col min="102" max="102" width="11.85546875" bestFit="1" customWidth="1"/>
    <col min="103" max="103" width="14.85546875" bestFit="1" customWidth="1"/>
    <col min="104" max="104" width="11.85546875" bestFit="1" customWidth="1"/>
    <col min="105" max="105" width="14.85546875" bestFit="1" customWidth="1"/>
    <col min="106" max="106" width="11.85546875" bestFit="1" customWidth="1"/>
    <col min="107" max="107" width="14.85546875" bestFit="1" customWidth="1"/>
    <col min="108" max="108" width="11.85546875" bestFit="1" customWidth="1"/>
    <col min="109" max="109" width="14.85546875" bestFit="1" customWidth="1"/>
    <col min="110" max="110" width="11.85546875" bestFit="1" customWidth="1"/>
    <col min="111" max="111" width="14.85546875" bestFit="1" customWidth="1"/>
    <col min="112" max="112" width="12.85546875" bestFit="1" customWidth="1"/>
    <col min="113" max="113" width="15.85546875" bestFit="1" customWidth="1"/>
    <col min="114" max="114" width="12.85546875" bestFit="1" customWidth="1"/>
    <col min="115" max="115" width="15.85546875" bestFit="1" customWidth="1"/>
    <col min="116" max="116" width="12.85546875" bestFit="1" customWidth="1"/>
    <col min="117" max="117" width="15.85546875" bestFit="1" customWidth="1"/>
    <col min="118" max="118" width="12.85546875" bestFit="1" customWidth="1"/>
    <col min="119" max="119" width="15.85546875" bestFit="1" customWidth="1"/>
    <col min="120" max="120" width="12.85546875" bestFit="1" customWidth="1"/>
    <col min="121" max="121" width="15.85546875" bestFit="1" customWidth="1"/>
    <col min="122" max="122" width="12.85546875" bestFit="1" customWidth="1"/>
    <col min="123" max="123" width="15.85546875" bestFit="1" customWidth="1"/>
    <col min="124" max="124" width="12.85546875" bestFit="1" customWidth="1"/>
    <col min="125" max="125" width="15.85546875" bestFit="1" customWidth="1"/>
    <col min="126" max="126" width="12.85546875" bestFit="1" customWidth="1"/>
    <col min="127" max="127" width="15.85546875" bestFit="1" customWidth="1"/>
    <col min="128" max="128" width="12.85546875" bestFit="1" customWidth="1"/>
    <col min="129" max="129" width="15.85546875" bestFit="1" customWidth="1"/>
    <col min="130" max="130" width="12.85546875" bestFit="1" customWidth="1"/>
    <col min="131" max="131" width="15.85546875" bestFit="1" customWidth="1"/>
    <col min="132" max="132" width="12.85546875" bestFit="1" customWidth="1"/>
    <col min="133" max="133" width="15.85546875" bestFit="1" customWidth="1"/>
    <col min="134" max="134" width="12.85546875" bestFit="1" customWidth="1"/>
    <col min="135" max="135" width="15.85546875" bestFit="1" customWidth="1"/>
    <col min="136" max="136" width="12.85546875" bestFit="1" customWidth="1"/>
    <col min="137" max="137" width="15.85546875" bestFit="1" customWidth="1"/>
    <col min="138" max="138" width="12.85546875" bestFit="1" customWidth="1"/>
    <col min="139" max="139" width="15.85546875" bestFit="1" customWidth="1"/>
    <col min="140" max="140" width="12.85546875" bestFit="1" customWidth="1"/>
    <col min="141" max="141" width="15.85546875" bestFit="1" customWidth="1"/>
    <col min="142" max="142" width="12.85546875" bestFit="1" customWidth="1"/>
    <col min="143" max="143" width="15.85546875" bestFit="1" customWidth="1"/>
    <col min="144" max="144" width="12.85546875" bestFit="1" customWidth="1"/>
    <col min="145" max="145" width="15.85546875" bestFit="1" customWidth="1"/>
    <col min="146" max="146" width="12.85546875" bestFit="1" customWidth="1"/>
    <col min="147" max="147" width="15.85546875" bestFit="1" customWidth="1"/>
    <col min="148" max="148" width="12.85546875" bestFit="1" customWidth="1"/>
    <col min="149" max="149" width="15.85546875" bestFit="1" customWidth="1"/>
    <col min="150" max="150" width="12.85546875" bestFit="1" customWidth="1"/>
    <col min="151" max="151" width="15.85546875" bestFit="1" customWidth="1"/>
    <col min="152" max="152" width="12.85546875" bestFit="1" customWidth="1"/>
    <col min="153" max="153" width="15.85546875" bestFit="1" customWidth="1"/>
    <col min="154" max="154" width="12.85546875" bestFit="1" customWidth="1"/>
    <col min="155" max="155" width="15.85546875" bestFit="1" customWidth="1"/>
    <col min="156" max="156" width="12.85546875" bestFit="1" customWidth="1"/>
    <col min="157" max="157" width="15.85546875" bestFit="1" customWidth="1"/>
    <col min="158" max="158" width="12.85546875" bestFit="1" customWidth="1"/>
    <col min="159" max="159" width="15.85546875" bestFit="1" customWidth="1"/>
    <col min="160" max="160" width="12.85546875" bestFit="1" customWidth="1"/>
    <col min="161" max="161" width="15.85546875" bestFit="1" customWidth="1"/>
    <col min="162" max="162" width="12.85546875" bestFit="1" customWidth="1"/>
    <col min="163" max="163" width="15.85546875" bestFit="1" customWidth="1"/>
    <col min="164" max="164" width="12.85546875" bestFit="1" customWidth="1"/>
    <col min="165" max="165" width="15.85546875" bestFit="1" customWidth="1"/>
    <col min="166" max="166" width="12.85546875" bestFit="1" customWidth="1"/>
    <col min="167" max="167" width="15.85546875" bestFit="1" customWidth="1"/>
    <col min="168" max="168" width="12.85546875" bestFit="1" customWidth="1"/>
    <col min="169" max="169" width="15.85546875" bestFit="1" customWidth="1"/>
    <col min="170" max="170" width="12.85546875" bestFit="1" customWidth="1"/>
    <col min="171" max="171" width="15.85546875" bestFit="1" customWidth="1"/>
    <col min="172" max="172" width="12.85546875" bestFit="1" customWidth="1"/>
    <col min="173" max="173" width="15.85546875" bestFit="1" customWidth="1"/>
    <col min="174" max="174" width="12.85546875" bestFit="1" customWidth="1"/>
    <col min="175" max="175" width="15.85546875" bestFit="1" customWidth="1"/>
    <col min="176" max="176" width="12.85546875" bestFit="1" customWidth="1"/>
    <col min="177" max="177" width="15.85546875" bestFit="1" customWidth="1"/>
    <col min="178" max="178" width="12.85546875" bestFit="1" customWidth="1"/>
    <col min="179" max="179" width="15.85546875" bestFit="1" customWidth="1"/>
    <col min="180" max="180" width="12.85546875" bestFit="1" customWidth="1"/>
    <col min="181" max="181" width="15.85546875" bestFit="1" customWidth="1"/>
    <col min="182" max="182" width="12.85546875" bestFit="1" customWidth="1"/>
    <col min="183" max="183" width="15.85546875" bestFit="1" customWidth="1"/>
    <col min="184" max="184" width="12.85546875" bestFit="1" customWidth="1"/>
    <col min="185" max="185" width="15.85546875" bestFit="1" customWidth="1"/>
    <col min="186" max="186" width="12.85546875" bestFit="1" customWidth="1"/>
    <col min="187" max="187" width="15.85546875" bestFit="1" customWidth="1"/>
    <col min="188" max="188" width="12.85546875" bestFit="1" customWidth="1"/>
    <col min="189" max="189" width="15.85546875" bestFit="1" customWidth="1"/>
    <col min="190" max="190" width="12.85546875" bestFit="1" customWidth="1"/>
    <col min="191" max="191" width="15.85546875" bestFit="1" customWidth="1"/>
    <col min="192" max="192" width="12.85546875" bestFit="1" customWidth="1"/>
    <col min="193" max="193" width="15.85546875" bestFit="1" customWidth="1"/>
    <col min="194" max="194" width="12.85546875" bestFit="1" customWidth="1"/>
    <col min="195" max="195" width="15.85546875" bestFit="1" customWidth="1"/>
    <col min="196" max="196" width="12.85546875" bestFit="1" customWidth="1"/>
    <col min="197" max="197" width="15.85546875" bestFit="1" customWidth="1"/>
    <col min="198" max="198" width="12.85546875" bestFit="1" customWidth="1"/>
    <col min="199" max="199" width="15.85546875" bestFit="1" customWidth="1"/>
    <col min="200" max="200" width="12.85546875" bestFit="1" customWidth="1"/>
    <col min="201" max="201" width="15.85546875" bestFit="1" customWidth="1"/>
    <col min="202" max="202" width="12.85546875" bestFit="1" customWidth="1"/>
    <col min="203" max="203" width="15.85546875" bestFit="1" customWidth="1"/>
    <col min="204" max="204" width="12.85546875" bestFit="1" customWidth="1"/>
    <col min="205" max="205" width="15.85546875" bestFit="1" customWidth="1"/>
    <col min="206" max="206" width="12.85546875" bestFit="1" customWidth="1"/>
    <col min="207" max="207" width="15.85546875" bestFit="1" customWidth="1"/>
    <col min="208" max="208" width="12.85546875" bestFit="1" customWidth="1"/>
    <col min="209" max="209" width="15.85546875" bestFit="1" customWidth="1"/>
    <col min="210" max="210" width="12.85546875" bestFit="1" customWidth="1"/>
    <col min="211" max="211" width="15.85546875" bestFit="1" customWidth="1"/>
    <col min="212" max="212" width="12.85546875" bestFit="1" customWidth="1"/>
    <col min="213" max="213" width="15.85546875" bestFit="1" customWidth="1"/>
    <col min="214" max="214" width="12.85546875" bestFit="1" customWidth="1"/>
    <col min="215" max="215" width="15.85546875" bestFit="1" customWidth="1"/>
    <col min="216" max="216" width="12.85546875" bestFit="1" customWidth="1"/>
    <col min="217" max="217" width="15.85546875" bestFit="1" customWidth="1"/>
    <col min="218" max="218" width="12.85546875" bestFit="1" customWidth="1"/>
    <col min="219" max="219" width="15.85546875" bestFit="1" customWidth="1"/>
    <col min="220" max="220" width="12.85546875" bestFit="1" customWidth="1"/>
    <col min="221" max="221" width="15.85546875" bestFit="1" customWidth="1"/>
    <col min="222" max="222" width="12.85546875" bestFit="1" customWidth="1"/>
    <col min="223" max="223" width="15.85546875" bestFit="1" customWidth="1"/>
    <col min="224" max="224" width="12.85546875" bestFit="1" customWidth="1"/>
    <col min="225" max="225" width="15.85546875" bestFit="1" customWidth="1"/>
    <col min="226" max="226" width="13.85546875" bestFit="1" customWidth="1"/>
    <col min="227" max="227" width="17" bestFit="1" customWidth="1"/>
    <col min="228" max="228" width="13.85546875" bestFit="1" customWidth="1"/>
    <col min="229" max="229" width="17" bestFit="1" customWidth="1"/>
    <col min="230" max="230" width="13.85546875" bestFit="1" customWidth="1"/>
    <col min="231" max="231" width="17" bestFit="1" customWidth="1"/>
    <col min="232" max="232" width="13.85546875" bestFit="1" customWidth="1"/>
    <col min="233" max="233" width="17" bestFit="1" customWidth="1"/>
    <col min="234" max="234" width="13.85546875" bestFit="1" customWidth="1"/>
    <col min="235" max="235" width="17" bestFit="1" customWidth="1"/>
    <col min="236" max="236" width="13.85546875" bestFit="1" customWidth="1"/>
    <col min="237" max="237" width="17" bestFit="1" customWidth="1"/>
    <col min="238" max="238" width="13.85546875" bestFit="1" customWidth="1"/>
    <col min="239" max="239" width="17" bestFit="1" customWidth="1"/>
    <col min="240" max="240" width="13.85546875" bestFit="1" customWidth="1"/>
    <col min="241" max="241" width="17" bestFit="1" customWidth="1"/>
    <col min="242" max="242" width="13.85546875" bestFit="1" customWidth="1"/>
    <col min="243" max="243" width="17" bestFit="1" customWidth="1"/>
    <col min="244" max="244" width="13.85546875" bestFit="1" customWidth="1"/>
    <col min="245" max="245" width="17" bestFit="1" customWidth="1"/>
    <col min="246" max="246" width="13.85546875" bestFit="1" customWidth="1"/>
    <col min="247" max="247" width="17" bestFit="1" customWidth="1"/>
    <col min="248" max="248" width="13.85546875" bestFit="1" customWidth="1"/>
    <col min="249" max="249" width="17" bestFit="1" customWidth="1"/>
    <col min="250" max="250" width="13.85546875" bestFit="1" customWidth="1"/>
    <col min="251" max="251" width="17" bestFit="1" customWidth="1"/>
    <col min="252" max="252" width="13.85546875" bestFit="1" customWidth="1"/>
    <col min="253" max="253" width="21.7109375" bestFit="1" customWidth="1"/>
    <col min="254" max="254" width="13.85546875" bestFit="1" customWidth="1"/>
    <col min="255" max="255" width="17" bestFit="1" customWidth="1"/>
    <col min="256" max="256" width="13.85546875" bestFit="1" customWidth="1"/>
    <col min="257" max="257" width="17" bestFit="1" customWidth="1"/>
    <col min="258" max="258" width="14" bestFit="1" customWidth="1"/>
    <col min="259" max="259" width="18" bestFit="1" customWidth="1"/>
    <col min="260" max="260" width="13" bestFit="1" customWidth="1"/>
    <col min="261" max="261" width="21.7109375" bestFit="1" customWidth="1"/>
    <col min="262" max="262" width="12.5703125" bestFit="1" customWidth="1"/>
  </cols>
  <sheetData>
    <row r="3" spans="1:5">
      <c r="A3" s="14" t="s">
        <v>51</v>
      </c>
      <c r="B3" s="14" t="s">
        <v>44</v>
      </c>
      <c r="C3" s="14" t="s">
        <v>42</v>
      </c>
      <c r="D3" s="14" t="s">
        <v>1011</v>
      </c>
      <c r="E3" s="7"/>
    </row>
    <row r="4" spans="1:5">
      <c r="A4" t="s">
        <v>1012</v>
      </c>
      <c r="B4" t="s">
        <v>856</v>
      </c>
      <c r="C4" t="s">
        <v>853</v>
      </c>
      <c r="D4" t="s">
        <v>1013</v>
      </c>
      <c r="E4" s="7">
        <v>129257944000.00812</v>
      </c>
    </row>
    <row r="5" spans="1:5">
      <c r="A5" t="s">
        <v>1012</v>
      </c>
      <c r="B5" t="s">
        <v>856</v>
      </c>
      <c r="C5" t="s">
        <v>853</v>
      </c>
      <c r="D5" t="s">
        <v>1014</v>
      </c>
      <c r="E5" s="7">
        <v>0</v>
      </c>
    </row>
    <row r="6" spans="1:5">
      <c r="A6" t="s">
        <v>1012</v>
      </c>
      <c r="B6" t="s">
        <v>856</v>
      </c>
      <c r="C6" t="s">
        <v>853</v>
      </c>
      <c r="D6" t="s">
        <v>1015</v>
      </c>
      <c r="E6" s="7">
        <v>0</v>
      </c>
    </row>
    <row r="7" spans="1:5">
      <c r="A7" t="s">
        <v>1012</v>
      </c>
      <c r="B7" t="s">
        <v>856</v>
      </c>
      <c r="C7" t="s">
        <v>853</v>
      </c>
      <c r="D7" t="s">
        <v>1016</v>
      </c>
      <c r="E7" s="7">
        <v>0</v>
      </c>
    </row>
    <row r="8" spans="1:5">
      <c r="A8" t="s">
        <v>1012</v>
      </c>
      <c r="B8" t="s">
        <v>856</v>
      </c>
      <c r="C8" t="s">
        <v>853</v>
      </c>
      <c r="D8" t="s">
        <v>1017</v>
      </c>
      <c r="E8" s="7">
        <v>0</v>
      </c>
    </row>
    <row r="9" spans="1:5">
      <c r="A9" t="s">
        <v>1012</v>
      </c>
      <c r="B9" t="s">
        <v>856</v>
      </c>
      <c r="C9" t="s">
        <v>853</v>
      </c>
      <c r="D9" t="s">
        <v>1018</v>
      </c>
      <c r="E9" s="7">
        <v>0</v>
      </c>
    </row>
    <row r="10" spans="1:5">
      <c r="A10" t="s">
        <v>1012</v>
      </c>
      <c r="B10" t="s">
        <v>856</v>
      </c>
      <c r="C10" t="s">
        <v>853</v>
      </c>
      <c r="D10" t="s">
        <v>1019</v>
      </c>
      <c r="E10" s="7">
        <v>0</v>
      </c>
    </row>
    <row r="11" spans="1:5">
      <c r="A11" t="s">
        <v>1012</v>
      </c>
      <c r="B11" t="s">
        <v>856</v>
      </c>
      <c r="C11" t="s">
        <v>853</v>
      </c>
      <c r="D11" t="s">
        <v>1020</v>
      </c>
      <c r="E11" s="7">
        <v>0</v>
      </c>
    </row>
    <row r="12" spans="1:5">
      <c r="A12" t="s">
        <v>1012</v>
      </c>
      <c r="B12" t="s">
        <v>856</v>
      </c>
      <c r="C12" t="s">
        <v>853</v>
      </c>
      <c r="D12" t="s">
        <v>1021</v>
      </c>
      <c r="E12" s="7">
        <v>0</v>
      </c>
    </row>
    <row r="13" spans="1:5">
      <c r="A13" t="s">
        <v>1012</v>
      </c>
      <c r="B13" t="s">
        <v>856</v>
      </c>
      <c r="C13" t="s">
        <v>853</v>
      </c>
      <c r="D13" t="s">
        <v>1022</v>
      </c>
      <c r="E13" s="7">
        <v>0</v>
      </c>
    </row>
    <row r="14" spans="1:5">
      <c r="A14" t="s">
        <v>1012</v>
      </c>
      <c r="B14" t="s">
        <v>856</v>
      </c>
      <c r="C14" t="s">
        <v>853</v>
      </c>
      <c r="D14" t="s">
        <v>1023</v>
      </c>
      <c r="E14" s="7">
        <v>0</v>
      </c>
    </row>
    <row r="15" spans="1:5">
      <c r="A15" t="s">
        <v>1012</v>
      </c>
      <c r="B15" t="s">
        <v>856</v>
      </c>
      <c r="C15" t="s">
        <v>853</v>
      </c>
      <c r="D15" t="s">
        <v>1024</v>
      </c>
      <c r="E15" s="7">
        <v>0</v>
      </c>
    </row>
    <row r="16" spans="1:5">
      <c r="A16" t="s">
        <v>1012</v>
      </c>
      <c r="B16" t="s">
        <v>856</v>
      </c>
      <c r="C16" t="s">
        <v>853</v>
      </c>
      <c r="D16" t="s">
        <v>1025</v>
      </c>
      <c r="E16" s="7">
        <v>0</v>
      </c>
    </row>
    <row r="17" spans="1:5">
      <c r="A17" t="s">
        <v>1012</v>
      </c>
      <c r="B17" t="s">
        <v>856</v>
      </c>
      <c r="C17" t="s">
        <v>853</v>
      </c>
      <c r="D17" t="s">
        <v>1026</v>
      </c>
      <c r="E17" s="7">
        <v>0</v>
      </c>
    </row>
    <row r="18" spans="1:5">
      <c r="A18" t="s">
        <v>1012</v>
      </c>
      <c r="B18" t="s">
        <v>856</v>
      </c>
      <c r="C18" t="s">
        <v>853</v>
      </c>
      <c r="D18" t="s">
        <v>1027</v>
      </c>
      <c r="E18" s="7">
        <v>0</v>
      </c>
    </row>
    <row r="19" spans="1:5">
      <c r="A19" t="s">
        <v>1012</v>
      </c>
      <c r="B19" t="s">
        <v>856</v>
      </c>
      <c r="C19" t="s">
        <v>853</v>
      </c>
      <c r="D19" t="s">
        <v>1028</v>
      </c>
      <c r="E19" s="7">
        <v>6910774000</v>
      </c>
    </row>
    <row r="20" spans="1:5">
      <c r="A20" t="s">
        <v>1012</v>
      </c>
      <c r="B20" t="s">
        <v>856</v>
      </c>
      <c r="C20" t="s">
        <v>853</v>
      </c>
      <c r="D20" t="s">
        <v>1029</v>
      </c>
      <c r="E20" s="7">
        <v>0</v>
      </c>
    </row>
    <row r="21" spans="1:5">
      <c r="A21" t="s">
        <v>1012</v>
      </c>
      <c r="B21" t="s">
        <v>856</v>
      </c>
      <c r="C21" t="s">
        <v>853</v>
      </c>
      <c r="D21" t="s">
        <v>1030</v>
      </c>
      <c r="E21" s="7">
        <v>0</v>
      </c>
    </row>
    <row r="22" spans="1:5">
      <c r="A22" t="s">
        <v>1012</v>
      </c>
      <c r="B22" t="s">
        <v>856</v>
      </c>
      <c r="C22" t="s">
        <v>853</v>
      </c>
      <c r="D22" t="s">
        <v>1031</v>
      </c>
      <c r="E22" s="7">
        <v>0</v>
      </c>
    </row>
    <row r="23" spans="1:5">
      <c r="A23" t="s">
        <v>1012</v>
      </c>
      <c r="B23" t="s">
        <v>856</v>
      </c>
      <c r="C23" t="s">
        <v>853</v>
      </c>
      <c r="D23" t="s">
        <v>1032</v>
      </c>
      <c r="E23" s="7">
        <v>0</v>
      </c>
    </row>
    <row r="24" spans="1:5">
      <c r="A24" t="s">
        <v>1012</v>
      </c>
      <c r="B24" t="s">
        <v>856</v>
      </c>
      <c r="C24" t="s">
        <v>853</v>
      </c>
      <c r="D24" t="s">
        <v>1033</v>
      </c>
      <c r="E24" s="7">
        <v>41641966000</v>
      </c>
    </row>
    <row r="25" spans="1:5">
      <c r="A25" t="s">
        <v>1012</v>
      </c>
      <c r="B25" t="s">
        <v>856</v>
      </c>
      <c r="C25" t="s">
        <v>853</v>
      </c>
      <c r="D25" t="s">
        <v>1034</v>
      </c>
      <c r="E25" s="7">
        <v>0</v>
      </c>
    </row>
    <row r="26" spans="1:5">
      <c r="A26" t="s">
        <v>1012</v>
      </c>
      <c r="B26" t="s">
        <v>856</v>
      </c>
      <c r="C26" t="s">
        <v>853</v>
      </c>
      <c r="D26" t="s">
        <v>1035</v>
      </c>
      <c r="E26" s="7">
        <v>6447260000</v>
      </c>
    </row>
    <row r="27" spans="1:5">
      <c r="A27" t="s">
        <v>1012</v>
      </c>
      <c r="B27" t="s">
        <v>856</v>
      </c>
      <c r="C27" t="s">
        <v>853</v>
      </c>
      <c r="D27" t="s">
        <v>1036</v>
      </c>
      <c r="E27" s="7">
        <v>0</v>
      </c>
    </row>
    <row r="28" spans="1:5">
      <c r="A28" t="s">
        <v>1012</v>
      </c>
      <c r="B28" t="s">
        <v>856</v>
      </c>
      <c r="C28" t="s">
        <v>853</v>
      </c>
      <c r="D28" t="s">
        <v>1037</v>
      </c>
      <c r="E28" s="7">
        <v>0</v>
      </c>
    </row>
    <row r="29" spans="1:5">
      <c r="A29" t="s">
        <v>1012</v>
      </c>
      <c r="B29" t="s">
        <v>856</v>
      </c>
      <c r="C29" t="s">
        <v>853</v>
      </c>
      <c r="D29" t="s">
        <v>1038</v>
      </c>
      <c r="E29" s="7">
        <v>0</v>
      </c>
    </row>
    <row r="30" spans="1:5">
      <c r="A30" t="s">
        <v>1012</v>
      </c>
      <c r="B30" t="s">
        <v>856</v>
      </c>
      <c r="C30" t="s">
        <v>853</v>
      </c>
      <c r="D30" t="s">
        <v>1039</v>
      </c>
      <c r="E30" s="7">
        <v>0</v>
      </c>
    </row>
    <row r="31" spans="1:5">
      <c r="A31" t="s">
        <v>1012</v>
      </c>
      <c r="B31" t="s">
        <v>856</v>
      </c>
      <c r="C31" t="s">
        <v>532</v>
      </c>
      <c r="D31" t="s">
        <v>1013</v>
      </c>
      <c r="E31" s="7">
        <v>85192598000</v>
      </c>
    </row>
    <row r="32" spans="1:5">
      <c r="A32" t="s">
        <v>1012</v>
      </c>
      <c r="B32" t="s">
        <v>856</v>
      </c>
      <c r="C32" t="s">
        <v>532</v>
      </c>
      <c r="D32" t="s">
        <v>1014</v>
      </c>
      <c r="E32" s="7">
        <v>0</v>
      </c>
    </row>
    <row r="33" spans="1:5">
      <c r="A33" t="s">
        <v>1012</v>
      </c>
      <c r="B33" t="s">
        <v>856</v>
      </c>
      <c r="C33" t="s">
        <v>532</v>
      </c>
      <c r="D33" t="s">
        <v>1015</v>
      </c>
      <c r="E33" s="7">
        <v>0</v>
      </c>
    </row>
    <row r="34" spans="1:5">
      <c r="A34" t="s">
        <v>1012</v>
      </c>
      <c r="B34" t="s">
        <v>856</v>
      </c>
      <c r="C34" t="s">
        <v>532</v>
      </c>
      <c r="D34" t="s">
        <v>1016</v>
      </c>
      <c r="E34" s="7">
        <v>0</v>
      </c>
    </row>
    <row r="35" spans="1:5">
      <c r="A35" t="s">
        <v>1012</v>
      </c>
      <c r="B35" t="s">
        <v>856</v>
      </c>
      <c r="C35" t="s">
        <v>532</v>
      </c>
      <c r="D35" t="s">
        <v>1017</v>
      </c>
      <c r="E35" s="7">
        <v>0</v>
      </c>
    </row>
    <row r="36" spans="1:5">
      <c r="A36" t="s">
        <v>1012</v>
      </c>
      <c r="B36" t="s">
        <v>856</v>
      </c>
      <c r="C36" t="s">
        <v>532</v>
      </c>
      <c r="D36" t="s">
        <v>1018</v>
      </c>
      <c r="E36" s="7">
        <v>0</v>
      </c>
    </row>
    <row r="37" spans="1:5">
      <c r="A37" t="s">
        <v>1012</v>
      </c>
      <c r="B37" t="s">
        <v>856</v>
      </c>
      <c r="C37" t="s">
        <v>532</v>
      </c>
      <c r="D37" t="s">
        <v>1019</v>
      </c>
      <c r="E37" s="7">
        <v>0</v>
      </c>
    </row>
    <row r="38" spans="1:5">
      <c r="A38" t="s">
        <v>1012</v>
      </c>
      <c r="B38" t="s">
        <v>856</v>
      </c>
      <c r="C38" t="s">
        <v>532</v>
      </c>
      <c r="D38" t="s">
        <v>1020</v>
      </c>
      <c r="E38" s="7">
        <v>0</v>
      </c>
    </row>
    <row r="39" spans="1:5">
      <c r="A39" t="s">
        <v>1012</v>
      </c>
      <c r="B39" t="s">
        <v>856</v>
      </c>
      <c r="C39" t="s">
        <v>532</v>
      </c>
      <c r="D39" t="s">
        <v>1021</v>
      </c>
      <c r="E39" s="7">
        <v>0</v>
      </c>
    </row>
    <row r="40" spans="1:5">
      <c r="A40" t="s">
        <v>1012</v>
      </c>
      <c r="B40" t="s">
        <v>856</v>
      </c>
      <c r="C40" t="s">
        <v>532</v>
      </c>
      <c r="D40" t="s">
        <v>1022</v>
      </c>
      <c r="E40" s="7">
        <v>0</v>
      </c>
    </row>
    <row r="41" spans="1:5">
      <c r="A41" t="s">
        <v>1012</v>
      </c>
      <c r="B41" t="s">
        <v>856</v>
      </c>
      <c r="C41" t="s">
        <v>532</v>
      </c>
      <c r="D41" t="s">
        <v>1023</v>
      </c>
      <c r="E41" s="7">
        <v>0</v>
      </c>
    </row>
    <row r="42" spans="1:5">
      <c r="A42" t="s">
        <v>1012</v>
      </c>
      <c r="B42" t="s">
        <v>856</v>
      </c>
      <c r="C42" t="s">
        <v>532</v>
      </c>
      <c r="D42" t="s">
        <v>1024</v>
      </c>
      <c r="E42" s="7">
        <v>0</v>
      </c>
    </row>
    <row r="43" spans="1:5">
      <c r="A43" t="s">
        <v>1012</v>
      </c>
      <c r="B43" t="s">
        <v>856</v>
      </c>
      <c r="C43" t="s">
        <v>532</v>
      </c>
      <c r="D43" t="s">
        <v>1025</v>
      </c>
      <c r="E43" s="7">
        <v>0</v>
      </c>
    </row>
    <row r="44" spans="1:5">
      <c r="A44" t="s">
        <v>1012</v>
      </c>
      <c r="B44" t="s">
        <v>856</v>
      </c>
      <c r="C44" t="s">
        <v>532</v>
      </c>
      <c r="D44" t="s">
        <v>1026</v>
      </c>
      <c r="E44" s="7">
        <v>0</v>
      </c>
    </row>
    <row r="45" spans="1:5">
      <c r="A45" t="s">
        <v>1012</v>
      </c>
      <c r="B45" t="s">
        <v>856</v>
      </c>
      <c r="C45" t="s">
        <v>532</v>
      </c>
      <c r="D45" t="s">
        <v>1027</v>
      </c>
      <c r="E45" s="7">
        <v>0</v>
      </c>
    </row>
    <row r="46" spans="1:5">
      <c r="A46" t="s">
        <v>1012</v>
      </c>
      <c r="B46" t="s">
        <v>856</v>
      </c>
      <c r="C46" t="s">
        <v>532</v>
      </c>
      <c r="D46" t="s">
        <v>1028</v>
      </c>
      <c r="E46" s="7">
        <v>0</v>
      </c>
    </row>
    <row r="47" spans="1:5">
      <c r="A47" t="s">
        <v>1012</v>
      </c>
      <c r="B47" t="s">
        <v>856</v>
      </c>
      <c r="C47" t="s">
        <v>532</v>
      </c>
      <c r="D47" t="s">
        <v>1029</v>
      </c>
      <c r="E47" s="7">
        <v>0</v>
      </c>
    </row>
    <row r="48" spans="1:5">
      <c r="A48" t="s">
        <v>1012</v>
      </c>
      <c r="B48" t="s">
        <v>856</v>
      </c>
      <c r="C48" t="s">
        <v>532</v>
      </c>
      <c r="D48" t="s">
        <v>1030</v>
      </c>
      <c r="E48" s="7">
        <v>0</v>
      </c>
    </row>
    <row r="49" spans="1:5">
      <c r="A49" t="s">
        <v>1012</v>
      </c>
      <c r="B49" t="s">
        <v>856</v>
      </c>
      <c r="C49" t="s">
        <v>532</v>
      </c>
      <c r="D49" t="s">
        <v>1031</v>
      </c>
      <c r="E49" s="7">
        <v>0</v>
      </c>
    </row>
    <row r="50" spans="1:5">
      <c r="A50" t="s">
        <v>1012</v>
      </c>
      <c r="B50" t="s">
        <v>856</v>
      </c>
      <c r="C50" t="s">
        <v>532</v>
      </c>
      <c r="D50" t="s">
        <v>1032</v>
      </c>
      <c r="E50" s="7">
        <v>0</v>
      </c>
    </row>
    <row r="51" spans="1:5">
      <c r="A51" t="s">
        <v>1012</v>
      </c>
      <c r="B51" t="s">
        <v>856</v>
      </c>
      <c r="C51" t="s">
        <v>532</v>
      </c>
      <c r="D51" t="s">
        <v>1033</v>
      </c>
      <c r="E51" s="7">
        <v>0</v>
      </c>
    </row>
    <row r="52" spans="1:5">
      <c r="A52" t="s">
        <v>1012</v>
      </c>
      <c r="B52" t="s">
        <v>856</v>
      </c>
      <c r="C52" t="s">
        <v>532</v>
      </c>
      <c r="D52" t="s">
        <v>1034</v>
      </c>
      <c r="E52" s="7">
        <v>0</v>
      </c>
    </row>
    <row r="53" spans="1:5">
      <c r="A53" t="s">
        <v>1012</v>
      </c>
      <c r="B53" t="s">
        <v>856</v>
      </c>
      <c r="C53" t="s">
        <v>532</v>
      </c>
      <c r="D53" t="s">
        <v>1035</v>
      </c>
      <c r="E53" s="7">
        <v>0</v>
      </c>
    </row>
    <row r="54" spans="1:5">
      <c r="A54" t="s">
        <v>1012</v>
      </c>
      <c r="B54" t="s">
        <v>856</v>
      </c>
      <c r="C54" t="s">
        <v>532</v>
      </c>
      <c r="D54" t="s">
        <v>1036</v>
      </c>
      <c r="E54" s="7">
        <v>0</v>
      </c>
    </row>
    <row r="55" spans="1:5">
      <c r="A55" t="s">
        <v>1012</v>
      </c>
      <c r="B55" t="s">
        <v>856</v>
      </c>
      <c r="C55" t="s">
        <v>532</v>
      </c>
      <c r="D55" t="s">
        <v>1037</v>
      </c>
      <c r="E55" s="7">
        <v>0</v>
      </c>
    </row>
    <row r="56" spans="1:5">
      <c r="A56" t="s">
        <v>1012</v>
      </c>
      <c r="B56" t="s">
        <v>856</v>
      </c>
      <c r="C56" t="s">
        <v>532</v>
      </c>
      <c r="D56" t="s">
        <v>1038</v>
      </c>
      <c r="E56" s="7">
        <v>0</v>
      </c>
    </row>
    <row r="57" spans="1:5">
      <c r="A57" t="s">
        <v>1012</v>
      </c>
      <c r="B57" t="s">
        <v>856</v>
      </c>
      <c r="C57" t="s">
        <v>532</v>
      </c>
      <c r="D57" t="s">
        <v>1039</v>
      </c>
      <c r="E57" s="7">
        <v>0</v>
      </c>
    </row>
    <row r="58" spans="1:5">
      <c r="A58" t="s">
        <v>1012</v>
      </c>
      <c r="B58" t="s">
        <v>856</v>
      </c>
      <c r="C58" t="s">
        <v>878</v>
      </c>
      <c r="D58" t="s">
        <v>1013</v>
      </c>
      <c r="E58" s="7">
        <v>7003972000</v>
      </c>
    </row>
    <row r="59" spans="1:5">
      <c r="A59" t="s">
        <v>1012</v>
      </c>
      <c r="B59" t="s">
        <v>856</v>
      </c>
      <c r="C59" t="s">
        <v>878</v>
      </c>
      <c r="D59" t="s">
        <v>1014</v>
      </c>
      <c r="E59" s="7">
        <v>0</v>
      </c>
    </row>
    <row r="60" spans="1:5">
      <c r="A60" t="s">
        <v>1012</v>
      </c>
      <c r="B60" t="s">
        <v>856</v>
      </c>
      <c r="C60" t="s">
        <v>878</v>
      </c>
      <c r="D60" t="s">
        <v>1015</v>
      </c>
      <c r="E60" s="7">
        <v>0</v>
      </c>
    </row>
    <row r="61" spans="1:5">
      <c r="A61" t="s">
        <v>1012</v>
      </c>
      <c r="B61" t="s">
        <v>856</v>
      </c>
      <c r="C61" t="s">
        <v>878</v>
      </c>
      <c r="D61" t="s">
        <v>1016</v>
      </c>
      <c r="E61" s="7">
        <v>0</v>
      </c>
    </row>
    <row r="62" spans="1:5">
      <c r="A62" t="s">
        <v>1012</v>
      </c>
      <c r="B62" t="s">
        <v>856</v>
      </c>
      <c r="C62" t="s">
        <v>878</v>
      </c>
      <c r="D62" t="s">
        <v>1017</v>
      </c>
      <c r="E62" s="7">
        <v>0</v>
      </c>
    </row>
    <row r="63" spans="1:5">
      <c r="A63" t="s">
        <v>1012</v>
      </c>
      <c r="B63" t="s">
        <v>856</v>
      </c>
      <c r="C63" t="s">
        <v>878</v>
      </c>
      <c r="D63" t="s">
        <v>1018</v>
      </c>
      <c r="E63" s="7">
        <v>0</v>
      </c>
    </row>
    <row r="64" spans="1:5">
      <c r="A64" t="s">
        <v>1012</v>
      </c>
      <c r="B64" t="s">
        <v>856</v>
      </c>
      <c r="C64" t="s">
        <v>878</v>
      </c>
      <c r="D64" t="s">
        <v>1019</v>
      </c>
      <c r="E64" s="7">
        <v>0</v>
      </c>
    </row>
    <row r="65" spans="1:5">
      <c r="A65" t="s">
        <v>1012</v>
      </c>
      <c r="B65" t="s">
        <v>856</v>
      </c>
      <c r="C65" t="s">
        <v>878</v>
      </c>
      <c r="D65" t="s">
        <v>1020</v>
      </c>
      <c r="E65" s="7">
        <v>0</v>
      </c>
    </row>
    <row r="66" spans="1:5">
      <c r="A66" t="s">
        <v>1012</v>
      </c>
      <c r="B66" t="s">
        <v>856</v>
      </c>
      <c r="C66" t="s">
        <v>878</v>
      </c>
      <c r="D66" t="s">
        <v>1021</v>
      </c>
      <c r="E66" s="7">
        <v>0</v>
      </c>
    </row>
    <row r="67" spans="1:5">
      <c r="A67" t="s">
        <v>1012</v>
      </c>
      <c r="B67" t="s">
        <v>856</v>
      </c>
      <c r="C67" t="s">
        <v>878</v>
      </c>
      <c r="D67" t="s">
        <v>1022</v>
      </c>
      <c r="E67" s="7">
        <v>0</v>
      </c>
    </row>
    <row r="68" spans="1:5">
      <c r="A68" t="s">
        <v>1012</v>
      </c>
      <c r="B68" t="s">
        <v>856</v>
      </c>
      <c r="C68" t="s">
        <v>878</v>
      </c>
      <c r="D68" t="s">
        <v>1023</v>
      </c>
      <c r="E68" s="7">
        <v>0</v>
      </c>
    </row>
    <row r="69" spans="1:5">
      <c r="A69" t="s">
        <v>1012</v>
      </c>
      <c r="B69" t="s">
        <v>856</v>
      </c>
      <c r="C69" t="s">
        <v>878</v>
      </c>
      <c r="D69" t="s">
        <v>1024</v>
      </c>
      <c r="E69" s="7">
        <v>0</v>
      </c>
    </row>
    <row r="70" spans="1:5">
      <c r="A70" t="s">
        <v>1012</v>
      </c>
      <c r="B70" t="s">
        <v>856</v>
      </c>
      <c r="C70" t="s">
        <v>878</v>
      </c>
      <c r="D70" t="s">
        <v>1025</v>
      </c>
      <c r="E70" s="7">
        <v>0</v>
      </c>
    </row>
    <row r="71" spans="1:5">
      <c r="A71" t="s">
        <v>1012</v>
      </c>
      <c r="B71" t="s">
        <v>856</v>
      </c>
      <c r="C71" t="s">
        <v>878</v>
      </c>
      <c r="D71" t="s">
        <v>1026</v>
      </c>
      <c r="E71" s="7">
        <v>0</v>
      </c>
    </row>
    <row r="72" spans="1:5">
      <c r="A72" t="s">
        <v>1012</v>
      </c>
      <c r="B72" t="s">
        <v>856</v>
      </c>
      <c r="C72" t="s">
        <v>878</v>
      </c>
      <c r="D72" t="s">
        <v>1027</v>
      </c>
      <c r="E72" s="7">
        <v>0</v>
      </c>
    </row>
    <row r="73" spans="1:5">
      <c r="A73" t="s">
        <v>1012</v>
      </c>
      <c r="B73" t="s">
        <v>856</v>
      </c>
      <c r="C73" t="s">
        <v>878</v>
      </c>
      <c r="D73" t="s">
        <v>1028</v>
      </c>
      <c r="E73" s="7">
        <v>0</v>
      </c>
    </row>
    <row r="74" spans="1:5">
      <c r="A74" t="s">
        <v>1012</v>
      </c>
      <c r="B74" t="s">
        <v>856</v>
      </c>
      <c r="C74" t="s">
        <v>878</v>
      </c>
      <c r="D74" t="s">
        <v>1029</v>
      </c>
      <c r="E74" s="7">
        <v>0</v>
      </c>
    </row>
    <row r="75" spans="1:5">
      <c r="A75" t="s">
        <v>1012</v>
      </c>
      <c r="B75" t="s">
        <v>856</v>
      </c>
      <c r="C75" t="s">
        <v>878</v>
      </c>
      <c r="D75" t="s">
        <v>1030</v>
      </c>
      <c r="E75" s="7">
        <v>0</v>
      </c>
    </row>
    <row r="76" spans="1:5">
      <c r="A76" t="s">
        <v>1012</v>
      </c>
      <c r="B76" t="s">
        <v>856</v>
      </c>
      <c r="C76" t="s">
        <v>878</v>
      </c>
      <c r="D76" t="s">
        <v>1031</v>
      </c>
      <c r="E76" s="7">
        <v>0</v>
      </c>
    </row>
    <row r="77" spans="1:5">
      <c r="A77" t="s">
        <v>1012</v>
      </c>
      <c r="B77" t="s">
        <v>856</v>
      </c>
      <c r="C77" t="s">
        <v>878</v>
      </c>
      <c r="D77" t="s">
        <v>1032</v>
      </c>
      <c r="E77" s="7">
        <v>0</v>
      </c>
    </row>
    <row r="78" spans="1:5">
      <c r="A78" t="s">
        <v>1012</v>
      </c>
      <c r="B78" t="s">
        <v>856</v>
      </c>
      <c r="C78" t="s">
        <v>878</v>
      </c>
      <c r="D78" t="s">
        <v>1033</v>
      </c>
      <c r="E78" s="7">
        <v>0</v>
      </c>
    </row>
    <row r="79" spans="1:5">
      <c r="A79" t="s">
        <v>1012</v>
      </c>
      <c r="B79" t="s">
        <v>856</v>
      </c>
      <c r="C79" t="s">
        <v>878</v>
      </c>
      <c r="D79" t="s">
        <v>1034</v>
      </c>
      <c r="E79" s="7">
        <v>0</v>
      </c>
    </row>
    <row r="80" spans="1:5">
      <c r="A80" t="s">
        <v>1012</v>
      </c>
      <c r="B80" t="s">
        <v>856</v>
      </c>
      <c r="C80" t="s">
        <v>878</v>
      </c>
      <c r="D80" t="s">
        <v>1035</v>
      </c>
      <c r="E80" s="7">
        <v>0</v>
      </c>
    </row>
    <row r="81" spans="1:5">
      <c r="A81" t="s">
        <v>1012</v>
      </c>
      <c r="B81" t="s">
        <v>856</v>
      </c>
      <c r="C81" t="s">
        <v>878</v>
      </c>
      <c r="D81" t="s">
        <v>1036</v>
      </c>
      <c r="E81" s="7">
        <v>0</v>
      </c>
    </row>
    <row r="82" spans="1:5">
      <c r="A82" t="s">
        <v>1012</v>
      </c>
      <c r="B82" t="s">
        <v>856</v>
      </c>
      <c r="C82" t="s">
        <v>878</v>
      </c>
      <c r="D82" t="s">
        <v>1037</v>
      </c>
      <c r="E82" s="7">
        <v>0</v>
      </c>
    </row>
    <row r="83" spans="1:5">
      <c r="A83" t="s">
        <v>1012</v>
      </c>
      <c r="B83" t="s">
        <v>856</v>
      </c>
      <c r="C83" t="s">
        <v>878</v>
      </c>
      <c r="D83" t="s">
        <v>1038</v>
      </c>
      <c r="E83" s="7">
        <v>0</v>
      </c>
    </row>
    <row r="84" spans="1:5">
      <c r="A84" t="s">
        <v>1012</v>
      </c>
      <c r="B84" t="s">
        <v>856</v>
      </c>
      <c r="C84" t="s">
        <v>878</v>
      </c>
      <c r="D84" t="s">
        <v>1039</v>
      </c>
      <c r="E84" s="7">
        <v>0</v>
      </c>
    </row>
    <row r="85" spans="1:5">
      <c r="A85" t="s">
        <v>1012</v>
      </c>
      <c r="B85" t="s">
        <v>856</v>
      </c>
      <c r="C85" t="s">
        <v>318</v>
      </c>
      <c r="D85" t="s">
        <v>1013</v>
      </c>
      <c r="E85" s="7">
        <v>2500000000</v>
      </c>
    </row>
    <row r="86" spans="1:5">
      <c r="A86" t="s">
        <v>1012</v>
      </c>
      <c r="B86" t="s">
        <v>856</v>
      </c>
      <c r="C86" t="s">
        <v>318</v>
      </c>
      <c r="D86" t="s">
        <v>1014</v>
      </c>
      <c r="E86" s="7">
        <v>0</v>
      </c>
    </row>
    <row r="87" spans="1:5">
      <c r="A87" t="s">
        <v>1012</v>
      </c>
      <c r="B87" t="s">
        <v>856</v>
      </c>
      <c r="C87" t="s">
        <v>318</v>
      </c>
      <c r="D87" t="s">
        <v>1015</v>
      </c>
      <c r="E87" s="7">
        <v>0</v>
      </c>
    </row>
    <row r="88" spans="1:5">
      <c r="A88" t="s">
        <v>1012</v>
      </c>
      <c r="B88" t="s">
        <v>856</v>
      </c>
      <c r="C88" t="s">
        <v>318</v>
      </c>
      <c r="D88" t="s">
        <v>1016</v>
      </c>
      <c r="E88" s="7">
        <v>0</v>
      </c>
    </row>
    <row r="89" spans="1:5">
      <c r="A89" t="s">
        <v>1012</v>
      </c>
      <c r="B89" t="s">
        <v>856</v>
      </c>
      <c r="C89" t="s">
        <v>318</v>
      </c>
      <c r="D89" t="s">
        <v>1017</v>
      </c>
      <c r="E89" s="7">
        <v>0</v>
      </c>
    </row>
    <row r="90" spans="1:5">
      <c r="A90" t="s">
        <v>1012</v>
      </c>
      <c r="B90" t="s">
        <v>856</v>
      </c>
      <c r="C90" t="s">
        <v>318</v>
      </c>
      <c r="D90" t="s">
        <v>1018</v>
      </c>
      <c r="E90" s="7">
        <v>0</v>
      </c>
    </row>
    <row r="91" spans="1:5">
      <c r="A91" t="s">
        <v>1012</v>
      </c>
      <c r="B91" t="s">
        <v>856</v>
      </c>
      <c r="C91" t="s">
        <v>318</v>
      </c>
      <c r="D91" t="s">
        <v>1019</v>
      </c>
      <c r="E91" s="7">
        <v>0</v>
      </c>
    </row>
    <row r="92" spans="1:5">
      <c r="A92" t="s">
        <v>1012</v>
      </c>
      <c r="B92" t="s">
        <v>856</v>
      </c>
      <c r="C92" t="s">
        <v>318</v>
      </c>
      <c r="D92" t="s">
        <v>1020</v>
      </c>
      <c r="E92" s="7">
        <v>0</v>
      </c>
    </row>
    <row r="93" spans="1:5">
      <c r="A93" t="s">
        <v>1012</v>
      </c>
      <c r="B93" t="s">
        <v>856</v>
      </c>
      <c r="C93" t="s">
        <v>318</v>
      </c>
      <c r="D93" t="s">
        <v>1021</v>
      </c>
      <c r="E93" s="7">
        <v>0</v>
      </c>
    </row>
    <row r="94" spans="1:5">
      <c r="A94" t="s">
        <v>1012</v>
      </c>
      <c r="B94" t="s">
        <v>856</v>
      </c>
      <c r="C94" t="s">
        <v>318</v>
      </c>
      <c r="D94" t="s">
        <v>1022</v>
      </c>
      <c r="E94" s="7">
        <v>0</v>
      </c>
    </row>
    <row r="95" spans="1:5">
      <c r="A95" t="s">
        <v>1012</v>
      </c>
      <c r="B95" t="s">
        <v>856</v>
      </c>
      <c r="C95" t="s">
        <v>318</v>
      </c>
      <c r="D95" t="s">
        <v>1023</v>
      </c>
      <c r="E95" s="7">
        <v>0</v>
      </c>
    </row>
    <row r="96" spans="1:5">
      <c r="A96" t="s">
        <v>1012</v>
      </c>
      <c r="B96" t="s">
        <v>856</v>
      </c>
      <c r="C96" t="s">
        <v>318</v>
      </c>
      <c r="D96" t="s">
        <v>1024</v>
      </c>
      <c r="E96" s="7">
        <v>0</v>
      </c>
    </row>
    <row r="97" spans="1:5">
      <c r="A97" t="s">
        <v>1012</v>
      </c>
      <c r="B97" t="s">
        <v>856</v>
      </c>
      <c r="C97" t="s">
        <v>318</v>
      </c>
      <c r="D97" t="s">
        <v>1025</v>
      </c>
      <c r="E97" s="7">
        <v>0</v>
      </c>
    </row>
    <row r="98" spans="1:5">
      <c r="A98" t="s">
        <v>1012</v>
      </c>
      <c r="B98" t="s">
        <v>856</v>
      </c>
      <c r="C98" t="s">
        <v>318</v>
      </c>
      <c r="D98" t="s">
        <v>1026</v>
      </c>
      <c r="E98" s="7">
        <v>0</v>
      </c>
    </row>
    <row r="99" spans="1:5">
      <c r="A99" t="s">
        <v>1012</v>
      </c>
      <c r="B99" t="s">
        <v>856</v>
      </c>
      <c r="C99" t="s">
        <v>318</v>
      </c>
      <c r="D99" t="s">
        <v>1027</v>
      </c>
      <c r="E99" s="7">
        <v>0</v>
      </c>
    </row>
    <row r="100" spans="1:5">
      <c r="A100" t="s">
        <v>1012</v>
      </c>
      <c r="B100" t="s">
        <v>856</v>
      </c>
      <c r="C100" t="s">
        <v>318</v>
      </c>
      <c r="D100" t="s">
        <v>1028</v>
      </c>
      <c r="E100" s="7">
        <v>0</v>
      </c>
    </row>
    <row r="101" spans="1:5">
      <c r="A101" t="s">
        <v>1012</v>
      </c>
      <c r="B101" t="s">
        <v>856</v>
      </c>
      <c r="C101" t="s">
        <v>318</v>
      </c>
      <c r="D101" t="s">
        <v>1029</v>
      </c>
      <c r="E101" s="7">
        <v>0</v>
      </c>
    </row>
    <row r="102" spans="1:5">
      <c r="A102" t="s">
        <v>1012</v>
      </c>
      <c r="B102" t="s">
        <v>856</v>
      </c>
      <c r="C102" t="s">
        <v>318</v>
      </c>
      <c r="D102" t="s">
        <v>1030</v>
      </c>
      <c r="E102" s="7">
        <v>0</v>
      </c>
    </row>
    <row r="103" spans="1:5">
      <c r="A103" t="s">
        <v>1012</v>
      </c>
      <c r="B103" t="s">
        <v>856</v>
      </c>
      <c r="C103" t="s">
        <v>318</v>
      </c>
      <c r="D103" t="s">
        <v>1031</v>
      </c>
      <c r="E103" s="7">
        <v>0</v>
      </c>
    </row>
    <row r="104" spans="1:5">
      <c r="A104" t="s">
        <v>1012</v>
      </c>
      <c r="B104" t="s">
        <v>856</v>
      </c>
      <c r="C104" t="s">
        <v>318</v>
      </c>
      <c r="D104" t="s">
        <v>1032</v>
      </c>
      <c r="E104" s="7">
        <v>0</v>
      </c>
    </row>
    <row r="105" spans="1:5">
      <c r="A105" t="s">
        <v>1012</v>
      </c>
      <c r="B105" t="s">
        <v>856</v>
      </c>
      <c r="C105" t="s">
        <v>318</v>
      </c>
      <c r="D105" t="s">
        <v>1033</v>
      </c>
      <c r="E105" s="7">
        <v>0</v>
      </c>
    </row>
    <row r="106" spans="1:5">
      <c r="A106" t="s">
        <v>1012</v>
      </c>
      <c r="B106" t="s">
        <v>856</v>
      </c>
      <c r="C106" t="s">
        <v>318</v>
      </c>
      <c r="D106" t="s">
        <v>1034</v>
      </c>
      <c r="E106" s="7">
        <v>0</v>
      </c>
    </row>
    <row r="107" spans="1:5">
      <c r="A107" t="s">
        <v>1012</v>
      </c>
      <c r="B107" t="s">
        <v>856</v>
      </c>
      <c r="C107" t="s">
        <v>318</v>
      </c>
      <c r="D107" t="s">
        <v>1035</v>
      </c>
      <c r="E107" s="7">
        <v>0</v>
      </c>
    </row>
    <row r="108" spans="1:5">
      <c r="A108" t="s">
        <v>1012</v>
      </c>
      <c r="B108" t="s">
        <v>856</v>
      </c>
      <c r="C108" t="s">
        <v>318</v>
      </c>
      <c r="D108" t="s">
        <v>1036</v>
      </c>
      <c r="E108" s="7">
        <v>0</v>
      </c>
    </row>
    <row r="109" spans="1:5">
      <c r="A109" t="s">
        <v>1012</v>
      </c>
      <c r="B109" t="s">
        <v>856</v>
      </c>
      <c r="C109" t="s">
        <v>318</v>
      </c>
      <c r="D109" t="s">
        <v>1037</v>
      </c>
      <c r="E109" s="7">
        <v>0</v>
      </c>
    </row>
    <row r="110" spans="1:5">
      <c r="A110" t="s">
        <v>1012</v>
      </c>
      <c r="B110" t="s">
        <v>856</v>
      </c>
      <c r="C110" t="s">
        <v>318</v>
      </c>
      <c r="D110" t="s">
        <v>1038</v>
      </c>
      <c r="E110" s="7">
        <v>0</v>
      </c>
    </row>
    <row r="111" spans="1:5">
      <c r="A111" t="s">
        <v>1012</v>
      </c>
      <c r="B111" t="s">
        <v>856</v>
      </c>
      <c r="C111" t="s">
        <v>318</v>
      </c>
      <c r="D111" t="s">
        <v>1039</v>
      </c>
      <c r="E111" s="7">
        <v>0</v>
      </c>
    </row>
    <row r="112" spans="1:5">
      <c r="A112" t="s">
        <v>1012</v>
      </c>
      <c r="B112" t="s">
        <v>856</v>
      </c>
      <c r="C112" t="s">
        <v>555</v>
      </c>
      <c r="D112" t="s">
        <v>1013</v>
      </c>
      <c r="E112" s="7">
        <v>0</v>
      </c>
    </row>
    <row r="113" spans="1:5">
      <c r="A113" t="s">
        <v>1012</v>
      </c>
      <c r="B113" t="s">
        <v>856</v>
      </c>
      <c r="C113" t="s">
        <v>555</v>
      </c>
      <c r="D113" t="s">
        <v>1014</v>
      </c>
      <c r="E113" s="7">
        <v>0</v>
      </c>
    </row>
    <row r="114" spans="1:5">
      <c r="A114" t="s">
        <v>1012</v>
      </c>
      <c r="B114" t="s">
        <v>856</v>
      </c>
      <c r="C114" t="s">
        <v>555</v>
      </c>
      <c r="D114" t="s">
        <v>1015</v>
      </c>
      <c r="E114" s="7">
        <v>0</v>
      </c>
    </row>
    <row r="115" spans="1:5">
      <c r="A115" t="s">
        <v>1012</v>
      </c>
      <c r="B115" t="s">
        <v>856</v>
      </c>
      <c r="C115" t="s">
        <v>555</v>
      </c>
      <c r="D115" t="s">
        <v>1016</v>
      </c>
      <c r="E115" s="7">
        <v>0</v>
      </c>
    </row>
    <row r="116" spans="1:5">
      <c r="A116" t="s">
        <v>1012</v>
      </c>
      <c r="B116" t="s">
        <v>856</v>
      </c>
      <c r="C116" t="s">
        <v>555</v>
      </c>
      <c r="D116" t="s">
        <v>1017</v>
      </c>
      <c r="E116" s="7">
        <v>0</v>
      </c>
    </row>
    <row r="117" spans="1:5">
      <c r="A117" t="s">
        <v>1012</v>
      </c>
      <c r="B117" t="s">
        <v>856</v>
      </c>
      <c r="C117" t="s">
        <v>555</v>
      </c>
      <c r="D117" t="s">
        <v>1018</v>
      </c>
      <c r="E117" s="7">
        <v>0</v>
      </c>
    </row>
    <row r="118" spans="1:5">
      <c r="A118" t="s">
        <v>1012</v>
      </c>
      <c r="B118" t="s">
        <v>856</v>
      </c>
      <c r="C118" t="s">
        <v>555</v>
      </c>
      <c r="D118" t="s">
        <v>1019</v>
      </c>
      <c r="E118" s="7">
        <v>0</v>
      </c>
    </row>
    <row r="119" spans="1:5">
      <c r="A119" t="s">
        <v>1012</v>
      </c>
      <c r="B119" t="s">
        <v>856</v>
      </c>
      <c r="C119" t="s">
        <v>555</v>
      </c>
      <c r="D119" t="s">
        <v>1020</v>
      </c>
      <c r="E119" s="7">
        <v>0</v>
      </c>
    </row>
    <row r="120" spans="1:5">
      <c r="A120" t="s">
        <v>1012</v>
      </c>
      <c r="B120" t="s">
        <v>856</v>
      </c>
      <c r="C120" t="s">
        <v>555</v>
      </c>
      <c r="D120" t="s">
        <v>1021</v>
      </c>
      <c r="E120" s="7">
        <v>0</v>
      </c>
    </row>
    <row r="121" spans="1:5">
      <c r="A121" t="s">
        <v>1012</v>
      </c>
      <c r="B121" t="s">
        <v>856</v>
      </c>
      <c r="C121" t="s">
        <v>555</v>
      </c>
      <c r="D121" t="s">
        <v>1022</v>
      </c>
      <c r="E121" s="7">
        <v>0</v>
      </c>
    </row>
    <row r="122" spans="1:5">
      <c r="A122" t="s">
        <v>1012</v>
      </c>
      <c r="B122" t="s">
        <v>856</v>
      </c>
      <c r="C122" t="s">
        <v>555</v>
      </c>
      <c r="D122" t="s">
        <v>1023</v>
      </c>
      <c r="E122" s="7">
        <v>0</v>
      </c>
    </row>
    <row r="123" spans="1:5">
      <c r="A123" t="s">
        <v>1012</v>
      </c>
      <c r="B123" t="s">
        <v>856</v>
      </c>
      <c r="C123" t="s">
        <v>555</v>
      </c>
      <c r="D123" t="s">
        <v>1024</v>
      </c>
      <c r="E123" s="7">
        <v>0</v>
      </c>
    </row>
    <row r="124" spans="1:5">
      <c r="A124" t="s">
        <v>1012</v>
      </c>
      <c r="B124" t="s">
        <v>856</v>
      </c>
      <c r="C124" t="s">
        <v>555</v>
      </c>
      <c r="D124" t="s">
        <v>1025</v>
      </c>
      <c r="E124" s="7">
        <v>0</v>
      </c>
    </row>
    <row r="125" spans="1:5">
      <c r="A125" t="s">
        <v>1012</v>
      </c>
      <c r="B125" t="s">
        <v>856</v>
      </c>
      <c r="C125" t="s">
        <v>555</v>
      </c>
      <c r="D125" t="s">
        <v>1026</v>
      </c>
      <c r="E125" s="7">
        <v>0</v>
      </c>
    </row>
    <row r="126" spans="1:5">
      <c r="A126" t="s">
        <v>1012</v>
      </c>
      <c r="B126" t="s">
        <v>856</v>
      </c>
      <c r="C126" t="s">
        <v>555</v>
      </c>
      <c r="D126" t="s">
        <v>1027</v>
      </c>
      <c r="E126" s="7">
        <v>0</v>
      </c>
    </row>
    <row r="127" spans="1:5">
      <c r="A127" t="s">
        <v>1012</v>
      </c>
      <c r="B127" t="s">
        <v>856</v>
      </c>
      <c r="C127" t="s">
        <v>555</v>
      </c>
      <c r="D127" t="s">
        <v>1028</v>
      </c>
      <c r="E127" s="7">
        <v>0</v>
      </c>
    </row>
    <row r="128" spans="1:5">
      <c r="A128" t="s">
        <v>1012</v>
      </c>
      <c r="B128" t="s">
        <v>856</v>
      </c>
      <c r="C128" t="s">
        <v>555</v>
      </c>
      <c r="D128" t="s">
        <v>1029</v>
      </c>
      <c r="E128" s="7">
        <v>0</v>
      </c>
    </row>
    <row r="129" spans="1:5">
      <c r="A129" t="s">
        <v>1012</v>
      </c>
      <c r="B129" t="s">
        <v>856</v>
      </c>
      <c r="C129" t="s">
        <v>555</v>
      </c>
      <c r="D129" t="s">
        <v>1030</v>
      </c>
      <c r="E129" s="7">
        <v>0</v>
      </c>
    </row>
    <row r="130" spans="1:5">
      <c r="A130" t="s">
        <v>1012</v>
      </c>
      <c r="B130" t="s">
        <v>856</v>
      </c>
      <c r="C130" t="s">
        <v>555</v>
      </c>
      <c r="D130" t="s">
        <v>1031</v>
      </c>
      <c r="E130" s="7">
        <v>0</v>
      </c>
    </row>
    <row r="131" spans="1:5">
      <c r="A131" t="s">
        <v>1012</v>
      </c>
      <c r="B131" t="s">
        <v>856</v>
      </c>
      <c r="C131" t="s">
        <v>555</v>
      </c>
      <c r="D131" t="s">
        <v>1032</v>
      </c>
      <c r="E131" s="7">
        <v>0</v>
      </c>
    </row>
    <row r="132" spans="1:5">
      <c r="A132" t="s">
        <v>1012</v>
      </c>
      <c r="B132" t="s">
        <v>856</v>
      </c>
      <c r="C132" t="s">
        <v>555</v>
      </c>
      <c r="D132" t="s">
        <v>1033</v>
      </c>
      <c r="E132" s="7">
        <v>0</v>
      </c>
    </row>
    <row r="133" spans="1:5">
      <c r="A133" t="s">
        <v>1012</v>
      </c>
      <c r="B133" t="s">
        <v>856</v>
      </c>
      <c r="C133" t="s">
        <v>555</v>
      </c>
      <c r="D133" t="s">
        <v>1034</v>
      </c>
      <c r="E133" s="7">
        <v>0</v>
      </c>
    </row>
    <row r="134" spans="1:5">
      <c r="A134" t="s">
        <v>1012</v>
      </c>
      <c r="B134" t="s">
        <v>856</v>
      </c>
      <c r="C134" t="s">
        <v>555</v>
      </c>
      <c r="D134" t="s">
        <v>1035</v>
      </c>
      <c r="E134" s="7">
        <v>0</v>
      </c>
    </row>
    <row r="135" spans="1:5">
      <c r="A135" t="s">
        <v>1012</v>
      </c>
      <c r="B135" t="s">
        <v>856</v>
      </c>
      <c r="C135" t="s">
        <v>555</v>
      </c>
      <c r="D135" t="s">
        <v>1036</v>
      </c>
      <c r="E135" s="7">
        <v>0</v>
      </c>
    </row>
    <row r="136" spans="1:5">
      <c r="A136" t="s">
        <v>1012</v>
      </c>
      <c r="B136" t="s">
        <v>856</v>
      </c>
      <c r="C136" t="s">
        <v>555</v>
      </c>
      <c r="D136" t="s">
        <v>1037</v>
      </c>
      <c r="E136" s="7">
        <v>0</v>
      </c>
    </row>
    <row r="137" spans="1:5">
      <c r="A137" t="s">
        <v>1012</v>
      </c>
      <c r="B137" t="s">
        <v>856</v>
      </c>
      <c r="C137" t="s">
        <v>555</v>
      </c>
      <c r="D137" t="s">
        <v>1038</v>
      </c>
      <c r="E137" s="7">
        <v>0</v>
      </c>
    </row>
    <row r="138" spans="1:5">
      <c r="A138" t="s">
        <v>1012</v>
      </c>
      <c r="B138" t="s">
        <v>856</v>
      </c>
      <c r="C138" t="s">
        <v>555</v>
      </c>
      <c r="D138" t="s">
        <v>1039</v>
      </c>
      <c r="E138" s="7">
        <v>0</v>
      </c>
    </row>
    <row r="139" spans="1:5">
      <c r="A139" t="s">
        <v>1040</v>
      </c>
      <c r="B139" t="s">
        <v>740</v>
      </c>
      <c r="C139" t="s">
        <v>748</v>
      </c>
      <c r="D139" t="s">
        <v>1013</v>
      </c>
      <c r="E139" s="7">
        <v>1806240000</v>
      </c>
    </row>
    <row r="140" spans="1:5">
      <c r="A140" t="s">
        <v>1040</v>
      </c>
      <c r="B140" t="s">
        <v>740</v>
      </c>
      <c r="C140" t="s">
        <v>748</v>
      </c>
      <c r="D140" t="s">
        <v>1014</v>
      </c>
      <c r="E140" s="7">
        <v>0</v>
      </c>
    </row>
    <row r="141" spans="1:5">
      <c r="A141" t="s">
        <v>1040</v>
      </c>
      <c r="B141" t="s">
        <v>740</v>
      </c>
      <c r="C141" t="s">
        <v>748</v>
      </c>
      <c r="D141" t="s">
        <v>1015</v>
      </c>
      <c r="E141" s="7">
        <v>0</v>
      </c>
    </row>
    <row r="142" spans="1:5">
      <c r="A142" t="s">
        <v>1040</v>
      </c>
      <c r="B142" t="s">
        <v>740</v>
      </c>
      <c r="C142" t="s">
        <v>748</v>
      </c>
      <c r="D142" t="s">
        <v>1016</v>
      </c>
      <c r="E142" s="7">
        <v>0</v>
      </c>
    </row>
    <row r="143" spans="1:5">
      <c r="A143" t="s">
        <v>1040</v>
      </c>
      <c r="B143" t="s">
        <v>740</v>
      </c>
      <c r="C143" t="s">
        <v>748</v>
      </c>
      <c r="D143" t="s">
        <v>1017</v>
      </c>
      <c r="E143" s="7">
        <v>0</v>
      </c>
    </row>
    <row r="144" spans="1:5">
      <c r="A144" t="s">
        <v>1040</v>
      </c>
      <c r="B144" t="s">
        <v>740</v>
      </c>
      <c r="C144" t="s">
        <v>748</v>
      </c>
      <c r="D144" t="s">
        <v>1018</v>
      </c>
      <c r="E144" s="7">
        <v>0</v>
      </c>
    </row>
    <row r="145" spans="1:5">
      <c r="A145" t="s">
        <v>1040</v>
      </c>
      <c r="B145" t="s">
        <v>740</v>
      </c>
      <c r="C145" t="s">
        <v>748</v>
      </c>
      <c r="D145" t="s">
        <v>1019</v>
      </c>
      <c r="E145" s="7">
        <v>0</v>
      </c>
    </row>
    <row r="146" spans="1:5">
      <c r="A146" t="s">
        <v>1040</v>
      </c>
      <c r="B146" t="s">
        <v>740</v>
      </c>
      <c r="C146" t="s">
        <v>748</v>
      </c>
      <c r="D146" t="s">
        <v>1020</v>
      </c>
      <c r="E146" s="7">
        <v>0</v>
      </c>
    </row>
    <row r="147" spans="1:5">
      <c r="A147" t="s">
        <v>1040</v>
      </c>
      <c r="B147" t="s">
        <v>740</v>
      </c>
      <c r="C147" t="s">
        <v>748</v>
      </c>
      <c r="D147" t="s">
        <v>1021</v>
      </c>
      <c r="E147" s="7">
        <v>0</v>
      </c>
    </row>
    <row r="148" spans="1:5">
      <c r="A148" t="s">
        <v>1040</v>
      </c>
      <c r="B148" t="s">
        <v>740</v>
      </c>
      <c r="C148" t="s">
        <v>748</v>
      </c>
      <c r="D148" t="s">
        <v>1022</v>
      </c>
      <c r="E148" s="7">
        <v>0</v>
      </c>
    </row>
    <row r="149" spans="1:5">
      <c r="A149" t="s">
        <v>1040</v>
      </c>
      <c r="B149" t="s">
        <v>740</v>
      </c>
      <c r="C149" t="s">
        <v>748</v>
      </c>
      <c r="D149" t="s">
        <v>1023</v>
      </c>
      <c r="E149" s="7">
        <v>0</v>
      </c>
    </row>
    <row r="150" spans="1:5">
      <c r="A150" t="s">
        <v>1040</v>
      </c>
      <c r="B150" t="s">
        <v>740</v>
      </c>
      <c r="C150" t="s">
        <v>748</v>
      </c>
      <c r="D150" t="s">
        <v>1024</v>
      </c>
      <c r="E150" s="7">
        <v>0</v>
      </c>
    </row>
    <row r="151" spans="1:5">
      <c r="A151" t="s">
        <v>1040</v>
      </c>
      <c r="B151" t="s">
        <v>740</v>
      </c>
      <c r="C151" t="s">
        <v>748</v>
      </c>
      <c r="D151" t="s">
        <v>1025</v>
      </c>
      <c r="E151" s="7">
        <v>0</v>
      </c>
    </row>
    <row r="152" spans="1:5">
      <c r="A152" t="s">
        <v>1040</v>
      </c>
      <c r="B152" t="s">
        <v>740</v>
      </c>
      <c r="C152" t="s">
        <v>748</v>
      </c>
      <c r="D152" t="s">
        <v>1026</v>
      </c>
      <c r="E152" s="7">
        <v>0</v>
      </c>
    </row>
    <row r="153" spans="1:5">
      <c r="A153" t="s">
        <v>1040</v>
      </c>
      <c r="B153" t="s">
        <v>740</v>
      </c>
      <c r="C153" t="s">
        <v>748</v>
      </c>
      <c r="D153" t="s">
        <v>1027</v>
      </c>
      <c r="E153" s="7">
        <v>0</v>
      </c>
    </row>
    <row r="154" spans="1:5">
      <c r="A154" t="s">
        <v>1040</v>
      </c>
      <c r="B154" t="s">
        <v>740</v>
      </c>
      <c r="C154" t="s">
        <v>748</v>
      </c>
      <c r="D154" t="s">
        <v>1028</v>
      </c>
      <c r="E154" s="7">
        <v>0</v>
      </c>
    </row>
    <row r="155" spans="1:5">
      <c r="A155" t="s">
        <v>1040</v>
      </c>
      <c r="B155" t="s">
        <v>740</v>
      </c>
      <c r="C155" t="s">
        <v>748</v>
      </c>
      <c r="D155" t="s">
        <v>1029</v>
      </c>
      <c r="E155" s="7">
        <v>0</v>
      </c>
    </row>
    <row r="156" spans="1:5">
      <c r="A156" t="s">
        <v>1040</v>
      </c>
      <c r="B156" t="s">
        <v>740</v>
      </c>
      <c r="C156" t="s">
        <v>748</v>
      </c>
      <c r="D156" t="s">
        <v>1030</v>
      </c>
      <c r="E156" s="7">
        <v>0</v>
      </c>
    </row>
    <row r="157" spans="1:5">
      <c r="A157" t="s">
        <v>1040</v>
      </c>
      <c r="B157" t="s">
        <v>740</v>
      </c>
      <c r="C157" t="s">
        <v>748</v>
      </c>
      <c r="D157" t="s">
        <v>1031</v>
      </c>
      <c r="E157" s="7">
        <v>0</v>
      </c>
    </row>
    <row r="158" spans="1:5">
      <c r="A158" t="s">
        <v>1040</v>
      </c>
      <c r="B158" t="s">
        <v>740</v>
      </c>
      <c r="C158" t="s">
        <v>748</v>
      </c>
      <c r="D158" t="s">
        <v>1032</v>
      </c>
      <c r="E158" s="7">
        <v>0</v>
      </c>
    </row>
    <row r="159" spans="1:5">
      <c r="A159" t="s">
        <v>1040</v>
      </c>
      <c r="B159" t="s">
        <v>740</v>
      </c>
      <c r="C159" t="s">
        <v>748</v>
      </c>
      <c r="D159" t="s">
        <v>1033</v>
      </c>
      <c r="E159" s="7">
        <v>0</v>
      </c>
    </row>
    <row r="160" spans="1:5">
      <c r="A160" t="s">
        <v>1040</v>
      </c>
      <c r="B160" t="s">
        <v>740</v>
      </c>
      <c r="C160" t="s">
        <v>748</v>
      </c>
      <c r="D160" t="s">
        <v>1034</v>
      </c>
      <c r="E160" s="7">
        <v>0</v>
      </c>
    </row>
    <row r="161" spans="1:5">
      <c r="A161" t="s">
        <v>1040</v>
      </c>
      <c r="B161" t="s">
        <v>740</v>
      </c>
      <c r="C161" t="s">
        <v>748</v>
      </c>
      <c r="D161" t="s">
        <v>1035</v>
      </c>
      <c r="E161" s="7">
        <v>0</v>
      </c>
    </row>
    <row r="162" spans="1:5">
      <c r="A162" t="s">
        <v>1040</v>
      </c>
      <c r="B162" t="s">
        <v>740</v>
      </c>
      <c r="C162" t="s">
        <v>748</v>
      </c>
      <c r="D162" t="s">
        <v>1036</v>
      </c>
      <c r="E162" s="7">
        <v>0</v>
      </c>
    </row>
    <row r="163" spans="1:5">
      <c r="A163" t="s">
        <v>1040</v>
      </c>
      <c r="B163" t="s">
        <v>740</v>
      </c>
      <c r="C163" t="s">
        <v>748</v>
      </c>
      <c r="D163" t="s">
        <v>1037</v>
      </c>
      <c r="E163" s="7">
        <v>0</v>
      </c>
    </row>
    <row r="164" spans="1:5">
      <c r="A164" t="s">
        <v>1040</v>
      </c>
      <c r="B164" t="s">
        <v>740</v>
      </c>
      <c r="C164" t="s">
        <v>748</v>
      </c>
      <c r="D164" t="s">
        <v>1038</v>
      </c>
      <c r="E164" s="7">
        <v>0</v>
      </c>
    </row>
    <row r="165" spans="1:5">
      <c r="A165" t="s">
        <v>1040</v>
      </c>
      <c r="B165" t="s">
        <v>740</v>
      </c>
      <c r="C165" t="s">
        <v>748</v>
      </c>
      <c r="D165" t="s">
        <v>1039</v>
      </c>
      <c r="E165" s="7">
        <v>0</v>
      </c>
    </row>
    <row r="166" spans="1:5">
      <c r="A166" t="s">
        <v>1040</v>
      </c>
      <c r="B166" t="s">
        <v>740</v>
      </c>
      <c r="C166" t="s">
        <v>318</v>
      </c>
      <c r="D166" t="s">
        <v>1013</v>
      </c>
      <c r="E166" s="7">
        <v>13193760000</v>
      </c>
    </row>
    <row r="167" spans="1:5">
      <c r="A167" t="s">
        <v>1040</v>
      </c>
      <c r="B167" t="s">
        <v>740</v>
      </c>
      <c r="C167" t="s">
        <v>318</v>
      </c>
      <c r="D167" t="s">
        <v>1014</v>
      </c>
      <c r="E167" s="7">
        <v>0</v>
      </c>
    </row>
    <row r="168" spans="1:5">
      <c r="A168" t="s">
        <v>1040</v>
      </c>
      <c r="B168" t="s">
        <v>740</v>
      </c>
      <c r="C168" t="s">
        <v>318</v>
      </c>
      <c r="D168" t="s">
        <v>1015</v>
      </c>
      <c r="E168" s="7">
        <v>0</v>
      </c>
    </row>
    <row r="169" spans="1:5">
      <c r="A169" t="s">
        <v>1040</v>
      </c>
      <c r="B169" t="s">
        <v>740</v>
      </c>
      <c r="C169" t="s">
        <v>318</v>
      </c>
      <c r="D169" t="s">
        <v>1016</v>
      </c>
      <c r="E169" s="7">
        <v>0</v>
      </c>
    </row>
    <row r="170" spans="1:5">
      <c r="A170" t="s">
        <v>1040</v>
      </c>
      <c r="B170" t="s">
        <v>740</v>
      </c>
      <c r="C170" t="s">
        <v>318</v>
      </c>
      <c r="D170" t="s">
        <v>1017</v>
      </c>
      <c r="E170" s="7">
        <v>0</v>
      </c>
    </row>
    <row r="171" spans="1:5">
      <c r="A171" t="s">
        <v>1040</v>
      </c>
      <c r="B171" t="s">
        <v>740</v>
      </c>
      <c r="C171" t="s">
        <v>318</v>
      </c>
      <c r="D171" t="s">
        <v>1018</v>
      </c>
      <c r="E171" s="7">
        <v>0</v>
      </c>
    </row>
    <row r="172" spans="1:5">
      <c r="A172" t="s">
        <v>1040</v>
      </c>
      <c r="B172" t="s">
        <v>740</v>
      </c>
      <c r="C172" t="s">
        <v>318</v>
      </c>
      <c r="D172" t="s">
        <v>1019</v>
      </c>
      <c r="E172" s="7">
        <v>0</v>
      </c>
    </row>
    <row r="173" spans="1:5">
      <c r="A173" t="s">
        <v>1040</v>
      </c>
      <c r="B173" t="s">
        <v>740</v>
      </c>
      <c r="C173" t="s">
        <v>318</v>
      </c>
      <c r="D173" t="s">
        <v>1020</v>
      </c>
      <c r="E173" s="7">
        <v>0</v>
      </c>
    </row>
    <row r="174" spans="1:5">
      <c r="A174" t="s">
        <v>1040</v>
      </c>
      <c r="B174" t="s">
        <v>740</v>
      </c>
      <c r="C174" t="s">
        <v>318</v>
      </c>
      <c r="D174" t="s">
        <v>1021</v>
      </c>
      <c r="E174" s="7">
        <v>0</v>
      </c>
    </row>
    <row r="175" spans="1:5">
      <c r="A175" t="s">
        <v>1040</v>
      </c>
      <c r="B175" t="s">
        <v>740</v>
      </c>
      <c r="C175" t="s">
        <v>318</v>
      </c>
      <c r="D175" t="s">
        <v>1022</v>
      </c>
      <c r="E175" s="7">
        <v>0</v>
      </c>
    </row>
    <row r="176" spans="1:5">
      <c r="A176" t="s">
        <v>1040</v>
      </c>
      <c r="B176" t="s">
        <v>740</v>
      </c>
      <c r="C176" t="s">
        <v>318</v>
      </c>
      <c r="D176" t="s">
        <v>1023</v>
      </c>
      <c r="E176" s="7">
        <v>0</v>
      </c>
    </row>
    <row r="177" spans="1:5">
      <c r="A177" t="s">
        <v>1040</v>
      </c>
      <c r="B177" t="s">
        <v>740</v>
      </c>
      <c r="C177" t="s">
        <v>318</v>
      </c>
      <c r="D177" t="s">
        <v>1024</v>
      </c>
      <c r="E177" s="7">
        <v>0</v>
      </c>
    </row>
    <row r="178" spans="1:5">
      <c r="A178" t="s">
        <v>1040</v>
      </c>
      <c r="B178" t="s">
        <v>740</v>
      </c>
      <c r="C178" t="s">
        <v>318</v>
      </c>
      <c r="D178" t="s">
        <v>1025</v>
      </c>
      <c r="E178" s="7">
        <v>0</v>
      </c>
    </row>
    <row r="179" spans="1:5">
      <c r="A179" t="s">
        <v>1040</v>
      </c>
      <c r="B179" t="s">
        <v>740</v>
      </c>
      <c r="C179" t="s">
        <v>318</v>
      </c>
      <c r="D179" t="s">
        <v>1026</v>
      </c>
      <c r="E179" s="7">
        <v>0</v>
      </c>
    </row>
    <row r="180" spans="1:5">
      <c r="A180" t="s">
        <v>1040</v>
      </c>
      <c r="B180" t="s">
        <v>740</v>
      </c>
      <c r="C180" t="s">
        <v>318</v>
      </c>
      <c r="D180" t="s">
        <v>1027</v>
      </c>
      <c r="E180" s="7">
        <v>0</v>
      </c>
    </row>
    <row r="181" spans="1:5">
      <c r="A181" t="s">
        <v>1040</v>
      </c>
      <c r="B181" t="s">
        <v>740</v>
      </c>
      <c r="C181" t="s">
        <v>318</v>
      </c>
      <c r="D181" t="s">
        <v>1028</v>
      </c>
      <c r="E181" s="7">
        <v>0</v>
      </c>
    </row>
    <row r="182" spans="1:5">
      <c r="A182" t="s">
        <v>1040</v>
      </c>
      <c r="B182" t="s">
        <v>740</v>
      </c>
      <c r="C182" t="s">
        <v>318</v>
      </c>
      <c r="D182" t="s">
        <v>1029</v>
      </c>
      <c r="E182" s="7">
        <v>0</v>
      </c>
    </row>
    <row r="183" spans="1:5">
      <c r="A183" t="s">
        <v>1040</v>
      </c>
      <c r="B183" t="s">
        <v>740</v>
      </c>
      <c r="C183" t="s">
        <v>318</v>
      </c>
      <c r="D183" t="s">
        <v>1030</v>
      </c>
      <c r="E183" s="7">
        <v>0</v>
      </c>
    </row>
    <row r="184" spans="1:5">
      <c r="A184" t="s">
        <v>1040</v>
      </c>
      <c r="B184" t="s">
        <v>740</v>
      </c>
      <c r="C184" t="s">
        <v>318</v>
      </c>
      <c r="D184" t="s">
        <v>1031</v>
      </c>
      <c r="E184" s="7">
        <v>0</v>
      </c>
    </row>
    <row r="185" spans="1:5">
      <c r="A185" t="s">
        <v>1040</v>
      </c>
      <c r="B185" t="s">
        <v>740</v>
      </c>
      <c r="C185" t="s">
        <v>318</v>
      </c>
      <c r="D185" t="s">
        <v>1032</v>
      </c>
      <c r="E185" s="7">
        <v>0</v>
      </c>
    </row>
    <row r="186" spans="1:5">
      <c r="A186" t="s">
        <v>1040</v>
      </c>
      <c r="B186" t="s">
        <v>740</v>
      </c>
      <c r="C186" t="s">
        <v>318</v>
      </c>
      <c r="D186" t="s">
        <v>1033</v>
      </c>
      <c r="E186" s="7">
        <v>0</v>
      </c>
    </row>
    <row r="187" spans="1:5">
      <c r="A187" t="s">
        <v>1040</v>
      </c>
      <c r="B187" t="s">
        <v>740</v>
      </c>
      <c r="C187" t="s">
        <v>318</v>
      </c>
      <c r="D187" t="s">
        <v>1034</v>
      </c>
      <c r="E187" s="7">
        <v>0</v>
      </c>
    </row>
    <row r="188" spans="1:5">
      <c r="A188" t="s">
        <v>1040</v>
      </c>
      <c r="B188" t="s">
        <v>740</v>
      </c>
      <c r="C188" t="s">
        <v>318</v>
      </c>
      <c r="D188" t="s">
        <v>1035</v>
      </c>
      <c r="E188" s="7">
        <v>0</v>
      </c>
    </row>
    <row r="189" spans="1:5">
      <c r="A189" t="s">
        <v>1040</v>
      </c>
      <c r="B189" t="s">
        <v>740</v>
      </c>
      <c r="C189" t="s">
        <v>318</v>
      </c>
      <c r="D189" t="s">
        <v>1036</v>
      </c>
      <c r="E189" s="7">
        <v>0</v>
      </c>
    </row>
    <row r="190" spans="1:5">
      <c r="A190" t="s">
        <v>1040</v>
      </c>
      <c r="B190" t="s">
        <v>740</v>
      </c>
      <c r="C190" t="s">
        <v>318</v>
      </c>
      <c r="D190" t="s">
        <v>1037</v>
      </c>
      <c r="E190" s="7">
        <v>0</v>
      </c>
    </row>
    <row r="191" spans="1:5">
      <c r="A191" t="s">
        <v>1040</v>
      </c>
      <c r="B191" t="s">
        <v>740</v>
      </c>
      <c r="C191" t="s">
        <v>318</v>
      </c>
      <c r="D191" t="s">
        <v>1038</v>
      </c>
      <c r="E191" s="7">
        <v>0</v>
      </c>
    </row>
    <row r="192" spans="1:5">
      <c r="A192" t="s">
        <v>1040</v>
      </c>
      <c r="B192" t="s">
        <v>740</v>
      </c>
      <c r="C192" t="s">
        <v>318</v>
      </c>
      <c r="D192" t="s">
        <v>1039</v>
      </c>
      <c r="E192" s="7">
        <v>0</v>
      </c>
    </row>
    <row r="193" spans="1:5">
      <c r="A193" t="s">
        <v>1041</v>
      </c>
      <c r="B193" t="s">
        <v>598</v>
      </c>
      <c r="C193" t="s">
        <v>318</v>
      </c>
      <c r="D193" t="s">
        <v>1013</v>
      </c>
      <c r="E193" s="7">
        <v>161749216000</v>
      </c>
    </row>
    <row r="194" spans="1:5">
      <c r="A194" t="s">
        <v>1041</v>
      </c>
      <c r="B194" t="s">
        <v>598</v>
      </c>
      <c r="C194" t="s">
        <v>318</v>
      </c>
      <c r="D194" t="s">
        <v>1014</v>
      </c>
      <c r="E194" s="7">
        <v>0</v>
      </c>
    </row>
    <row r="195" spans="1:5">
      <c r="A195" t="s">
        <v>1041</v>
      </c>
      <c r="B195" t="s">
        <v>598</v>
      </c>
      <c r="C195" t="s">
        <v>318</v>
      </c>
      <c r="D195" t="s">
        <v>1015</v>
      </c>
      <c r="E195" s="7">
        <v>0</v>
      </c>
    </row>
    <row r="196" spans="1:5">
      <c r="A196" t="s">
        <v>1041</v>
      </c>
      <c r="B196" t="s">
        <v>598</v>
      </c>
      <c r="C196" t="s">
        <v>318</v>
      </c>
      <c r="D196" t="s">
        <v>1016</v>
      </c>
      <c r="E196" s="7">
        <v>0</v>
      </c>
    </row>
    <row r="197" spans="1:5">
      <c r="A197" t="s">
        <v>1041</v>
      </c>
      <c r="B197" t="s">
        <v>598</v>
      </c>
      <c r="C197" t="s">
        <v>318</v>
      </c>
      <c r="D197" t="s">
        <v>1017</v>
      </c>
      <c r="E197" s="7">
        <v>0</v>
      </c>
    </row>
    <row r="198" spans="1:5">
      <c r="A198" t="s">
        <v>1041</v>
      </c>
      <c r="B198" t="s">
        <v>598</v>
      </c>
      <c r="C198" t="s">
        <v>318</v>
      </c>
      <c r="D198" t="s">
        <v>1018</v>
      </c>
      <c r="E198" s="7">
        <v>0</v>
      </c>
    </row>
    <row r="199" spans="1:5">
      <c r="A199" t="s">
        <v>1041</v>
      </c>
      <c r="B199" t="s">
        <v>598</v>
      </c>
      <c r="C199" t="s">
        <v>318</v>
      </c>
      <c r="D199" t="s">
        <v>1019</v>
      </c>
      <c r="E199" s="7">
        <v>0</v>
      </c>
    </row>
    <row r="200" spans="1:5">
      <c r="A200" t="s">
        <v>1041</v>
      </c>
      <c r="B200" t="s">
        <v>598</v>
      </c>
      <c r="C200" t="s">
        <v>318</v>
      </c>
      <c r="D200" t="s">
        <v>1020</v>
      </c>
      <c r="E200" s="7">
        <v>0</v>
      </c>
    </row>
    <row r="201" spans="1:5">
      <c r="A201" t="s">
        <v>1041</v>
      </c>
      <c r="B201" t="s">
        <v>598</v>
      </c>
      <c r="C201" t="s">
        <v>318</v>
      </c>
      <c r="D201" t="s">
        <v>1021</v>
      </c>
      <c r="E201" s="7">
        <v>0</v>
      </c>
    </row>
    <row r="202" spans="1:5">
      <c r="A202" t="s">
        <v>1041</v>
      </c>
      <c r="B202" t="s">
        <v>598</v>
      </c>
      <c r="C202" t="s">
        <v>318</v>
      </c>
      <c r="D202" t="s">
        <v>1022</v>
      </c>
      <c r="E202" s="7">
        <v>0</v>
      </c>
    </row>
    <row r="203" spans="1:5">
      <c r="A203" t="s">
        <v>1041</v>
      </c>
      <c r="B203" t="s">
        <v>598</v>
      </c>
      <c r="C203" t="s">
        <v>318</v>
      </c>
      <c r="D203" t="s">
        <v>1023</v>
      </c>
      <c r="E203" s="7">
        <v>0</v>
      </c>
    </row>
    <row r="204" spans="1:5">
      <c r="A204" t="s">
        <v>1041</v>
      </c>
      <c r="B204" t="s">
        <v>598</v>
      </c>
      <c r="C204" t="s">
        <v>318</v>
      </c>
      <c r="D204" t="s">
        <v>1024</v>
      </c>
      <c r="E204" s="7">
        <v>0</v>
      </c>
    </row>
    <row r="205" spans="1:5">
      <c r="A205" t="s">
        <v>1041</v>
      </c>
      <c r="B205" t="s">
        <v>598</v>
      </c>
      <c r="C205" t="s">
        <v>318</v>
      </c>
      <c r="D205" t="s">
        <v>1025</v>
      </c>
      <c r="E205" s="7">
        <v>0</v>
      </c>
    </row>
    <row r="206" spans="1:5">
      <c r="A206" t="s">
        <v>1041</v>
      </c>
      <c r="B206" t="s">
        <v>598</v>
      </c>
      <c r="C206" t="s">
        <v>318</v>
      </c>
      <c r="D206" t="s">
        <v>1026</v>
      </c>
      <c r="E206" s="7">
        <v>0</v>
      </c>
    </row>
    <row r="207" spans="1:5">
      <c r="A207" t="s">
        <v>1041</v>
      </c>
      <c r="B207" t="s">
        <v>598</v>
      </c>
      <c r="C207" t="s">
        <v>318</v>
      </c>
      <c r="D207" t="s">
        <v>1027</v>
      </c>
      <c r="E207" s="7">
        <v>0</v>
      </c>
    </row>
    <row r="208" spans="1:5">
      <c r="A208" t="s">
        <v>1041</v>
      </c>
      <c r="B208" t="s">
        <v>598</v>
      </c>
      <c r="C208" t="s">
        <v>318</v>
      </c>
      <c r="D208" t="s">
        <v>1028</v>
      </c>
      <c r="E208" s="7">
        <v>0</v>
      </c>
    </row>
    <row r="209" spans="1:5">
      <c r="A209" t="s">
        <v>1041</v>
      </c>
      <c r="B209" t="s">
        <v>598</v>
      </c>
      <c r="C209" t="s">
        <v>318</v>
      </c>
      <c r="D209" t="s">
        <v>1029</v>
      </c>
      <c r="E209" s="7">
        <v>0</v>
      </c>
    </row>
    <row r="210" spans="1:5">
      <c r="A210" t="s">
        <v>1041</v>
      </c>
      <c r="B210" t="s">
        <v>598</v>
      </c>
      <c r="C210" t="s">
        <v>318</v>
      </c>
      <c r="D210" t="s">
        <v>1030</v>
      </c>
      <c r="E210" s="7">
        <v>0</v>
      </c>
    </row>
    <row r="211" spans="1:5">
      <c r="A211" t="s">
        <v>1041</v>
      </c>
      <c r="B211" t="s">
        <v>598</v>
      </c>
      <c r="C211" t="s">
        <v>318</v>
      </c>
      <c r="D211" t="s">
        <v>1031</v>
      </c>
      <c r="E211" s="7">
        <v>0</v>
      </c>
    </row>
    <row r="212" spans="1:5">
      <c r="A212" t="s">
        <v>1041</v>
      </c>
      <c r="B212" t="s">
        <v>598</v>
      </c>
      <c r="C212" t="s">
        <v>318</v>
      </c>
      <c r="D212" t="s">
        <v>1032</v>
      </c>
      <c r="E212" s="7">
        <v>0</v>
      </c>
    </row>
    <row r="213" spans="1:5">
      <c r="A213" t="s">
        <v>1041</v>
      </c>
      <c r="B213" t="s">
        <v>598</v>
      </c>
      <c r="C213" t="s">
        <v>318</v>
      </c>
      <c r="D213" t="s">
        <v>1033</v>
      </c>
      <c r="E213" s="7">
        <v>0</v>
      </c>
    </row>
    <row r="214" spans="1:5">
      <c r="A214" t="s">
        <v>1041</v>
      </c>
      <c r="B214" t="s">
        <v>598</v>
      </c>
      <c r="C214" t="s">
        <v>318</v>
      </c>
      <c r="D214" t="s">
        <v>1034</v>
      </c>
      <c r="E214" s="7">
        <v>0</v>
      </c>
    </row>
    <row r="215" spans="1:5">
      <c r="A215" t="s">
        <v>1041</v>
      </c>
      <c r="B215" t="s">
        <v>598</v>
      </c>
      <c r="C215" t="s">
        <v>318</v>
      </c>
      <c r="D215" t="s">
        <v>1035</v>
      </c>
      <c r="E215" s="7">
        <v>0</v>
      </c>
    </row>
    <row r="216" spans="1:5">
      <c r="A216" t="s">
        <v>1041</v>
      </c>
      <c r="B216" t="s">
        <v>598</v>
      </c>
      <c r="C216" t="s">
        <v>318</v>
      </c>
      <c r="D216" t="s">
        <v>1036</v>
      </c>
      <c r="E216" s="7">
        <v>0</v>
      </c>
    </row>
    <row r="217" spans="1:5">
      <c r="A217" t="s">
        <v>1041</v>
      </c>
      <c r="B217" t="s">
        <v>598</v>
      </c>
      <c r="C217" t="s">
        <v>318</v>
      </c>
      <c r="D217" t="s">
        <v>1037</v>
      </c>
      <c r="E217" s="7">
        <v>0</v>
      </c>
    </row>
    <row r="218" spans="1:5">
      <c r="A218" t="s">
        <v>1041</v>
      </c>
      <c r="B218" t="s">
        <v>598</v>
      </c>
      <c r="C218" t="s">
        <v>318</v>
      </c>
      <c r="D218" t="s">
        <v>1038</v>
      </c>
      <c r="E218" s="7">
        <v>0</v>
      </c>
    </row>
    <row r="219" spans="1:5">
      <c r="A219" t="s">
        <v>1041</v>
      </c>
      <c r="B219" t="s">
        <v>598</v>
      </c>
      <c r="C219" t="s">
        <v>318</v>
      </c>
      <c r="D219" t="s">
        <v>1039</v>
      </c>
      <c r="E219" s="7">
        <v>0</v>
      </c>
    </row>
    <row r="220" spans="1:5">
      <c r="A220" t="s">
        <v>1042</v>
      </c>
      <c r="B220" t="s">
        <v>820</v>
      </c>
      <c r="C220" t="s">
        <v>817</v>
      </c>
      <c r="D220" t="s">
        <v>1013</v>
      </c>
      <c r="E220" s="7">
        <v>80000000</v>
      </c>
    </row>
    <row r="221" spans="1:5">
      <c r="A221" t="s">
        <v>1042</v>
      </c>
      <c r="B221" t="s">
        <v>820</v>
      </c>
      <c r="C221" t="s">
        <v>817</v>
      </c>
      <c r="D221" t="s">
        <v>1014</v>
      </c>
      <c r="E221" s="7">
        <v>0</v>
      </c>
    </row>
    <row r="222" spans="1:5">
      <c r="A222" t="s">
        <v>1042</v>
      </c>
      <c r="B222" t="s">
        <v>820</v>
      </c>
      <c r="C222" t="s">
        <v>817</v>
      </c>
      <c r="D222" t="s">
        <v>1015</v>
      </c>
      <c r="E222" s="7">
        <v>0</v>
      </c>
    </row>
    <row r="223" spans="1:5">
      <c r="A223" t="s">
        <v>1042</v>
      </c>
      <c r="B223" t="s">
        <v>820</v>
      </c>
      <c r="C223" t="s">
        <v>817</v>
      </c>
      <c r="D223" t="s">
        <v>1016</v>
      </c>
      <c r="E223" s="7">
        <v>0</v>
      </c>
    </row>
    <row r="224" spans="1:5">
      <c r="A224" t="s">
        <v>1042</v>
      </c>
      <c r="B224" t="s">
        <v>820</v>
      </c>
      <c r="C224" t="s">
        <v>817</v>
      </c>
      <c r="D224" t="s">
        <v>1017</v>
      </c>
      <c r="E224" s="7">
        <v>0</v>
      </c>
    </row>
    <row r="225" spans="1:5">
      <c r="A225" t="s">
        <v>1042</v>
      </c>
      <c r="B225" t="s">
        <v>820</v>
      </c>
      <c r="C225" t="s">
        <v>817</v>
      </c>
      <c r="D225" t="s">
        <v>1018</v>
      </c>
      <c r="E225" s="7">
        <v>0</v>
      </c>
    </row>
    <row r="226" spans="1:5">
      <c r="A226" t="s">
        <v>1042</v>
      </c>
      <c r="B226" t="s">
        <v>820</v>
      </c>
      <c r="C226" t="s">
        <v>817</v>
      </c>
      <c r="D226" t="s">
        <v>1019</v>
      </c>
      <c r="E226" s="7">
        <v>0</v>
      </c>
    </row>
    <row r="227" spans="1:5">
      <c r="A227" t="s">
        <v>1042</v>
      </c>
      <c r="B227" t="s">
        <v>820</v>
      </c>
      <c r="C227" t="s">
        <v>817</v>
      </c>
      <c r="D227" t="s">
        <v>1020</v>
      </c>
      <c r="E227" s="7">
        <v>0</v>
      </c>
    </row>
    <row r="228" spans="1:5">
      <c r="A228" t="s">
        <v>1042</v>
      </c>
      <c r="B228" t="s">
        <v>820</v>
      </c>
      <c r="C228" t="s">
        <v>817</v>
      </c>
      <c r="D228" t="s">
        <v>1021</v>
      </c>
      <c r="E228" s="7">
        <v>0</v>
      </c>
    </row>
    <row r="229" spans="1:5">
      <c r="A229" t="s">
        <v>1042</v>
      </c>
      <c r="B229" t="s">
        <v>820</v>
      </c>
      <c r="C229" t="s">
        <v>817</v>
      </c>
      <c r="D229" t="s">
        <v>1022</v>
      </c>
      <c r="E229" s="7">
        <v>0</v>
      </c>
    </row>
    <row r="230" spans="1:5">
      <c r="A230" t="s">
        <v>1042</v>
      </c>
      <c r="B230" t="s">
        <v>820</v>
      </c>
      <c r="C230" t="s">
        <v>817</v>
      </c>
      <c r="D230" t="s">
        <v>1023</v>
      </c>
      <c r="E230" s="7">
        <v>0</v>
      </c>
    </row>
    <row r="231" spans="1:5">
      <c r="A231" t="s">
        <v>1042</v>
      </c>
      <c r="B231" t="s">
        <v>820</v>
      </c>
      <c r="C231" t="s">
        <v>817</v>
      </c>
      <c r="D231" t="s">
        <v>1024</v>
      </c>
      <c r="E231" s="7">
        <v>0</v>
      </c>
    </row>
    <row r="232" spans="1:5">
      <c r="A232" t="s">
        <v>1042</v>
      </c>
      <c r="B232" t="s">
        <v>820</v>
      </c>
      <c r="C232" t="s">
        <v>817</v>
      </c>
      <c r="D232" t="s">
        <v>1025</v>
      </c>
      <c r="E232" s="7">
        <v>0</v>
      </c>
    </row>
    <row r="233" spans="1:5">
      <c r="A233" t="s">
        <v>1042</v>
      </c>
      <c r="B233" t="s">
        <v>820</v>
      </c>
      <c r="C233" t="s">
        <v>817</v>
      </c>
      <c r="D233" t="s">
        <v>1026</v>
      </c>
      <c r="E233" s="7">
        <v>0</v>
      </c>
    </row>
    <row r="234" spans="1:5">
      <c r="A234" t="s">
        <v>1042</v>
      </c>
      <c r="B234" t="s">
        <v>820</v>
      </c>
      <c r="C234" t="s">
        <v>817</v>
      </c>
      <c r="D234" t="s">
        <v>1027</v>
      </c>
      <c r="E234" s="7">
        <v>0</v>
      </c>
    </row>
    <row r="235" spans="1:5">
      <c r="A235" t="s">
        <v>1042</v>
      </c>
      <c r="B235" t="s">
        <v>820</v>
      </c>
      <c r="C235" t="s">
        <v>817</v>
      </c>
      <c r="D235" t="s">
        <v>1028</v>
      </c>
      <c r="E235" s="7">
        <v>0</v>
      </c>
    </row>
    <row r="236" spans="1:5">
      <c r="A236" t="s">
        <v>1042</v>
      </c>
      <c r="B236" t="s">
        <v>820</v>
      </c>
      <c r="C236" t="s">
        <v>817</v>
      </c>
      <c r="D236" t="s">
        <v>1029</v>
      </c>
      <c r="E236" s="7">
        <v>0</v>
      </c>
    </row>
    <row r="237" spans="1:5">
      <c r="A237" t="s">
        <v>1042</v>
      </c>
      <c r="B237" t="s">
        <v>820</v>
      </c>
      <c r="C237" t="s">
        <v>817</v>
      </c>
      <c r="D237" t="s">
        <v>1030</v>
      </c>
      <c r="E237" s="7">
        <v>0</v>
      </c>
    </row>
    <row r="238" spans="1:5">
      <c r="A238" t="s">
        <v>1042</v>
      </c>
      <c r="B238" t="s">
        <v>820</v>
      </c>
      <c r="C238" t="s">
        <v>817</v>
      </c>
      <c r="D238" t="s">
        <v>1031</v>
      </c>
      <c r="E238" s="7">
        <v>0</v>
      </c>
    </row>
    <row r="239" spans="1:5">
      <c r="A239" t="s">
        <v>1042</v>
      </c>
      <c r="B239" t="s">
        <v>820</v>
      </c>
      <c r="C239" t="s">
        <v>817</v>
      </c>
      <c r="D239" t="s">
        <v>1032</v>
      </c>
      <c r="E239" s="7">
        <v>0</v>
      </c>
    </row>
    <row r="240" spans="1:5">
      <c r="A240" t="s">
        <v>1042</v>
      </c>
      <c r="B240" t="s">
        <v>820</v>
      </c>
      <c r="C240" t="s">
        <v>817</v>
      </c>
      <c r="D240" t="s">
        <v>1033</v>
      </c>
      <c r="E240" s="7">
        <v>0</v>
      </c>
    </row>
    <row r="241" spans="1:5">
      <c r="A241" t="s">
        <v>1042</v>
      </c>
      <c r="B241" t="s">
        <v>820</v>
      </c>
      <c r="C241" t="s">
        <v>817</v>
      </c>
      <c r="D241" t="s">
        <v>1034</v>
      </c>
      <c r="E241" s="7">
        <v>0</v>
      </c>
    </row>
    <row r="242" spans="1:5">
      <c r="A242" t="s">
        <v>1042</v>
      </c>
      <c r="B242" t="s">
        <v>820</v>
      </c>
      <c r="C242" t="s">
        <v>817</v>
      </c>
      <c r="D242" t="s">
        <v>1035</v>
      </c>
      <c r="E242" s="7">
        <v>0</v>
      </c>
    </row>
    <row r="243" spans="1:5">
      <c r="A243" t="s">
        <v>1042</v>
      </c>
      <c r="B243" t="s">
        <v>820</v>
      </c>
      <c r="C243" t="s">
        <v>817</v>
      </c>
      <c r="D243" t="s">
        <v>1036</v>
      </c>
      <c r="E243" s="7">
        <v>0</v>
      </c>
    </row>
    <row r="244" spans="1:5">
      <c r="A244" t="s">
        <v>1042</v>
      </c>
      <c r="B244" t="s">
        <v>820</v>
      </c>
      <c r="C244" t="s">
        <v>817</v>
      </c>
      <c r="D244" t="s">
        <v>1037</v>
      </c>
      <c r="E244" s="7">
        <v>0</v>
      </c>
    </row>
    <row r="245" spans="1:5">
      <c r="A245" t="s">
        <v>1042</v>
      </c>
      <c r="B245" t="s">
        <v>820</v>
      </c>
      <c r="C245" t="s">
        <v>817</v>
      </c>
      <c r="D245" t="s">
        <v>1038</v>
      </c>
      <c r="E245" s="7">
        <v>0</v>
      </c>
    </row>
    <row r="246" spans="1:5">
      <c r="A246" t="s">
        <v>1042</v>
      </c>
      <c r="B246" t="s">
        <v>820</v>
      </c>
      <c r="C246" t="s">
        <v>817</v>
      </c>
      <c r="D246" t="s">
        <v>1039</v>
      </c>
      <c r="E246" s="7">
        <v>0</v>
      </c>
    </row>
    <row r="247" spans="1:5">
      <c r="A247" t="s">
        <v>1043</v>
      </c>
      <c r="B247" t="s">
        <v>827</v>
      </c>
      <c r="C247" t="s">
        <v>817</v>
      </c>
      <c r="D247" t="s">
        <v>1013</v>
      </c>
      <c r="E247" s="7">
        <v>0</v>
      </c>
    </row>
    <row r="248" spans="1:5">
      <c r="A248" t="s">
        <v>1043</v>
      </c>
      <c r="B248" t="s">
        <v>827</v>
      </c>
      <c r="C248" t="s">
        <v>817</v>
      </c>
      <c r="D248" t="s">
        <v>1014</v>
      </c>
      <c r="E248" s="7">
        <v>0</v>
      </c>
    </row>
    <row r="249" spans="1:5">
      <c r="A249" t="s">
        <v>1043</v>
      </c>
      <c r="B249" t="s">
        <v>827</v>
      </c>
      <c r="C249" t="s">
        <v>817</v>
      </c>
      <c r="D249" t="s">
        <v>1015</v>
      </c>
      <c r="E249" s="7">
        <v>0</v>
      </c>
    </row>
    <row r="250" spans="1:5">
      <c r="A250" t="s">
        <v>1043</v>
      </c>
      <c r="B250" t="s">
        <v>827</v>
      </c>
      <c r="C250" t="s">
        <v>817</v>
      </c>
      <c r="D250" t="s">
        <v>1016</v>
      </c>
      <c r="E250" s="7">
        <v>0</v>
      </c>
    </row>
    <row r="251" spans="1:5">
      <c r="A251" t="s">
        <v>1043</v>
      </c>
      <c r="B251" t="s">
        <v>827</v>
      </c>
      <c r="C251" t="s">
        <v>817</v>
      </c>
      <c r="D251" t="s">
        <v>1017</v>
      </c>
      <c r="E251" s="7">
        <v>0</v>
      </c>
    </row>
    <row r="252" spans="1:5">
      <c r="A252" t="s">
        <v>1043</v>
      </c>
      <c r="B252" t="s">
        <v>827</v>
      </c>
      <c r="C252" t="s">
        <v>817</v>
      </c>
      <c r="D252" t="s">
        <v>1018</v>
      </c>
      <c r="E252" s="7">
        <v>0</v>
      </c>
    </row>
    <row r="253" spans="1:5">
      <c r="A253" t="s">
        <v>1043</v>
      </c>
      <c r="B253" t="s">
        <v>827</v>
      </c>
      <c r="C253" t="s">
        <v>817</v>
      </c>
      <c r="D253" t="s">
        <v>1019</v>
      </c>
      <c r="E253" s="7">
        <v>0</v>
      </c>
    </row>
    <row r="254" spans="1:5">
      <c r="A254" t="s">
        <v>1043</v>
      </c>
      <c r="B254" t="s">
        <v>827</v>
      </c>
      <c r="C254" t="s">
        <v>817</v>
      </c>
      <c r="D254" t="s">
        <v>1020</v>
      </c>
      <c r="E254" s="7">
        <v>0</v>
      </c>
    </row>
    <row r="255" spans="1:5">
      <c r="A255" t="s">
        <v>1043</v>
      </c>
      <c r="B255" t="s">
        <v>827</v>
      </c>
      <c r="C255" t="s">
        <v>817</v>
      </c>
      <c r="D255" t="s">
        <v>1021</v>
      </c>
      <c r="E255" s="7">
        <v>0</v>
      </c>
    </row>
    <row r="256" spans="1:5">
      <c r="A256" t="s">
        <v>1043</v>
      </c>
      <c r="B256" t="s">
        <v>827</v>
      </c>
      <c r="C256" t="s">
        <v>817</v>
      </c>
      <c r="D256" t="s">
        <v>1022</v>
      </c>
      <c r="E256" s="7">
        <v>0</v>
      </c>
    </row>
    <row r="257" spans="1:5">
      <c r="A257" t="s">
        <v>1043</v>
      </c>
      <c r="B257" t="s">
        <v>827</v>
      </c>
      <c r="C257" t="s">
        <v>817</v>
      </c>
      <c r="D257" t="s">
        <v>1023</v>
      </c>
      <c r="E257" s="7">
        <v>0</v>
      </c>
    </row>
    <row r="258" spans="1:5">
      <c r="A258" t="s">
        <v>1043</v>
      </c>
      <c r="B258" t="s">
        <v>827</v>
      </c>
      <c r="C258" t="s">
        <v>817</v>
      </c>
      <c r="D258" t="s">
        <v>1024</v>
      </c>
      <c r="E258" s="7">
        <v>0</v>
      </c>
    </row>
    <row r="259" spans="1:5">
      <c r="A259" t="s">
        <v>1043</v>
      </c>
      <c r="B259" t="s">
        <v>827</v>
      </c>
      <c r="C259" t="s">
        <v>817</v>
      </c>
      <c r="D259" t="s">
        <v>1025</v>
      </c>
      <c r="E259" s="7">
        <v>0</v>
      </c>
    </row>
    <row r="260" spans="1:5">
      <c r="A260" t="s">
        <v>1043</v>
      </c>
      <c r="B260" t="s">
        <v>827</v>
      </c>
      <c r="C260" t="s">
        <v>817</v>
      </c>
      <c r="D260" t="s">
        <v>1026</v>
      </c>
      <c r="E260" s="7">
        <v>0</v>
      </c>
    </row>
    <row r="261" spans="1:5">
      <c r="A261" t="s">
        <v>1043</v>
      </c>
      <c r="B261" t="s">
        <v>827</v>
      </c>
      <c r="C261" t="s">
        <v>817</v>
      </c>
      <c r="D261" t="s">
        <v>1027</v>
      </c>
      <c r="E261" s="7">
        <v>0</v>
      </c>
    </row>
    <row r="262" spans="1:5">
      <c r="A262" t="s">
        <v>1043</v>
      </c>
      <c r="B262" t="s">
        <v>827</v>
      </c>
      <c r="C262" t="s">
        <v>817</v>
      </c>
      <c r="D262" t="s">
        <v>1028</v>
      </c>
      <c r="E262" s="7">
        <v>0</v>
      </c>
    </row>
    <row r="263" spans="1:5">
      <c r="A263" t="s">
        <v>1043</v>
      </c>
      <c r="B263" t="s">
        <v>827</v>
      </c>
      <c r="C263" t="s">
        <v>817</v>
      </c>
      <c r="D263" t="s">
        <v>1029</v>
      </c>
      <c r="E263" s="7">
        <v>0</v>
      </c>
    </row>
    <row r="264" spans="1:5">
      <c r="A264" t="s">
        <v>1043</v>
      </c>
      <c r="B264" t="s">
        <v>827</v>
      </c>
      <c r="C264" t="s">
        <v>817</v>
      </c>
      <c r="D264" t="s">
        <v>1030</v>
      </c>
      <c r="E264" s="7">
        <v>0</v>
      </c>
    </row>
    <row r="265" spans="1:5">
      <c r="A265" t="s">
        <v>1043</v>
      </c>
      <c r="B265" t="s">
        <v>827</v>
      </c>
      <c r="C265" t="s">
        <v>817</v>
      </c>
      <c r="D265" t="s">
        <v>1031</v>
      </c>
      <c r="E265" s="7">
        <v>0</v>
      </c>
    </row>
    <row r="266" spans="1:5">
      <c r="A266" t="s">
        <v>1043</v>
      </c>
      <c r="B266" t="s">
        <v>827</v>
      </c>
      <c r="C266" t="s">
        <v>817</v>
      </c>
      <c r="D266" t="s">
        <v>1032</v>
      </c>
      <c r="E266" s="7">
        <v>0</v>
      </c>
    </row>
    <row r="267" spans="1:5">
      <c r="A267" t="s">
        <v>1043</v>
      </c>
      <c r="B267" t="s">
        <v>827</v>
      </c>
      <c r="C267" t="s">
        <v>817</v>
      </c>
      <c r="D267" t="s">
        <v>1033</v>
      </c>
      <c r="E267" s="7">
        <v>0</v>
      </c>
    </row>
    <row r="268" spans="1:5">
      <c r="A268" t="s">
        <v>1043</v>
      </c>
      <c r="B268" t="s">
        <v>827</v>
      </c>
      <c r="C268" t="s">
        <v>817</v>
      </c>
      <c r="D268" t="s">
        <v>1034</v>
      </c>
      <c r="E268" s="7">
        <v>0</v>
      </c>
    </row>
    <row r="269" spans="1:5">
      <c r="A269" t="s">
        <v>1043</v>
      </c>
      <c r="B269" t="s">
        <v>827</v>
      </c>
      <c r="C269" t="s">
        <v>817</v>
      </c>
      <c r="D269" t="s">
        <v>1035</v>
      </c>
      <c r="E269" s="7">
        <v>0</v>
      </c>
    </row>
    <row r="270" spans="1:5">
      <c r="A270" t="s">
        <v>1043</v>
      </c>
      <c r="B270" t="s">
        <v>827</v>
      </c>
      <c r="C270" t="s">
        <v>817</v>
      </c>
      <c r="D270" t="s">
        <v>1036</v>
      </c>
      <c r="E270" s="7">
        <v>0</v>
      </c>
    </row>
    <row r="271" spans="1:5">
      <c r="A271" t="s">
        <v>1043</v>
      </c>
      <c r="B271" t="s">
        <v>827</v>
      </c>
      <c r="C271" t="s">
        <v>817</v>
      </c>
      <c r="D271" t="s">
        <v>1037</v>
      </c>
      <c r="E271" s="7">
        <v>0</v>
      </c>
    </row>
    <row r="272" spans="1:5">
      <c r="A272" t="s">
        <v>1043</v>
      </c>
      <c r="B272" t="s">
        <v>827</v>
      </c>
      <c r="C272" t="s">
        <v>817</v>
      </c>
      <c r="D272" t="s">
        <v>1038</v>
      </c>
      <c r="E272" s="7">
        <v>0</v>
      </c>
    </row>
    <row r="273" spans="1:5">
      <c r="A273" t="s">
        <v>1043</v>
      </c>
      <c r="B273" t="s">
        <v>827</v>
      </c>
      <c r="C273" t="s">
        <v>817</v>
      </c>
      <c r="D273" t="s">
        <v>1039</v>
      </c>
      <c r="E273" s="7">
        <v>0</v>
      </c>
    </row>
    <row r="274" spans="1:5">
      <c r="A274" t="s">
        <v>1043</v>
      </c>
      <c r="B274" t="s">
        <v>827</v>
      </c>
      <c r="C274" t="s">
        <v>318</v>
      </c>
      <c r="D274" t="s">
        <v>1013</v>
      </c>
      <c r="E274" s="7">
        <v>4299901000</v>
      </c>
    </row>
    <row r="275" spans="1:5">
      <c r="A275" t="s">
        <v>1043</v>
      </c>
      <c r="B275" t="s">
        <v>827</v>
      </c>
      <c r="C275" t="s">
        <v>318</v>
      </c>
      <c r="D275" t="s">
        <v>1014</v>
      </c>
      <c r="E275" s="7">
        <v>0</v>
      </c>
    </row>
    <row r="276" spans="1:5">
      <c r="A276" t="s">
        <v>1043</v>
      </c>
      <c r="B276" t="s">
        <v>827</v>
      </c>
      <c r="C276" t="s">
        <v>318</v>
      </c>
      <c r="D276" t="s">
        <v>1015</v>
      </c>
      <c r="E276" s="7">
        <v>0</v>
      </c>
    </row>
    <row r="277" spans="1:5">
      <c r="A277" t="s">
        <v>1043</v>
      </c>
      <c r="B277" t="s">
        <v>827</v>
      </c>
      <c r="C277" t="s">
        <v>318</v>
      </c>
      <c r="D277" t="s">
        <v>1016</v>
      </c>
      <c r="E277" s="7">
        <v>0</v>
      </c>
    </row>
    <row r="278" spans="1:5">
      <c r="A278" t="s">
        <v>1043</v>
      </c>
      <c r="B278" t="s">
        <v>827</v>
      </c>
      <c r="C278" t="s">
        <v>318</v>
      </c>
      <c r="D278" t="s">
        <v>1017</v>
      </c>
      <c r="E278" s="7">
        <v>0</v>
      </c>
    </row>
    <row r="279" spans="1:5">
      <c r="A279" t="s">
        <v>1043</v>
      </c>
      <c r="B279" t="s">
        <v>827</v>
      </c>
      <c r="C279" t="s">
        <v>318</v>
      </c>
      <c r="D279" t="s">
        <v>1018</v>
      </c>
      <c r="E279" s="7">
        <v>0</v>
      </c>
    </row>
    <row r="280" spans="1:5">
      <c r="A280" t="s">
        <v>1043</v>
      </c>
      <c r="B280" t="s">
        <v>827</v>
      </c>
      <c r="C280" t="s">
        <v>318</v>
      </c>
      <c r="D280" t="s">
        <v>1019</v>
      </c>
      <c r="E280" s="7">
        <v>0</v>
      </c>
    </row>
    <row r="281" spans="1:5">
      <c r="A281" t="s">
        <v>1043</v>
      </c>
      <c r="B281" t="s">
        <v>827</v>
      </c>
      <c r="C281" t="s">
        <v>318</v>
      </c>
      <c r="D281" t="s">
        <v>1020</v>
      </c>
      <c r="E281" s="7">
        <v>0</v>
      </c>
    </row>
    <row r="282" spans="1:5">
      <c r="A282" t="s">
        <v>1043</v>
      </c>
      <c r="B282" t="s">
        <v>827</v>
      </c>
      <c r="C282" t="s">
        <v>318</v>
      </c>
      <c r="D282" t="s">
        <v>1021</v>
      </c>
      <c r="E282" s="7">
        <v>0</v>
      </c>
    </row>
    <row r="283" spans="1:5">
      <c r="A283" t="s">
        <v>1043</v>
      </c>
      <c r="B283" t="s">
        <v>827</v>
      </c>
      <c r="C283" t="s">
        <v>318</v>
      </c>
      <c r="D283" t="s">
        <v>1022</v>
      </c>
      <c r="E283" s="7">
        <v>0</v>
      </c>
    </row>
    <row r="284" spans="1:5">
      <c r="A284" t="s">
        <v>1043</v>
      </c>
      <c r="B284" t="s">
        <v>827</v>
      </c>
      <c r="C284" t="s">
        <v>318</v>
      </c>
      <c r="D284" t="s">
        <v>1023</v>
      </c>
      <c r="E284" s="7">
        <v>0</v>
      </c>
    </row>
    <row r="285" spans="1:5">
      <c r="A285" t="s">
        <v>1043</v>
      </c>
      <c r="B285" t="s">
        <v>827</v>
      </c>
      <c r="C285" t="s">
        <v>318</v>
      </c>
      <c r="D285" t="s">
        <v>1024</v>
      </c>
      <c r="E285" s="7">
        <v>0</v>
      </c>
    </row>
    <row r="286" spans="1:5">
      <c r="A286" t="s">
        <v>1043</v>
      </c>
      <c r="B286" t="s">
        <v>827</v>
      </c>
      <c r="C286" t="s">
        <v>318</v>
      </c>
      <c r="D286" t="s">
        <v>1025</v>
      </c>
      <c r="E286" s="7">
        <v>0</v>
      </c>
    </row>
    <row r="287" spans="1:5">
      <c r="A287" t="s">
        <v>1043</v>
      </c>
      <c r="B287" t="s">
        <v>827</v>
      </c>
      <c r="C287" t="s">
        <v>318</v>
      </c>
      <c r="D287" t="s">
        <v>1026</v>
      </c>
      <c r="E287" s="7">
        <v>0</v>
      </c>
    </row>
    <row r="288" spans="1:5">
      <c r="A288" t="s">
        <v>1043</v>
      </c>
      <c r="B288" t="s">
        <v>827</v>
      </c>
      <c r="C288" t="s">
        <v>318</v>
      </c>
      <c r="D288" t="s">
        <v>1027</v>
      </c>
      <c r="E288" s="7">
        <v>0</v>
      </c>
    </row>
    <row r="289" spans="1:5">
      <c r="A289" t="s">
        <v>1043</v>
      </c>
      <c r="B289" t="s">
        <v>827</v>
      </c>
      <c r="C289" t="s">
        <v>318</v>
      </c>
      <c r="D289" t="s">
        <v>1028</v>
      </c>
      <c r="E289" s="7">
        <v>0</v>
      </c>
    </row>
    <row r="290" spans="1:5">
      <c r="A290" t="s">
        <v>1043</v>
      </c>
      <c r="B290" t="s">
        <v>827</v>
      </c>
      <c r="C290" t="s">
        <v>318</v>
      </c>
      <c r="D290" t="s">
        <v>1029</v>
      </c>
      <c r="E290" s="7">
        <v>0</v>
      </c>
    </row>
    <row r="291" spans="1:5">
      <c r="A291" t="s">
        <v>1043</v>
      </c>
      <c r="B291" t="s">
        <v>827</v>
      </c>
      <c r="C291" t="s">
        <v>318</v>
      </c>
      <c r="D291" t="s">
        <v>1030</v>
      </c>
      <c r="E291" s="7">
        <v>0</v>
      </c>
    </row>
    <row r="292" spans="1:5">
      <c r="A292" t="s">
        <v>1043</v>
      </c>
      <c r="B292" t="s">
        <v>827</v>
      </c>
      <c r="C292" t="s">
        <v>318</v>
      </c>
      <c r="D292" t="s">
        <v>1031</v>
      </c>
      <c r="E292" s="7">
        <v>0</v>
      </c>
    </row>
    <row r="293" spans="1:5">
      <c r="A293" t="s">
        <v>1043</v>
      </c>
      <c r="B293" t="s">
        <v>827</v>
      </c>
      <c r="C293" t="s">
        <v>318</v>
      </c>
      <c r="D293" t="s">
        <v>1032</v>
      </c>
      <c r="E293" s="7">
        <v>0</v>
      </c>
    </row>
    <row r="294" spans="1:5">
      <c r="A294" t="s">
        <v>1043</v>
      </c>
      <c r="B294" t="s">
        <v>827</v>
      </c>
      <c r="C294" t="s">
        <v>318</v>
      </c>
      <c r="D294" t="s">
        <v>1033</v>
      </c>
      <c r="E294" s="7">
        <v>0</v>
      </c>
    </row>
    <row r="295" spans="1:5">
      <c r="A295" t="s">
        <v>1043</v>
      </c>
      <c r="B295" t="s">
        <v>827</v>
      </c>
      <c r="C295" t="s">
        <v>318</v>
      </c>
      <c r="D295" t="s">
        <v>1034</v>
      </c>
      <c r="E295" s="7">
        <v>0</v>
      </c>
    </row>
    <row r="296" spans="1:5">
      <c r="A296" t="s">
        <v>1043</v>
      </c>
      <c r="B296" t="s">
        <v>827</v>
      </c>
      <c r="C296" t="s">
        <v>318</v>
      </c>
      <c r="D296" t="s">
        <v>1035</v>
      </c>
      <c r="E296" s="7">
        <v>0</v>
      </c>
    </row>
    <row r="297" spans="1:5">
      <c r="A297" t="s">
        <v>1043</v>
      </c>
      <c r="B297" t="s">
        <v>827</v>
      </c>
      <c r="C297" t="s">
        <v>318</v>
      </c>
      <c r="D297" t="s">
        <v>1036</v>
      </c>
      <c r="E297" s="7">
        <v>0</v>
      </c>
    </row>
    <row r="298" spans="1:5">
      <c r="A298" t="s">
        <v>1043</v>
      </c>
      <c r="B298" t="s">
        <v>827</v>
      </c>
      <c r="C298" t="s">
        <v>318</v>
      </c>
      <c r="D298" t="s">
        <v>1037</v>
      </c>
      <c r="E298" s="7">
        <v>0</v>
      </c>
    </row>
    <row r="299" spans="1:5">
      <c r="A299" t="s">
        <v>1043</v>
      </c>
      <c r="B299" t="s">
        <v>827</v>
      </c>
      <c r="C299" t="s">
        <v>318</v>
      </c>
      <c r="D299" t="s">
        <v>1038</v>
      </c>
      <c r="E299" s="7">
        <v>0</v>
      </c>
    </row>
    <row r="300" spans="1:5">
      <c r="A300" t="s">
        <v>1043</v>
      </c>
      <c r="B300" t="s">
        <v>827</v>
      </c>
      <c r="C300" t="s">
        <v>318</v>
      </c>
      <c r="D300" t="s">
        <v>1039</v>
      </c>
      <c r="E300" s="7">
        <v>0</v>
      </c>
    </row>
    <row r="301" spans="1:5">
      <c r="A301" t="s">
        <v>1044</v>
      </c>
      <c r="B301" t="s">
        <v>840</v>
      </c>
      <c r="C301" t="s">
        <v>318</v>
      </c>
      <c r="D301" t="s">
        <v>1013</v>
      </c>
      <c r="E301" s="7">
        <v>10620099000</v>
      </c>
    </row>
    <row r="302" spans="1:5">
      <c r="A302" t="s">
        <v>1044</v>
      </c>
      <c r="B302" t="s">
        <v>840</v>
      </c>
      <c r="C302" t="s">
        <v>318</v>
      </c>
      <c r="D302" t="s">
        <v>1014</v>
      </c>
      <c r="E302" s="7">
        <v>0</v>
      </c>
    </row>
    <row r="303" spans="1:5">
      <c r="A303" t="s">
        <v>1044</v>
      </c>
      <c r="B303" t="s">
        <v>840</v>
      </c>
      <c r="C303" t="s">
        <v>318</v>
      </c>
      <c r="D303" t="s">
        <v>1015</v>
      </c>
      <c r="E303" s="7">
        <v>0</v>
      </c>
    </row>
    <row r="304" spans="1:5">
      <c r="A304" t="s">
        <v>1044</v>
      </c>
      <c r="B304" t="s">
        <v>840</v>
      </c>
      <c r="C304" t="s">
        <v>318</v>
      </c>
      <c r="D304" t="s">
        <v>1016</v>
      </c>
      <c r="E304" s="7">
        <v>0</v>
      </c>
    </row>
    <row r="305" spans="1:5">
      <c r="A305" t="s">
        <v>1044</v>
      </c>
      <c r="B305" t="s">
        <v>840</v>
      </c>
      <c r="C305" t="s">
        <v>318</v>
      </c>
      <c r="D305" t="s">
        <v>1017</v>
      </c>
      <c r="E305" s="7">
        <v>0</v>
      </c>
    </row>
    <row r="306" spans="1:5">
      <c r="A306" t="s">
        <v>1044</v>
      </c>
      <c r="B306" t="s">
        <v>840</v>
      </c>
      <c r="C306" t="s">
        <v>318</v>
      </c>
      <c r="D306" t="s">
        <v>1018</v>
      </c>
      <c r="E306" s="7">
        <v>0</v>
      </c>
    </row>
    <row r="307" spans="1:5">
      <c r="A307" t="s">
        <v>1044</v>
      </c>
      <c r="B307" t="s">
        <v>840</v>
      </c>
      <c r="C307" t="s">
        <v>318</v>
      </c>
      <c r="D307" t="s">
        <v>1019</v>
      </c>
      <c r="E307" s="7">
        <v>0</v>
      </c>
    </row>
    <row r="308" spans="1:5">
      <c r="A308" t="s">
        <v>1044</v>
      </c>
      <c r="B308" t="s">
        <v>840</v>
      </c>
      <c r="C308" t="s">
        <v>318</v>
      </c>
      <c r="D308" t="s">
        <v>1020</v>
      </c>
      <c r="E308" s="7">
        <v>0</v>
      </c>
    </row>
    <row r="309" spans="1:5">
      <c r="A309" t="s">
        <v>1044</v>
      </c>
      <c r="B309" t="s">
        <v>840</v>
      </c>
      <c r="C309" t="s">
        <v>318</v>
      </c>
      <c r="D309" t="s">
        <v>1021</v>
      </c>
      <c r="E309" s="7">
        <v>0</v>
      </c>
    </row>
    <row r="310" spans="1:5">
      <c r="A310" t="s">
        <v>1044</v>
      </c>
      <c r="B310" t="s">
        <v>840</v>
      </c>
      <c r="C310" t="s">
        <v>318</v>
      </c>
      <c r="D310" t="s">
        <v>1022</v>
      </c>
      <c r="E310" s="7">
        <v>0</v>
      </c>
    </row>
    <row r="311" spans="1:5">
      <c r="A311" t="s">
        <v>1044</v>
      </c>
      <c r="B311" t="s">
        <v>840</v>
      </c>
      <c r="C311" t="s">
        <v>318</v>
      </c>
      <c r="D311" t="s">
        <v>1023</v>
      </c>
      <c r="E311" s="7">
        <v>0</v>
      </c>
    </row>
    <row r="312" spans="1:5">
      <c r="A312" t="s">
        <v>1044</v>
      </c>
      <c r="B312" t="s">
        <v>840</v>
      </c>
      <c r="C312" t="s">
        <v>318</v>
      </c>
      <c r="D312" t="s">
        <v>1024</v>
      </c>
      <c r="E312" s="7">
        <v>0</v>
      </c>
    </row>
    <row r="313" spans="1:5">
      <c r="A313" t="s">
        <v>1044</v>
      </c>
      <c r="B313" t="s">
        <v>840</v>
      </c>
      <c r="C313" t="s">
        <v>318</v>
      </c>
      <c r="D313" t="s">
        <v>1025</v>
      </c>
      <c r="E313" s="7">
        <v>0</v>
      </c>
    </row>
    <row r="314" spans="1:5">
      <c r="A314" t="s">
        <v>1044</v>
      </c>
      <c r="B314" t="s">
        <v>840</v>
      </c>
      <c r="C314" t="s">
        <v>318</v>
      </c>
      <c r="D314" t="s">
        <v>1026</v>
      </c>
      <c r="E314" s="7">
        <v>0</v>
      </c>
    </row>
    <row r="315" spans="1:5">
      <c r="A315" t="s">
        <v>1044</v>
      </c>
      <c r="B315" t="s">
        <v>840</v>
      </c>
      <c r="C315" t="s">
        <v>318</v>
      </c>
      <c r="D315" t="s">
        <v>1027</v>
      </c>
      <c r="E315" s="7">
        <v>0</v>
      </c>
    </row>
    <row r="316" spans="1:5">
      <c r="A316" t="s">
        <v>1044</v>
      </c>
      <c r="B316" t="s">
        <v>840</v>
      </c>
      <c r="C316" t="s">
        <v>318</v>
      </c>
      <c r="D316" t="s">
        <v>1028</v>
      </c>
      <c r="E316" s="7">
        <v>0</v>
      </c>
    </row>
    <row r="317" spans="1:5">
      <c r="A317" t="s">
        <v>1044</v>
      </c>
      <c r="B317" t="s">
        <v>840</v>
      </c>
      <c r="C317" t="s">
        <v>318</v>
      </c>
      <c r="D317" t="s">
        <v>1029</v>
      </c>
      <c r="E317" s="7">
        <v>0</v>
      </c>
    </row>
    <row r="318" spans="1:5">
      <c r="A318" t="s">
        <v>1044</v>
      </c>
      <c r="B318" t="s">
        <v>840</v>
      </c>
      <c r="C318" t="s">
        <v>318</v>
      </c>
      <c r="D318" t="s">
        <v>1030</v>
      </c>
      <c r="E318" s="7">
        <v>0</v>
      </c>
    </row>
    <row r="319" spans="1:5">
      <c r="A319" t="s">
        <v>1044</v>
      </c>
      <c r="B319" t="s">
        <v>840</v>
      </c>
      <c r="C319" t="s">
        <v>318</v>
      </c>
      <c r="D319" t="s">
        <v>1031</v>
      </c>
      <c r="E319" s="7">
        <v>0</v>
      </c>
    </row>
    <row r="320" spans="1:5">
      <c r="A320" t="s">
        <v>1044</v>
      </c>
      <c r="B320" t="s">
        <v>840</v>
      </c>
      <c r="C320" t="s">
        <v>318</v>
      </c>
      <c r="D320" t="s">
        <v>1032</v>
      </c>
      <c r="E320" s="7">
        <v>0</v>
      </c>
    </row>
    <row r="321" spans="1:5">
      <c r="A321" t="s">
        <v>1044</v>
      </c>
      <c r="B321" t="s">
        <v>840</v>
      </c>
      <c r="C321" t="s">
        <v>318</v>
      </c>
      <c r="D321" t="s">
        <v>1033</v>
      </c>
      <c r="E321" s="7">
        <v>0</v>
      </c>
    </row>
    <row r="322" spans="1:5">
      <c r="A322" t="s">
        <v>1044</v>
      </c>
      <c r="B322" t="s">
        <v>840</v>
      </c>
      <c r="C322" t="s">
        <v>318</v>
      </c>
      <c r="D322" t="s">
        <v>1034</v>
      </c>
      <c r="E322" s="7">
        <v>0</v>
      </c>
    </row>
    <row r="323" spans="1:5">
      <c r="A323" t="s">
        <v>1044</v>
      </c>
      <c r="B323" t="s">
        <v>840</v>
      </c>
      <c r="C323" t="s">
        <v>318</v>
      </c>
      <c r="D323" t="s">
        <v>1035</v>
      </c>
      <c r="E323" s="7">
        <v>0</v>
      </c>
    </row>
    <row r="324" spans="1:5">
      <c r="A324" t="s">
        <v>1044</v>
      </c>
      <c r="B324" t="s">
        <v>840</v>
      </c>
      <c r="C324" t="s">
        <v>318</v>
      </c>
      <c r="D324" t="s">
        <v>1036</v>
      </c>
      <c r="E324" s="7">
        <v>0</v>
      </c>
    </row>
    <row r="325" spans="1:5">
      <c r="A325" t="s">
        <v>1044</v>
      </c>
      <c r="B325" t="s">
        <v>840</v>
      </c>
      <c r="C325" t="s">
        <v>318</v>
      </c>
      <c r="D325" t="s">
        <v>1037</v>
      </c>
      <c r="E325" s="7">
        <v>0</v>
      </c>
    </row>
    <row r="326" spans="1:5">
      <c r="A326" t="s">
        <v>1044</v>
      </c>
      <c r="B326" t="s">
        <v>840</v>
      </c>
      <c r="C326" t="s">
        <v>318</v>
      </c>
      <c r="D326" t="s">
        <v>1038</v>
      </c>
      <c r="E326" s="7">
        <v>0</v>
      </c>
    </row>
    <row r="327" spans="1:5">
      <c r="A327" t="s">
        <v>1044</v>
      </c>
      <c r="B327" t="s">
        <v>840</v>
      </c>
      <c r="C327" t="s">
        <v>318</v>
      </c>
      <c r="D327" t="s">
        <v>1039</v>
      </c>
      <c r="E327" s="7">
        <v>0</v>
      </c>
    </row>
    <row r="328" spans="1:5">
      <c r="A328" t="s">
        <v>1045</v>
      </c>
      <c r="B328" t="s">
        <v>794</v>
      </c>
      <c r="C328" t="s">
        <v>318</v>
      </c>
      <c r="D328" t="s">
        <v>1013</v>
      </c>
      <c r="E328" s="7">
        <v>3648864000</v>
      </c>
    </row>
    <row r="329" spans="1:5">
      <c r="A329" t="s">
        <v>1045</v>
      </c>
      <c r="B329" t="s">
        <v>794</v>
      </c>
      <c r="C329" t="s">
        <v>318</v>
      </c>
      <c r="D329" t="s">
        <v>1014</v>
      </c>
      <c r="E329" s="7">
        <v>0</v>
      </c>
    </row>
    <row r="330" spans="1:5">
      <c r="A330" t="s">
        <v>1045</v>
      </c>
      <c r="B330" t="s">
        <v>794</v>
      </c>
      <c r="C330" t="s">
        <v>318</v>
      </c>
      <c r="D330" t="s">
        <v>1015</v>
      </c>
      <c r="E330" s="7">
        <v>0</v>
      </c>
    </row>
    <row r="331" spans="1:5">
      <c r="A331" t="s">
        <v>1045</v>
      </c>
      <c r="B331" t="s">
        <v>794</v>
      </c>
      <c r="C331" t="s">
        <v>318</v>
      </c>
      <c r="D331" t="s">
        <v>1016</v>
      </c>
      <c r="E331" s="7">
        <v>0</v>
      </c>
    </row>
    <row r="332" spans="1:5">
      <c r="A332" t="s">
        <v>1045</v>
      </c>
      <c r="B332" t="s">
        <v>794</v>
      </c>
      <c r="C332" t="s">
        <v>318</v>
      </c>
      <c r="D332" t="s">
        <v>1017</v>
      </c>
      <c r="E332" s="7">
        <v>0</v>
      </c>
    </row>
    <row r="333" spans="1:5">
      <c r="A333" t="s">
        <v>1045</v>
      </c>
      <c r="B333" t="s">
        <v>794</v>
      </c>
      <c r="C333" t="s">
        <v>318</v>
      </c>
      <c r="D333" t="s">
        <v>1018</v>
      </c>
      <c r="E333" s="7">
        <v>0</v>
      </c>
    </row>
    <row r="334" spans="1:5">
      <c r="A334" t="s">
        <v>1045</v>
      </c>
      <c r="B334" t="s">
        <v>794</v>
      </c>
      <c r="C334" t="s">
        <v>318</v>
      </c>
      <c r="D334" t="s">
        <v>1019</v>
      </c>
      <c r="E334" s="7">
        <v>0</v>
      </c>
    </row>
    <row r="335" spans="1:5">
      <c r="A335" t="s">
        <v>1045</v>
      </c>
      <c r="B335" t="s">
        <v>794</v>
      </c>
      <c r="C335" t="s">
        <v>318</v>
      </c>
      <c r="D335" t="s">
        <v>1020</v>
      </c>
      <c r="E335" s="7">
        <v>0</v>
      </c>
    </row>
    <row r="336" spans="1:5">
      <c r="A336" t="s">
        <v>1045</v>
      </c>
      <c r="B336" t="s">
        <v>794</v>
      </c>
      <c r="C336" t="s">
        <v>318</v>
      </c>
      <c r="D336" t="s">
        <v>1021</v>
      </c>
      <c r="E336" s="7">
        <v>0</v>
      </c>
    </row>
    <row r="337" spans="1:5">
      <c r="A337" t="s">
        <v>1045</v>
      </c>
      <c r="B337" t="s">
        <v>794</v>
      </c>
      <c r="C337" t="s">
        <v>318</v>
      </c>
      <c r="D337" t="s">
        <v>1022</v>
      </c>
      <c r="E337" s="7">
        <v>0</v>
      </c>
    </row>
    <row r="338" spans="1:5">
      <c r="A338" t="s">
        <v>1045</v>
      </c>
      <c r="B338" t="s">
        <v>794</v>
      </c>
      <c r="C338" t="s">
        <v>318</v>
      </c>
      <c r="D338" t="s">
        <v>1023</v>
      </c>
      <c r="E338" s="7">
        <v>0</v>
      </c>
    </row>
    <row r="339" spans="1:5">
      <c r="A339" t="s">
        <v>1045</v>
      </c>
      <c r="B339" t="s">
        <v>794</v>
      </c>
      <c r="C339" t="s">
        <v>318</v>
      </c>
      <c r="D339" t="s">
        <v>1024</v>
      </c>
      <c r="E339" s="7">
        <v>0</v>
      </c>
    </row>
    <row r="340" spans="1:5">
      <c r="A340" t="s">
        <v>1045</v>
      </c>
      <c r="B340" t="s">
        <v>794</v>
      </c>
      <c r="C340" t="s">
        <v>318</v>
      </c>
      <c r="D340" t="s">
        <v>1025</v>
      </c>
      <c r="E340" s="7">
        <v>0</v>
      </c>
    </row>
    <row r="341" spans="1:5">
      <c r="A341" t="s">
        <v>1045</v>
      </c>
      <c r="B341" t="s">
        <v>794</v>
      </c>
      <c r="C341" t="s">
        <v>318</v>
      </c>
      <c r="D341" t="s">
        <v>1026</v>
      </c>
      <c r="E341" s="7">
        <v>0</v>
      </c>
    </row>
    <row r="342" spans="1:5">
      <c r="A342" t="s">
        <v>1045</v>
      </c>
      <c r="B342" t="s">
        <v>794</v>
      </c>
      <c r="C342" t="s">
        <v>318</v>
      </c>
      <c r="D342" t="s">
        <v>1027</v>
      </c>
      <c r="E342" s="7">
        <v>0</v>
      </c>
    </row>
    <row r="343" spans="1:5">
      <c r="A343" t="s">
        <v>1045</v>
      </c>
      <c r="B343" t="s">
        <v>794</v>
      </c>
      <c r="C343" t="s">
        <v>318</v>
      </c>
      <c r="D343" t="s">
        <v>1028</v>
      </c>
      <c r="E343" s="7">
        <v>0</v>
      </c>
    </row>
    <row r="344" spans="1:5">
      <c r="A344" t="s">
        <v>1045</v>
      </c>
      <c r="B344" t="s">
        <v>794</v>
      </c>
      <c r="C344" t="s">
        <v>318</v>
      </c>
      <c r="D344" t="s">
        <v>1029</v>
      </c>
      <c r="E344" s="7">
        <v>0</v>
      </c>
    </row>
    <row r="345" spans="1:5">
      <c r="A345" t="s">
        <v>1045</v>
      </c>
      <c r="B345" t="s">
        <v>794</v>
      </c>
      <c r="C345" t="s">
        <v>318</v>
      </c>
      <c r="D345" t="s">
        <v>1030</v>
      </c>
      <c r="E345" s="7">
        <v>0</v>
      </c>
    </row>
    <row r="346" spans="1:5">
      <c r="A346" t="s">
        <v>1045</v>
      </c>
      <c r="B346" t="s">
        <v>794</v>
      </c>
      <c r="C346" t="s">
        <v>318</v>
      </c>
      <c r="D346" t="s">
        <v>1031</v>
      </c>
      <c r="E346" s="7">
        <v>0</v>
      </c>
    </row>
    <row r="347" spans="1:5">
      <c r="A347" t="s">
        <v>1045</v>
      </c>
      <c r="B347" t="s">
        <v>794</v>
      </c>
      <c r="C347" t="s">
        <v>318</v>
      </c>
      <c r="D347" t="s">
        <v>1032</v>
      </c>
      <c r="E347" s="7">
        <v>0</v>
      </c>
    </row>
    <row r="348" spans="1:5">
      <c r="A348" t="s">
        <v>1045</v>
      </c>
      <c r="B348" t="s">
        <v>794</v>
      </c>
      <c r="C348" t="s">
        <v>318</v>
      </c>
      <c r="D348" t="s">
        <v>1033</v>
      </c>
      <c r="E348" s="7">
        <v>0</v>
      </c>
    </row>
    <row r="349" spans="1:5">
      <c r="A349" t="s">
        <v>1045</v>
      </c>
      <c r="B349" t="s">
        <v>794</v>
      </c>
      <c r="C349" t="s">
        <v>318</v>
      </c>
      <c r="D349" t="s">
        <v>1034</v>
      </c>
      <c r="E349" s="7">
        <v>0</v>
      </c>
    </row>
    <row r="350" spans="1:5">
      <c r="A350" t="s">
        <v>1045</v>
      </c>
      <c r="B350" t="s">
        <v>794</v>
      </c>
      <c r="C350" t="s">
        <v>318</v>
      </c>
      <c r="D350" t="s">
        <v>1035</v>
      </c>
      <c r="E350" s="7">
        <v>0</v>
      </c>
    </row>
    <row r="351" spans="1:5">
      <c r="A351" t="s">
        <v>1045</v>
      </c>
      <c r="B351" t="s">
        <v>794</v>
      </c>
      <c r="C351" t="s">
        <v>318</v>
      </c>
      <c r="D351" t="s">
        <v>1036</v>
      </c>
      <c r="E351" s="7">
        <v>0</v>
      </c>
    </row>
    <row r="352" spans="1:5">
      <c r="A352" t="s">
        <v>1045</v>
      </c>
      <c r="B352" t="s">
        <v>794</v>
      </c>
      <c r="C352" t="s">
        <v>318</v>
      </c>
      <c r="D352" t="s">
        <v>1037</v>
      </c>
      <c r="E352" s="7">
        <v>0</v>
      </c>
    </row>
    <row r="353" spans="1:5">
      <c r="A353" t="s">
        <v>1045</v>
      </c>
      <c r="B353" t="s">
        <v>794</v>
      </c>
      <c r="C353" t="s">
        <v>318</v>
      </c>
      <c r="D353" t="s">
        <v>1038</v>
      </c>
      <c r="E353" s="7">
        <v>0</v>
      </c>
    </row>
    <row r="354" spans="1:5">
      <c r="A354" t="s">
        <v>1045</v>
      </c>
      <c r="B354" t="s">
        <v>794</v>
      </c>
      <c r="C354" t="s">
        <v>318</v>
      </c>
      <c r="D354" t="s">
        <v>1039</v>
      </c>
      <c r="E354" s="7">
        <v>0</v>
      </c>
    </row>
    <row r="355" spans="1:5">
      <c r="A355" t="s">
        <v>1046</v>
      </c>
      <c r="B355" t="s">
        <v>765</v>
      </c>
      <c r="C355" t="s">
        <v>764</v>
      </c>
      <c r="D355" t="s">
        <v>1013</v>
      </c>
      <c r="E355" s="7">
        <v>2964586000</v>
      </c>
    </row>
    <row r="356" spans="1:5">
      <c r="A356" t="s">
        <v>1046</v>
      </c>
      <c r="B356" t="s">
        <v>765</v>
      </c>
      <c r="C356" t="s">
        <v>764</v>
      </c>
      <c r="D356" t="s">
        <v>1014</v>
      </c>
      <c r="E356" s="7">
        <v>0</v>
      </c>
    </row>
    <row r="357" spans="1:5">
      <c r="A357" t="s">
        <v>1046</v>
      </c>
      <c r="B357" t="s">
        <v>765</v>
      </c>
      <c r="C357" t="s">
        <v>764</v>
      </c>
      <c r="D357" t="s">
        <v>1015</v>
      </c>
      <c r="E357" s="7">
        <v>0</v>
      </c>
    </row>
    <row r="358" spans="1:5">
      <c r="A358" t="s">
        <v>1046</v>
      </c>
      <c r="B358" t="s">
        <v>765</v>
      </c>
      <c r="C358" t="s">
        <v>764</v>
      </c>
      <c r="D358" t="s">
        <v>1016</v>
      </c>
      <c r="E358" s="7">
        <v>0</v>
      </c>
    </row>
    <row r="359" spans="1:5">
      <c r="A359" t="s">
        <v>1046</v>
      </c>
      <c r="B359" t="s">
        <v>765</v>
      </c>
      <c r="C359" t="s">
        <v>764</v>
      </c>
      <c r="D359" t="s">
        <v>1017</v>
      </c>
      <c r="E359" s="7">
        <v>0</v>
      </c>
    </row>
    <row r="360" spans="1:5">
      <c r="A360" t="s">
        <v>1046</v>
      </c>
      <c r="B360" t="s">
        <v>765</v>
      </c>
      <c r="C360" t="s">
        <v>764</v>
      </c>
      <c r="D360" t="s">
        <v>1018</v>
      </c>
      <c r="E360" s="7">
        <v>0</v>
      </c>
    </row>
    <row r="361" spans="1:5">
      <c r="A361" t="s">
        <v>1046</v>
      </c>
      <c r="B361" t="s">
        <v>765</v>
      </c>
      <c r="C361" t="s">
        <v>764</v>
      </c>
      <c r="D361" t="s">
        <v>1019</v>
      </c>
      <c r="E361" s="7">
        <v>0</v>
      </c>
    </row>
    <row r="362" spans="1:5">
      <c r="A362" t="s">
        <v>1046</v>
      </c>
      <c r="B362" t="s">
        <v>765</v>
      </c>
      <c r="C362" t="s">
        <v>764</v>
      </c>
      <c r="D362" t="s">
        <v>1020</v>
      </c>
      <c r="E362" s="7">
        <v>0</v>
      </c>
    </row>
    <row r="363" spans="1:5">
      <c r="A363" t="s">
        <v>1046</v>
      </c>
      <c r="B363" t="s">
        <v>765</v>
      </c>
      <c r="C363" t="s">
        <v>764</v>
      </c>
      <c r="D363" t="s">
        <v>1021</v>
      </c>
      <c r="E363" s="7">
        <v>0</v>
      </c>
    </row>
    <row r="364" spans="1:5">
      <c r="A364" t="s">
        <v>1046</v>
      </c>
      <c r="B364" t="s">
        <v>765</v>
      </c>
      <c r="C364" t="s">
        <v>764</v>
      </c>
      <c r="D364" t="s">
        <v>1022</v>
      </c>
      <c r="E364" s="7">
        <v>0</v>
      </c>
    </row>
    <row r="365" spans="1:5">
      <c r="A365" t="s">
        <v>1046</v>
      </c>
      <c r="B365" t="s">
        <v>765</v>
      </c>
      <c r="C365" t="s">
        <v>764</v>
      </c>
      <c r="D365" t="s">
        <v>1023</v>
      </c>
      <c r="E365" s="7">
        <v>0</v>
      </c>
    </row>
    <row r="366" spans="1:5">
      <c r="A366" t="s">
        <v>1046</v>
      </c>
      <c r="B366" t="s">
        <v>765</v>
      </c>
      <c r="C366" t="s">
        <v>764</v>
      </c>
      <c r="D366" t="s">
        <v>1024</v>
      </c>
      <c r="E366" s="7">
        <v>0</v>
      </c>
    </row>
    <row r="367" spans="1:5">
      <c r="A367" t="s">
        <v>1046</v>
      </c>
      <c r="B367" t="s">
        <v>765</v>
      </c>
      <c r="C367" t="s">
        <v>764</v>
      </c>
      <c r="D367" t="s">
        <v>1025</v>
      </c>
      <c r="E367" s="7">
        <v>0</v>
      </c>
    </row>
    <row r="368" spans="1:5">
      <c r="A368" t="s">
        <v>1046</v>
      </c>
      <c r="B368" t="s">
        <v>765</v>
      </c>
      <c r="C368" t="s">
        <v>764</v>
      </c>
      <c r="D368" t="s">
        <v>1026</v>
      </c>
      <c r="E368" s="7">
        <v>0</v>
      </c>
    </row>
    <row r="369" spans="1:5">
      <c r="A369" t="s">
        <v>1046</v>
      </c>
      <c r="B369" t="s">
        <v>765</v>
      </c>
      <c r="C369" t="s">
        <v>764</v>
      </c>
      <c r="D369" t="s">
        <v>1027</v>
      </c>
      <c r="E369" s="7">
        <v>0</v>
      </c>
    </row>
    <row r="370" spans="1:5">
      <c r="A370" t="s">
        <v>1046</v>
      </c>
      <c r="B370" t="s">
        <v>765</v>
      </c>
      <c r="C370" t="s">
        <v>764</v>
      </c>
      <c r="D370" t="s">
        <v>1028</v>
      </c>
      <c r="E370" s="7">
        <v>0</v>
      </c>
    </row>
    <row r="371" spans="1:5">
      <c r="A371" t="s">
        <v>1046</v>
      </c>
      <c r="B371" t="s">
        <v>765</v>
      </c>
      <c r="C371" t="s">
        <v>764</v>
      </c>
      <c r="D371" t="s">
        <v>1029</v>
      </c>
      <c r="E371" s="7">
        <v>0</v>
      </c>
    </row>
    <row r="372" spans="1:5">
      <c r="A372" t="s">
        <v>1046</v>
      </c>
      <c r="B372" t="s">
        <v>765</v>
      </c>
      <c r="C372" t="s">
        <v>764</v>
      </c>
      <c r="D372" t="s">
        <v>1030</v>
      </c>
      <c r="E372" s="7">
        <v>0</v>
      </c>
    </row>
    <row r="373" spans="1:5">
      <c r="A373" t="s">
        <v>1046</v>
      </c>
      <c r="B373" t="s">
        <v>765</v>
      </c>
      <c r="C373" t="s">
        <v>764</v>
      </c>
      <c r="D373" t="s">
        <v>1031</v>
      </c>
      <c r="E373" s="7">
        <v>0</v>
      </c>
    </row>
    <row r="374" spans="1:5">
      <c r="A374" t="s">
        <v>1046</v>
      </c>
      <c r="B374" t="s">
        <v>765</v>
      </c>
      <c r="C374" t="s">
        <v>764</v>
      </c>
      <c r="D374" t="s">
        <v>1032</v>
      </c>
      <c r="E374" s="7">
        <v>0</v>
      </c>
    </row>
    <row r="375" spans="1:5">
      <c r="A375" t="s">
        <v>1046</v>
      </c>
      <c r="B375" t="s">
        <v>765</v>
      </c>
      <c r="C375" t="s">
        <v>764</v>
      </c>
      <c r="D375" t="s">
        <v>1033</v>
      </c>
      <c r="E375" s="7">
        <v>0</v>
      </c>
    </row>
    <row r="376" spans="1:5">
      <c r="A376" t="s">
        <v>1046</v>
      </c>
      <c r="B376" t="s">
        <v>765</v>
      </c>
      <c r="C376" t="s">
        <v>764</v>
      </c>
      <c r="D376" t="s">
        <v>1034</v>
      </c>
      <c r="E376" s="7">
        <v>0</v>
      </c>
    </row>
    <row r="377" spans="1:5">
      <c r="A377" t="s">
        <v>1046</v>
      </c>
      <c r="B377" t="s">
        <v>765</v>
      </c>
      <c r="C377" t="s">
        <v>764</v>
      </c>
      <c r="D377" t="s">
        <v>1035</v>
      </c>
      <c r="E377" s="7">
        <v>0</v>
      </c>
    </row>
    <row r="378" spans="1:5">
      <c r="A378" t="s">
        <v>1046</v>
      </c>
      <c r="B378" t="s">
        <v>765</v>
      </c>
      <c r="C378" t="s">
        <v>764</v>
      </c>
      <c r="D378" t="s">
        <v>1036</v>
      </c>
      <c r="E378" s="7">
        <v>0</v>
      </c>
    </row>
    <row r="379" spans="1:5">
      <c r="A379" t="s">
        <v>1046</v>
      </c>
      <c r="B379" t="s">
        <v>765</v>
      </c>
      <c r="C379" t="s">
        <v>764</v>
      </c>
      <c r="D379" t="s">
        <v>1037</v>
      </c>
      <c r="E379" s="7">
        <v>0</v>
      </c>
    </row>
    <row r="380" spans="1:5">
      <c r="A380" t="s">
        <v>1046</v>
      </c>
      <c r="B380" t="s">
        <v>765</v>
      </c>
      <c r="C380" t="s">
        <v>764</v>
      </c>
      <c r="D380" t="s">
        <v>1038</v>
      </c>
      <c r="E380" s="7">
        <v>0</v>
      </c>
    </row>
    <row r="381" spans="1:5">
      <c r="A381" t="s">
        <v>1046</v>
      </c>
      <c r="B381" t="s">
        <v>765</v>
      </c>
      <c r="C381" t="s">
        <v>764</v>
      </c>
      <c r="D381" t="s">
        <v>1039</v>
      </c>
      <c r="E381" s="7">
        <v>0</v>
      </c>
    </row>
    <row r="382" spans="1:5">
      <c r="A382" t="s">
        <v>1046</v>
      </c>
      <c r="B382" t="s">
        <v>765</v>
      </c>
      <c r="C382" t="s">
        <v>318</v>
      </c>
      <c r="D382" t="s">
        <v>1013</v>
      </c>
      <c r="E382" s="7">
        <v>1399823000</v>
      </c>
    </row>
    <row r="383" spans="1:5">
      <c r="A383" t="s">
        <v>1046</v>
      </c>
      <c r="B383" t="s">
        <v>765</v>
      </c>
      <c r="C383" t="s">
        <v>318</v>
      </c>
      <c r="D383" t="s">
        <v>1014</v>
      </c>
      <c r="E383" s="7">
        <v>0</v>
      </c>
    </row>
    <row r="384" spans="1:5">
      <c r="A384" t="s">
        <v>1046</v>
      </c>
      <c r="B384" t="s">
        <v>765</v>
      </c>
      <c r="C384" t="s">
        <v>318</v>
      </c>
      <c r="D384" t="s">
        <v>1015</v>
      </c>
      <c r="E384" s="7">
        <v>0</v>
      </c>
    </row>
    <row r="385" spans="1:5">
      <c r="A385" t="s">
        <v>1046</v>
      </c>
      <c r="B385" t="s">
        <v>765</v>
      </c>
      <c r="C385" t="s">
        <v>318</v>
      </c>
      <c r="D385" t="s">
        <v>1016</v>
      </c>
      <c r="E385" s="7">
        <v>0</v>
      </c>
    </row>
    <row r="386" spans="1:5">
      <c r="A386" t="s">
        <v>1046</v>
      </c>
      <c r="B386" t="s">
        <v>765</v>
      </c>
      <c r="C386" t="s">
        <v>318</v>
      </c>
      <c r="D386" t="s">
        <v>1017</v>
      </c>
      <c r="E386" s="7">
        <v>0</v>
      </c>
    </row>
    <row r="387" spans="1:5">
      <c r="A387" t="s">
        <v>1046</v>
      </c>
      <c r="B387" t="s">
        <v>765</v>
      </c>
      <c r="C387" t="s">
        <v>318</v>
      </c>
      <c r="D387" t="s">
        <v>1018</v>
      </c>
      <c r="E387" s="7">
        <v>0</v>
      </c>
    </row>
    <row r="388" spans="1:5">
      <c r="A388" t="s">
        <v>1046</v>
      </c>
      <c r="B388" t="s">
        <v>765</v>
      </c>
      <c r="C388" t="s">
        <v>318</v>
      </c>
      <c r="D388" t="s">
        <v>1019</v>
      </c>
      <c r="E388" s="7">
        <v>0</v>
      </c>
    </row>
    <row r="389" spans="1:5">
      <c r="A389" t="s">
        <v>1046</v>
      </c>
      <c r="B389" t="s">
        <v>765</v>
      </c>
      <c r="C389" t="s">
        <v>318</v>
      </c>
      <c r="D389" t="s">
        <v>1020</v>
      </c>
      <c r="E389" s="7">
        <v>0</v>
      </c>
    </row>
    <row r="390" spans="1:5">
      <c r="A390" t="s">
        <v>1046</v>
      </c>
      <c r="B390" t="s">
        <v>765</v>
      </c>
      <c r="C390" t="s">
        <v>318</v>
      </c>
      <c r="D390" t="s">
        <v>1021</v>
      </c>
      <c r="E390" s="7">
        <v>0</v>
      </c>
    </row>
    <row r="391" spans="1:5">
      <c r="A391" t="s">
        <v>1046</v>
      </c>
      <c r="B391" t="s">
        <v>765</v>
      </c>
      <c r="C391" t="s">
        <v>318</v>
      </c>
      <c r="D391" t="s">
        <v>1022</v>
      </c>
      <c r="E391" s="7">
        <v>0</v>
      </c>
    </row>
    <row r="392" spans="1:5">
      <c r="A392" t="s">
        <v>1046</v>
      </c>
      <c r="B392" t="s">
        <v>765</v>
      </c>
      <c r="C392" t="s">
        <v>318</v>
      </c>
      <c r="D392" t="s">
        <v>1023</v>
      </c>
      <c r="E392" s="7">
        <v>0</v>
      </c>
    </row>
    <row r="393" spans="1:5">
      <c r="A393" t="s">
        <v>1046</v>
      </c>
      <c r="B393" t="s">
        <v>765</v>
      </c>
      <c r="C393" t="s">
        <v>318</v>
      </c>
      <c r="D393" t="s">
        <v>1024</v>
      </c>
      <c r="E393" s="7">
        <v>0</v>
      </c>
    </row>
    <row r="394" spans="1:5">
      <c r="A394" t="s">
        <v>1046</v>
      </c>
      <c r="B394" t="s">
        <v>765</v>
      </c>
      <c r="C394" t="s">
        <v>318</v>
      </c>
      <c r="D394" t="s">
        <v>1025</v>
      </c>
      <c r="E394" s="7">
        <v>0</v>
      </c>
    </row>
    <row r="395" spans="1:5">
      <c r="A395" t="s">
        <v>1046</v>
      </c>
      <c r="B395" t="s">
        <v>765</v>
      </c>
      <c r="C395" t="s">
        <v>318</v>
      </c>
      <c r="D395" t="s">
        <v>1026</v>
      </c>
      <c r="E395" s="7">
        <v>0</v>
      </c>
    </row>
    <row r="396" spans="1:5">
      <c r="A396" t="s">
        <v>1046</v>
      </c>
      <c r="B396" t="s">
        <v>765</v>
      </c>
      <c r="C396" t="s">
        <v>318</v>
      </c>
      <c r="D396" t="s">
        <v>1027</v>
      </c>
      <c r="E396" s="7">
        <v>0</v>
      </c>
    </row>
    <row r="397" spans="1:5">
      <c r="A397" t="s">
        <v>1046</v>
      </c>
      <c r="B397" t="s">
        <v>765</v>
      </c>
      <c r="C397" t="s">
        <v>318</v>
      </c>
      <c r="D397" t="s">
        <v>1028</v>
      </c>
      <c r="E397" s="7">
        <v>0</v>
      </c>
    </row>
    <row r="398" spans="1:5">
      <c r="A398" t="s">
        <v>1046</v>
      </c>
      <c r="B398" t="s">
        <v>765</v>
      </c>
      <c r="C398" t="s">
        <v>318</v>
      </c>
      <c r="D398" t="s">
        <v>1029</v>
      </c>
      <c r="E398" s="7">
        <v>0</v>
      </c>
    </row>
    <row r="399" spans="1:5">
      <c r="A399" t="s">
        <v>1046</v>
      </c>
      <c r="B399" t="s">
        <v>765</v>
      </c>
      <c r="C399" t="s">
        <v>318</v>
      </c>
      <c r="D399" t="s">
        <v>1030</v>
      </c>
      <c r="E399" s="7">
        <v>0</v>
      </c>
    </row>
    <row r="400" spans="1:5">
      <c r="A400" t="s">
        <v>1046</v>
      </c>
      <c r="B400" t="s">
        <v>765</v>
      </c>
      <c r="C400" t="s">
        <v>318</v>
      </c>
      <c r="D400" t="s">
        <v>1031</v>
      </c>
      <c r="E400" s="7">
        <v>0</v>
      </c>
    </row>
    <row r="401" spans="1:5">
      <c r="A401" t="s">
        <v>1046</v>
      </c>
      <c r="B401" t="s">
        <v>765</v>
      </c>
      <c r="C401" t="s">
        <v>318</v>
      </c>
      <c r="D401" t="s">
        <v>1032</v>
      </c>
      <c r="E401" s="7">
        <v>0</v>
      </c>
    </row>
    <row r="402" spans="1:5">
      <c r="A402" t="s">
        <v>1046</v>
      </c>
      <c r="B402" t="s">
        <v>765</v>
      </c>
      <c r="C402" t="s">
        <v>318</v>
      </c>
      <c r="D402" t="s">
        <v>1033</v>
      </c>
      <c r="E402" s="7">
        <v>0</v>
      </c>
    </row>
    <row r="403" spans="1:5">
      <c r="A403" t="s">
        <v>1046</v>
      </c>
      <c r="B403" t="s">
        <v>765</v>
      </c>
      <c r="C403" t="s">
        <v>318</v>
      </c>
      <c r="D403" t="s">
        <v>1034</v>
      </c>
      <c r="E403" s="7">
        <v>0</v>
      </c>
    </row>
    <row r="404" spans="1:5">
      <c r="A404" t="s">
        <v>1046</v>
      </c>
      <c r="B404" t="s">
        <v>765</v>
      </c>
      <c r="C404" t="s">
        <v>318</v>
      </c>
      <c r="D404" t="s">
        <v>1035</v>
      </c>
      <c r="E404" s="7">
        <v>0</v>
      </c>
    </row>
    <row r="405" spans="1:5">
      <c r="A405" t="s">
        <v>1046</v>
      </c>
      <c r="B405" t="s">
        <v>765</v>
      </c>
      <c r="C405" t="s">
        <v>318</v>
      </c>
      <c r="D405" t="s">
        <v>1036</v>
      </c>
      <c r="E405" s="7">
        <v>0</v>
      </c>
    </row>
    <row r="406" spans="1:5">
      <c r="A406" t="s">
        <v>1046</v>
      </c>
      <c r="B406" t="s">
        <v>765</v>
      </c>
      <c r="C406" t="s">
        <v>318</v>
      </c>
      <c r="D406" t="s">
        <v>1037</v>
      </c>
      <c r="E406" s="7">
        <v>0</v>
      </c>
    </row>
    <row r="407" spans="1:5">
      <c r="A407" t="s">
        <v>1046</v>
      </c>
      <c r="B407" t="s">
        <v>765</v>
      </c>
      <c r="C407" t="s">
        <v>318</v>
      </c>
      <c r="D407" t="s">
        <v>1038</v>
      </c>
      <c r="E407" s="7">
        <v>0</v>
      </c>
    </row>
    <row r="408" spans="1:5">
      <c r="A408" t="s">
        <v>1046</v>
      </c>
      <c r="B408" t="s">
        <v>765</v>
      </c>
      <c r="C408" t="s">
        <v>318</v>
      </c>
      <c r="D408" t="s">
        <v>1039</v>
      </c>
      <c r="E408" s="7">
        <v>0</v>
      </c>
    </row>
    <row r="409" spans="1:5">
      <c r="A409" t="s">
        <v>1047</v>
      </c>
      <c r="B409" t="s">
        <v>756</v>
      </c>
      <c r="C409" t="s">
        <v>753</v>
      </c>
      <c r="D409" t="s">
        <v>1013</v>
      </c>
      <c r="E409" s="7">
        <v>2440025000</v>
      </c>
    </row>
    <row r="410" spans="1:5">
      <c r="A410" t="s">
        <v>1047</v>
      </c>
      <c r="B410" t="s">
        <v>756</v>
      </c>
      <c r="C410" t="s">
        <v>753</v>
      </c>
      <c r="D410" t="s">
        <v>1014</v>
      </c>
      <c r="E410" s="7">
        <v>0</v>
      </c>
    </row>
    <row r="411" spans="1:5">
      <c r="A411" t="s">
        <v>1047</v>
      </c>
      <c r="B411" t="s">
        <v>756</v>
      </c>
      <c r="C411" t="s">
        <v>753</v>
      </c>
      <c r="D411" t="s">
        <v>1015</v>
      </c>
      <c r="E411" s="7">
        <v>0</v>
      </c>
    </row>
    <row r="412" spans="1:5">
      <c r="A412" t="s">
        <v>1047</v>
      </c>
      <c r="B412" t="s">
        <v>756</v>
      </c>
      <c r="C412" t="s">
        <v>753</v>
      </c>
      <c r="D412" t="s">
        <v>1016</v>
      </c>
      <c r="E412" s="7">
        <v>0</v>
      </c>
    </row>
    <row r="413" spans="1:5">
      <c r="A413" t="s">
        <v>1047</v>
      </c>
      <c r="B413" t="s">
        <v>756</v>
      </c>
      <c r="C413" t="s">
        <v>753</v>
      </c>
      <c r="D413" t="s">
        <v>1017</v>
      </c>
      <c r="E413" s="7">
        <v>0</v>
      </c>
    </row>
    <row r="414" spans="1:5">
      <c r="A414" t="s">
        <v>1047</v>
      </c>
      <c r="B414" t="s">
        <v>756</v>
      </c>
      <c r="C414" t="s">
        <v>753</v>
      </c>
      <c r="D414" t="s">
        <v>1018</v>
      </c>
      <c r="E414" s="7">
        <v>0</v>
      </c>
    </row>
    <row r="415" spans="1:5">
      <c r="A415" t="s">
        <v>1047</v>
      </c>
      <c r="B415" t="s">
        <v>756</v>
      </c>
      <c r="C415" t="s">
        <v>753</v>
      </c>
      <c r="D415" t="s">
        <v>1019</v>
      </c>
      <c r="E415" s="7">
        <v>0</v>
      </c>
    </row>
    <row r="416" spans="1:5">
      <c r="A416" t="s">
        <v>1047</v>
      </c>
      <c r="B416" t="s">
        <v>756</v>
      </c>
      <c r="C416" t="s">
        <v>753</v>
      </c>
      <c r="D416" t="s">
        <v>1020</v>
      </c>
      <c r="E416" s="7">
        <v>0</v>
      </c>
    </row>
    <row r="417" spans="1:5">
      <c r="A417" t="s">
        <v>1047</v>
      </c>
      <c r="B417" t="s">
        <v>756</v>
      </c>
      <c r="C417" t="s">
        <v>753</v>
      </c>
      <c r="D417" t="s">
        <v>1021</v>
      </c>
      <c r="E417" s="7">
        <v>0</v>
      </c>
    </row>
    <row r="418" spans="1:5">
      <c r="A418" t="s">
        <v>1047</v>
      </c>
      <c r="B418" t="s">
        <v>756</v>
      </c>
      <c r="C418" t="s">
        <v>753</v>
      </c>
      <c r="D418" t="s">
        <v>1022</v>
      </c>
      <c r="E418" s="7">
        <v>0</v>
      </c>
    </row>
    <row r="419" spans="1:5">
      <c r="A419" t="s">
        <v>1047</v>
      </c>
      <c r="B419" t="s">
        <v>756</v>
      </c>
      <c r="C419" t="s">
        <v>753</v>
      </c>
      <c r="D419" t="s">
        <v>1023</v>
      </c>
      <c r="E419" s="7">
        <v>0</v>
      </c>
    </row>
    <row r="420" spans="1:5">
      <c r="A420" t="s">
        <v>1047</v>
      </c>
      <c r="B420" t="s">
        <v>756</v>
      </c>
      <c r="C420" t="s">
        <v>753</v>
      </c>
      <c r="D420" t="s">
        <v>1024</v>
      </c>
      <c r="E420" s="7">
        <v>0</v>
      </c>
    </row>
    <row r="421" spans="1:5">
      <c r="A421" t="s">
        <v>1047</v>
      </c>
      <c r="B421" t="s">
        <v>756</v>
      </c>
      <c r="C421" t="s">
        <v>753</v>
      </c>
      <c r="D421" t="s">
        <v>1025</v>
      </c>
      <c r="E421" s="7">
        <v>0</v>
      </c>
    </row>
    <row r="422" spans="1:5">
      <c r="A422" t="s">
        <v>1047</v>
      </c>
      <c r="B422" t="s">
        <v>756</v>
      </c>
      <c r="C422" t="s">
        <v>753</v>
      </c>
      <c r="D422" t="s">
        <v>1026</v>
      </c>
      <c r="E422" s="7">
        <v>0</v>
      </c>
    </row>
    <row r="423" spans="1:5">
      <c r="A423" t="s">
        <v>1047</v>
      </c>
      <c r="B423" t="s">
        <v>756</v>
      </c>
      <c r="C423" t="s">
        <v>753</v>
      </c>
      <c r="D423" t="s">
        <v>1027</v>
      </c>
      <c r="E423" s="7">
        <v>0</v>
      </c>
    </row>
    <row r="424" spans="1:5">
      <c r="A424" t="s">
        <v>1047</v>
      </c>
      <c r="B424" t="s">
        <v>756</v>
      </c>
      <c r="C424" t="s">
        <v>753</v>
      </c>
      <c r="D424" t="s">
        <v>1028</v>
      </c>
      <c r="E424" s="7">
        <v>0</v>
      </c>
    </row>
    <row r="425" spans="1:5">
      <c r="A425" t="s">
        <v>1047</v>
      </c>
      <c r="B425" t="s">
        <v>756</v>
      </c>
      <c r="C425" t="s">
        <v>753</v>
      </c>
      <c r="D425" t="s">
        <v>1029</v>
      </c>
      <c r="E425" s="7">
        <v>0</v>
      </c>
    </row>
    <row r="426" spans="1:5">
      <c r="A426" t="s">
        <v>1047</v>
      </c>
      <c r="B426" t="s">
        <v>756</v>
      </c>
      <c r="C426" t="s">
        <v>753</v>
      </c>
      <c r="D426" t="s">
        <v>1030</v>
      </c>
      <c r="E426" s="7">
        <v>0</v>
      </c>
    </row>
    <row r="427" spans="1:5">
      <c r="A427" t="s">
        <v>1047</v>
      </c>
      <c r="B427" t="s">
        <v>756</v>
      </c>
      <c r="C427" t="s">
        <v>753</v>
      </c>
      <c r="D427" t="s">
        <v>1031</v>
      </c>
      <c r="E427" s="7">
        <v>0</v>
      </c>
    </row>
    <row r="428" spans="1:5">
      <c r="A428" t="s">
        <v>1047</v>
      </c>
      <c r="B428" t="s">
        <v>756</v>
      </c>
      <c r="C428" t="s">
        <v>753</v>
      </c>
      <c r="D428" t="s">
        <v>1032</v>
      </c>
      <c r="E428" s="7">
        <v>0</v>
      </c>
    </row>
    <row r="429" spans="1:5">
      <c r="A429" t="s">
        <v>1047</v>
      </c>
      <c r="B429" t="s">
        <v>756</v>
      </c>
      <c r="C429" t="s">
        <v>753</v>
      </c>
      <c r="D429" t="s">
        <v>1033</v>
      </c>
      <c r="E429" s="7">
        <v>0</v>
      </c>
    </row>
    <row r="430" spans="1:5">
      <c r="A430" t="s">
        <v>1047</v>
      </c>
      <c r="B430" t="s">
        <v>756</v>
      </c>
      <c r="C430" t="s">
        <v>753</v>
      </c>
      <c r="D430" t="s">
        <v>1034</v>
      </c>
      <c r="E430" s="7">
        <v>0</v>
      </c>
    </row>
    <row r="431" spans="1:5">
      <c r="A431" t="s">
        <v>1047</v>
      </c>
      <c r="B431" t="s">
        <v>756</v>
      </c>
      <c r="C431" t="s">
        <v>753</v>
      </c>
      <c r="D431" t="s">
        <v>1035</v>
      </c>
      <c r="E431" s="7">
        <v>0</v>
      </c>
    </row>
    <row r="432" spans="1:5">
      <c r="A432" t="s">
        <v>1047</v>
      </c>
      <c r="B432" t="s">
        <v>756</v>
      </c>
      <c r="C432" t="s">
        <v>753</v>
      </c>
      <c r="D432" t="s">
        <v>1036</v>
      </c>
      <c r="E432" s="7">
        <v>0</v>
      </c>
    </row>
    <row r="433" spans="1:5">
      <c r="A433" t="s">
        <v>1047</v>
      </c>
      <c r="B433" t="s">
        <v>756</v>
      </c>
      <c r="C433" t="s">
        <v>753</v>
      </c>
      <c r="D433" t="s">
        <v>1037</v>
      </c>
      <c r="E433" s="7">
        <v>0</v>
      </c>
    </row>
    <row r="434" spans="1:5">
      <c r="A434" t="s">
        <v>1047</v>
      </c>
      <c r="B434" t="s">
        <v>756</v>
      </c>
      <c r="C434" t="s">
        <v>753</v>
      </c>
      <c r="D434" t="s">
        <v>1038</v>
      </c>
      <c r="E434" s="7">
        <v>0</v>
      </c>
    </row>
    <row r="435" spans="1:5">
      <c r="A435" t="s">
        <v>1047</v>
      </c>
      <c r="B435" t="s">
        <v>756</v>
      </c>
      <c r="C435" t="s">
        <v>753</v>
      </c>
      <c r="D435" t="s">
        <v>1039</v>
      </c>
      <c r="E435" s="7">
        <v>0</v>
      </c>
    </row>
    <row r="436" spans="1:5">
      <c r="A436" t="s">
        <v>1047</v>
      </c>
      <c r="B436" t="s">
        <v>756</v>
      </c>
      <c r="C436" t="s">
        <v>318</v>
      </c>
      <c r="D436" t="s">
        <v>1013</v>
      </c>
      <c r="E436" s="7">
        <v>67573951000</v>
      </c>
    </row>
    <row r="437" spans="1:5">
      <c r="A437" t="s">
        <v>1047</v>
      </c>
      <c r="B437" t="s">
        <v>756</v>
      </c>
      <c r="C437" t="s">
        <v>318</v>
      </c>
      <c r="D437" t="s">
        <v>1014</v>
      </c>
      <c r="E437" s="7">
        <v>0</v>
      </c>
    </row>
    <row r="438" spans="1:5">
      <c r="A438" t="s">
        <v>1047</v>
      </c>
      <c r="B438" t="s">
        <v>756</v>
      </c>
      <c r="C438" t="s">
        <v>318</v>
      </c>
      <c r="D438" t="s">
        <v>1015</v>
      </c>
      <c r="E438" s="7">
        <v>0</v>
      </c>
    </row>
    <row r="439" spans="1:5">
      <c r="A439" t="s">
        <v>1047</v>
      </c>
      <c r="B439" t="s">
        <v>756</v>
      </c>
      <c r="C439" t="s">
        <v>318</v>
      </c>
      <c r="D439" t="s">
        <v>1016</v>
      </c>
      <c r="E439" s="7">
        <v>0</v>
      </c>
    </row>
    <row r="440" spans="1:5">
      <c r="A440" t="s">
        <v>1047</v>
      </c>
      <c r="B440" t="s">
        <v>756</v>
      </c>
      <c r="C440" t="s">
        <v>318</v>
      </c>
      <c r="D440" t="s">
        <v>1017</v>
      </c>
      <c r="E440" s="7">
        <v>0</v>
      </c>
    </row>
    <row r="441" spans="1:5">
      <c r="A441" t="s">
        <v>1047</v>
      </c>
      <c r="B441" t="s">
        <v>756</v>
      </c>
      <c r="C441" t="s">
        <v>318</v>
      </c>
      <c r="D441" t="s">
        <v>1018</v>
      </c>
      <c r="E441" s="7">
        <v>0</v>
      </c>
    </row>
    <row r="442" spans="1:5">
      <c r="A442" t="s">
        <v>1047</v>
      </c>
      <c r="B442" t="s">
        <v>756</v>
      </c>
      <c r="C442" t="s">
        <v>318</v>
      </c>
      <c r="D442" t="s">
        <v>1019</v>
      </c>
      <c r="E442" s="7">
        <v>0</v>
      </c>
    </row>
    <row r="443" spans="1:5">
      <c r="A443" t="s">
        <v>1047</v>
      </c>
      <c r="B443" t="s">
        <v>756</v>
      </c>
      <c r="C443" t="s">
        <v>318</v>
      </c>
      <c r="D443" t="s">
        <v>1020</v>
      </c>
      <c r="E443" s="7">
        <v>0</v>
      </c>
    </row>
    <row r="444" spans="1:5">
      <c r="A444" t="s">
        <v>1047</v>
      </c>
      <c r="B444" t="s">
        <v>756</v>
      </c>
      <c r="C444" t="s">
        <v>318</v>
      </c>
      <c r="D444" t="s">
        <v>1021</v>
      </c>
      <c r="E444" s="7">
        <v>0</v>
      </c>
    </row>
    <row r="445" spans="1:5">
      <c r="A445" t="s">
        <v>1047</v>
      </c>
      <c r="B445" t="s">
        <v>756</v>
      </c>
      <c r="C445" t="s">
        <v>318</v>
      </c>
      <c r="D445" t="s">
        <v>1022</v>
      </c>
      <c r="E445" s="7">
        <v>0</v>
      </c>
    </row>
    <row r="446" spans="1:5">
      <c r="A446" t="s">
        <v>1047</v>
      </c>
      <c r="B446" t="s">
        <v>756</v>
      </c>
      <c r="C446" t="s">
        <v>318</v>
      </c>
      <c r="D446" t="s">
        <v>1023</v>
      </c>
      <c r="E446" s="7">
        <v>0</v>
      </c>
    </row>
    <row r="447" spans="1:5">
      <c r="A447" t="s">
        <v>1047</v>
      </c>
      <c r="B447" t="s">
        <v>756</v>
      </c>
      <c r="C447" t="s">
        <v>318</v>
      </c>
      <c r="D447" t="s">
        <v>1024</v>
      </c>
      <c r="E447" s="7">
        <v>0</v>
      </c>
    </row>
    <row r="448" spans="1:5">
      <c r="A448" t="s">
        <v>1047</v>
      </c>
      <c r="B448" t="s">
        <v>756</v>
      </c>
      <c r="C448" t="s">
        <v>318</v>
      </c>
      <c r="D448" t="s">
        <v>1025</v>
      </c>
      <c r="E448" s="7">
        <v>0</v>
      </c>
    </row>
    <row r="449" spans="1:5">
      <c r="A449" t="s">
        <v>1047</v>
      </c>
      <c r="B449" t="s">
        <v>756</v>
      </c>
      <c r="C449" t="s">
        <v>318</v>
      </c>
      <c r="D449" t="s">
        <v>1026</v>
      </c>
      <c r="E449" s="7">
        <v>0</v>
      </c>
    </row>
    <row r="450" spans="1:5">
      <c r="A450" t="s">
        <v>1047</v>
      </c>
      <c r="B450" t="s">
        <v>756</v>
      </c>
      <c r="C450" t="s">
        <v>318</v>
      </c>
      <c r="D450" t="s">
        <v>1027</v>
      </c>
      <c r="E450" s="7">
        <v>0</v>
      </c>
    </row>
    <row r="451" spans="1:5">
      <c r="A451" t="s">
        <v>1047</v>
      </c>
      <c r="B451" t="s">
        <v>756</v>
      </c>
      <c r="C451" t="s">
        <v>318</v>
      </c>
      <c r="D451" t="s">
        <v>1028</v>
      </c>
      <c r="E451" s="7">
        <v>0</v>
      </c>
    </row>
    <row r="452" spans="1:5">
      <c r="A452" t="s">
        <v>1047</v>
      </c>
      <c r="B452" t="s">
        <v>756</v>
      </c>
      <c r="C452" t="s">
        <v>318</v>
      </c>
      <c r="D452" t="s">
        <v>1029</v>
      </c>
      <c r="E452" s="7">
        <v>0</v>
      </c>
    </row>
    <row r="453" spans="1:5">
      <c r="A453" t="s">
        <v>1047</v>
      </c>
      <c r="B453" t="s">
        <v>756</v>
      </c>
      <c r="C453" t="s">
        <v>318</v>
      </c>
      <c r="D453" t="s">
        <v>1030</v>
      </c>
      <c r="E453" s="7">
        <v>0</v>
      </c>
    </row>
    <row r="454" spans="1:5">
      <c r="A454" t="s">
        <v>1047</v>
      </c>
      <c r="B454" t="s">
        <v>756</v>
      </c>
      <c r="C454" t="s">
        <v>318</v>
      </c>
      <c r="D454" t="s">
        <v>1031</v>
      </c>
      <c r="E454" s="7">
        <v>0</v>
      </c>
    </row>
    <row r="455" spans="1:5">
      <c r="A455" t="s">
        <v>1047</v>
      </c>
      <c r="B455" t="s">
        <v>756</v>
      </c>
      <c r="C455" t="s">
        <v>318</v>
      </c>
      <c r="D455" t="s">
        <v>1032</v>
      </c>
      <c r="E455" s="7">
        <v>0</v>
      </c>
    </row>
    <row r="456" spans="1:5">
      <c r="A456" t="s">
        <v>1047</v>
      </c>
      <c r="B456" t="s">
        <v>756</v>
      </c>
      <c r="C456" t="s">
        <v>318</v>
      </c>
      <c r="D456" t="s">
        <v>1033</v>
      </c>
      <c r="E456" s="7">
        <v>0</v>
      </c>
    </row>
    <row r="457" spans="1:5">
      <c r="A457" t="s">
        <v>1047</v>
      </c>
      <c r="B457" t="s">
        <v>756</v>
      </c>
      <c r="C457" t="s">
        <v>318</v>
      </c>
      <c r="D457" t="s">
        <v>1034</v>
      </c>
      <c r="E457" s="7">
        <v>0</v>
      </c>
    </row>
    <row r="458" spans="1:5">
      <c r="A458" t="s">
        <v>1047</v>
      </c>
      <c r="B458" t="s">
        <v>756</v>
      </c>
      <c r="C458" t="s">
        <v>318</v>
      </c>
      <c r="D458" t="s">
        <v>1035</v>
      </c>
      <c r="E458" s="7">
        <v>0</v>
      </c>
    </row>
    <row r="459" spans="1:5">
      <c r="A459" t="s">
        <v>1047</v>
      </c>
      <c r="B459" t="s">
        <v>756</v>
      </c>
      <c r="C459" t="s">
        <v>318</v>
      </c>
      <c r="D459" t="s">
        <v>1036</v>
      </c>
      <c r="E459" s="7">
        <v>0</v>
      </c>
    </row>
    <row r="460" spans="1:5">
      <c r="A460" t="s">
        <v>1047</v>
      </c>
      <c r="B460" t="s">
        <v>756</v>
      </c>
      <c r="C460" t="s">
        <v>318</v>
      </c>
      <c r="D460" t="s">
        <v>1037</v>
      </c>
      <c r="E460" s="7">
        <v>0</v>
      </c>
    </row>
    <row r="461" spans="1:5">
      <c r="A461" t="s">
        <v>1047</v>
      </c>
      <c r="B461" t="s">
        <v>756</v>
      </c>
      <c r="C461" t="s">
        <v>318</v>
      </c>
      <c r="D461" t="s">
        <v>1038</v>
      </c>
      <c r="E461" s="7">
        <v>0</v>
      </c>
    </row>
    <row r="462" spans="1:5">
      <c r="A462" t="s">
        <v>1047</v>
      </c>
      <c r="B462" t="s">
        <v>756</v>
      </c>
      <c r="C462" t="s">
        <v>318</v>
      </c>
      <c r="D462" t="s">
        <v>1039</v>
      </c>
      <c r="E462" s="7">
        <v>0</v>
      </c>
    </row>
    <row r="463" spans="1:5">
      <c r="A463" t="s">
        <v>1047</v>
      </c>
      <c r="B463" t="s">
        <v>756</v>
      </c>
      <c r="C463" t="s">
        <v>555</v>
      </c>
      <c r="D463" t="s">
        <v>1013</v>
      </c>
      <c r="E463" s="7">
        <v>432841000</v>
      </c>
    </row>
    <row r="464" spans="1:5">
      <c r="A464" t="s">
        <v>1047</v>
      </c>
      <c r="B464" t="s">
        <v>756</v>
      </c>
      <c r="C464" t="s">
        <v>555</v>
      </c>
      <c r="D464" t="s">
        <v>1014</v>
      </c>
      <c r="E464" s="7">
        <v>0</v>
      </c>
    </row>
    <row r="465" spans="1:5">
      <c r="A465" t="s">
        <v>1047</v>
      </c>
      <c r="B465" t="s">
        <v>756</v>
      </c>
      <c r="C465" t="s">
        <v>555</v>
      </c>
      <c r="D465" t="s">
        <v>1015</v>
      </c>
      <c r="E465" s="7">
        <v>0</v>
      </c>
    </row>
    <row r="466" spans="1:5">
      <c r="A466" t="s">
        <v>1047</v>
      </c>
      <c r="B466" t="s">
        <v>756</v>
      </c>
      <c r="C466" t="s">
        <v>555</v>
      </c>
      <c r="D466" t="s">
        <v>1016</v>
      </c>
      <c r="E466" s="7">
        <v>0</v>
      </c>
    </row>
    <row r="467" spans="1:5">
      <c r="A467" t="s">
        <v>1047</v>
      </c>
      <c r="B467" t="s">
        <v>756</v>
      </c>
      <c r="C467" t="s">
        <v>555</v>
      </c>
      <c r="D467" t="s">
        <v>1017</v>
      </c>
      <c r="E467" s="7">
        <v>0</v>
      </c>
    </row>
    <row r="468" spans="1:5">
      <c r="A468" t="s">
        <v>1047</v>
      </c>
      <c r="B468" t="s">
        <v>756</v>
      </c>
      <c r="C468" t="s">
        <v>555</v>
      </c>
      <c r="D468" t="s">
        <v>1018</v>
      </c>
      <c r="E468" s="7">
        <v>0</v>
      </c>
    </row>
    <row r="469" spans="1:5">
      <c r="A469" t="s">
        <v>1047</v>
      </c>
      <c r="B469" t="s">
        <v>756</v>
      </c>
      <c r="C469" t="s">
        <v>555</v>
      </c>
      <c r="D469" t="s">
        <v>1019</v>
      </c>
      <c r="E469" s="7">
        <v>0</v>
      </c>
    </row>
    <row r="470" spans="1:5">
      <c r="A470" t="s">
        <v>1047</v>
      </c>
      <c r="B470" t="s">
        <v>756</v>
      </c>
      <c r="C470" t="s">
        <v>555</v>
      </c>
      <c r="D470" t="s">
        <v>1020</v>
      </c>
      <c r="E470" s="7">
        <v>0</v>
      </c>
    </row>
    <row r="471" spans="1:5">
      <c r="A471" t="s">
        <v>1047</v>
      </c>
      <c r="B471" t="s">
        <v>756</v>
      </c>
      <c r="C471" t="s">
        <v>555</v>
      </c>
      <c r="D471" t="s">
        <v>1021</v>
      </c>
      <c r="E471" s="7">
        <v>0</v>
      </c>
    </row>
    <row r="472" spans="1:5">
      <c r="A472" t="s">
        <v>1047</v>
      </c>
      <c r="B472" t="s">
        <v>756</v>
      </c>
      <c r="C472" t="s">
        <v>555</v>
      </c>
      <c r="D472" t="s">
        <v>1022</v>
      </c>
      <c r="E472" s="7">
        <v>0</v>
      </c>
    </row>
    <row r="473" spans="1:5">
      <c r="A473" t="s">
        <v>1047</v>
      </c>
      <c r="B473" t="s">
        <v>756</v>
      </c>
      <c r="C473" t="s">
        <v>555</v>
      </c>
      <c r="D473" t="s">
        <v>1023</v>
      </c>
      <c r="E473" s="7">
        <v>0</v>
      </c>
    </row>
    <row r="474" spans="1:5">
      <c r="A474" t="s">
        <v>1047</v>
      </c>
      <c r="B474" t="s">
        <v>756</v>
      </c>
      <c r="C474" t="s">
        <v>555</v>
      </c>
      <c r="D474" t="s">
        <v>1024</v>
      </c>
      <c r="E474" s="7">
        <v>0</v>
      </c>
    </row>
    <row r="475" spans="1:5">
      <c r="A475" t="s">
        <v>1047</v>
      </c>
      <c r="B475" t="s">
        <v>756</v>
      </c>
      <c r="C475" t="s">
        <v>555</v>
      </c>
      <c r="D475" t="s">
        <v>1025</v>
      </c>
      <c r="E475" s="7">
        <v>0</v>
      </c>
    </row>
    <row r="476" spans="1:5">
      <c r="A476" t="s">
        <v>1047</v>
      </c>
      <c r="B476" t="s">
        <v>756</v>
      </c>
      <c r="C476" t="s">
        <v>555</v>
      </c>
      <c r="D476" t="s">
        <v>1026</v>
      </c>
      <c r="E476" s="7">
        <v>0</v>
      </c>
    </row>
    <row r="477" spans="1:5">
      <c r="A477" t="s">
        <v>1047</v>
      </c>
      <c r="B477" t="s">
        <v>756</v>
      </c>
      <c r="C477" t="s">
        <v>555</v>
      </c>
      <c r="D477" t="s">
        <v>1027</v>
      </c>
      <c r="E477" s="7">
        <v>0</v>
      </c>
    </row>
    <row r="478" spans="1:5">
      <c r="A478" t="s">
        <v>1047</v>
      </c>
      <c r="B478" t="s">
        <v>756</v>
      </c>
      <c r="C478" t="s">
        <v>555</v>
      </c>
      <c r="D478" t="s">
        <v>1028</v>
      </c>
      <c r="E478" s="7">
        <v>0</v>
      </c>
    </row>
    <row r="479" spans="1:5">
      <c r="A479" t="s">
        <v>1047</v>
      </c>
      <c r="B479" t="s">
        <v>756</v>
      </c>
      <c r="C479" t="s">
        <v>555</v>
      </c>
      <c r="D479" t="s">
        <v>1029</v>
      </c>
      <c r="E479" s="7">
        <v>0</v>
      </c>
    </row>
    <row r="480" spans="1:5">
      <c r="A480" t="s">
        <v>1047</v>
      </c>
      <c r="B480" t="s">
        <v>756</v>
      </c>
      <c r="C480" t="s">
        <v>555</v>
      </c>
      <c r="D480" t="s">
        <v>1030</v>
      </c>
      <c r="E480" s="7">
        <v>0</v>
      </c>
    </row>
    <row r="481" spans="1:5">
      <c r="A481" t="s">
        <v>1047</v>
      </c>
      <c r="B481" t="s">
        <v>756</v>
      </c>
      <c r="C481" t="s">
        <v>555</v>
      </c>
      <c r="D481" t="s">
        <v>1031</v>
      </c>
      <c r="E481" s="7">
        <v>0</v>
      </c>
    </row>
    <row r="482" spans="1:5">
      <c r="A482" t="s">
        <v>1047</v>
      </c>
      <c r="B482" t="s">
        <v>756</v>
      </c>
      <c r="C482" t="s">
        <v>555</v>
      </c>
      <c r="D482" t="s">
        <v>1032</v>
      </c>
      <c r="E482" s="7">
        <v>0</v>
      </c>
    </row>
    <row r="483" spans="1:5">
      <c r="A483" t="s">
        <v>1047</v>
      </c>
      <c r="B483" t="s">
        <v>756</v>
      </c>
      <c r="C483" t="s">
        <v>555</v>
      </c>
      <c r="D483" t="s">
        <v>1033</v>
      </c>
      <c r="E483" s="7">
        <v>0</v>
      </c>
    </row>
    <row r="484" spans="1:5">
      <c r="A484" t="s">
        <v>1047</v>
      </c>
      <c r="B484" t="s">
        <v>756</v>
      </c>
      <c r="C484" t="s">
        <v>555</v>
      </c>
      <c r="D484" t="s">
        <v>1034</v>
      </c>
      <c r="E484" s="7">
        <v>0</v>
      </c>
    </row>
    <row r="485" spans="1:5">
      <c r="A485" t="s">
        <v>1047</v>
      </c>
      <c r="B485" t="s">
        <v>756</v>
      </c>
      <c r="C485" t="s">
        <v>555</v>
      </c>
      <c r="D485" t="s">
        <v>1035</v>
      </c>
      <c r="E485" s="7">
        <v>0</v>
      </c>
    </row>
    <row r="486" spans="1:5">
      <c r="A486" t="s">
        <v>1047</v>
      </c>
      <c r="B486" t="s">
        <v>756</v>
      </c>
      <c r="C486" t="s">
        <v>555</v>
      </c>
      <c r="D486" t="s">
        <v>1036</v>
      </c>
      <c r="E486" s="7">
        <v>0</v>
      </c>
    </row>
    <row r="487" spans="1:5">
      <c r="A487" t="s">
        <v>1047</v>
      </c>
      <c r="B487" t="s">
        <v>756</v>
      </c>
      <c r="C487" t="s">
        <v>555</v>
      </c>
      <c r="D487" t="s">
        <v>1037</v>
      </c>
      <c r="E487" s="7">
        <v>0</v>
      </c>
    </row>
    <row r="488" spans="1:5">
      <c r="A488" t="s">
        <v>1047</v>
      </c>
      <c r="B488" t="s">
        <v>756</v>
      </c>
      <c r="C488" t="s">
        <v>555</v>
      </c>
      <c r="D488" t="s">
        <v>1038</v>
      </c>
      <c r="E488" s="7">
        <v>0</v>
      </c>
    </row>
    <row r="489" spans="1:5">
      <c r="A489" t="s">
        <v>1047</v>
      </c>
      <c r="B489" t="s">
        <v>756</v>
      </c>
      <c r="C489" t="s">
        <v>555</v>
      </c>
      <c r="D489" t="s">
        <v>1039</v>
      </c>
      <c r="E489" s="7">
        <v>0</v>
      </c>
    </row>
    <row r="490" spans="1:5">
      <c r="A490" t="s">
        <v>1048</v>
      </c>
      <c r="B490" t="s">
        <v>339</v>
      </c>
      <c r="C490" t="s">
        <v>318</v>
      </c>
      <c r="D490" t="s">
        <v>1013</v>
      </c>
      <c r="E490" s="7">
        <v>3646339000</v>
      </c>
    </row>
    <row r="491" spans="1:5">
      <c r="A491" t="s">
        <v>1048</v>
      </c>
      <c r="B491" t="s">
        <v>339</v>
      </c>
      <c r="C491" t="s">
        <v>318</v>
      </c>
      <c r="D491" t="s">
        <v>1014</v>
      </c>
      <c r="E491" s="7">
        <v>0</v>
      </c>
    </row>
    <row r="492" spans="1:5">
      <c r="A492" t="s">
        <v>1048</v>
      </c>
      <c r="B492" t="s">
        <v>339</v>
      </c>
      <c r="C492" t="s">
        <v>318</v>
      </c>
      <c r="D492" t="s">
        <v>1015</v>
      </c>
      <c r="E492" s="7">
        <v>0</v>
      </c>
    </row>
    <row r="493" spans="1:5">
      <c r="A493" t="s">
        <v>1048</v>
      </c>
      <c r="B493" t="s">
        <v>339</v>
      </c>
      <c r="C493" t="s">
        <v>318</v>
      </c>
      <c r="D493" t="s">
        <v>1016</v>
      </c>
      <c r="E493" s="7">
        <v>0</v>
      </c>
    </row>
    <row r="494" spans="1:5">
      <c r="A494" t="s">
        <v>1048</v>
      </c>
      <c r="B494" t="s">
        <v>339</v>
      </c>
      <c r="C494" t="s">
        <v>318</v>
      </c>
      <c r="D494" t="s">
        <v>1017</v>
      </c>
      <c r="E494" s="7">
        <v>0</v>
      </c>
    </row>
    <row r="495" spans="1:5">
      <c r="A495" t="s">
        <v>1048</v>
      </c>
      <c r="B495" t="s">
        <v>339</v>
      </c>
      <c r="C495" t="s">
        <v>318</v>
      </c>
      <c r="D495" t="s">
        <v>1018</v>
      </c>
      <c r="E495" s="7">
        <v>0</v>
      </c>
    </row>
    <row r="496" spans="1:5">
      <c r="A496" t="s">
        <v>1048</v>
      </c>
      <c r="B496" t="s">
        <v>339</v>
      </c>
      <c r="C496" t="s">
        <v>318</v>
      </c>
      <c r="D496" t="s">
        <v>1019</v>
      </c>
      <c r="E496" s="7">
        <v>0</v>
      </c>
    </row>
    <row r="497" spans="1:5">
      <c r="A497" t="s">
        <v>1048</v>
      </c>
      <c r="B497" t="s">
        <v>339</v>
      </c>
      <c r="C497" t="s">
        <v>318</v>
      </c>
      <c r="D497" t="s">
        <v>1020</v>
      </c>
      <c r="E497" s="7">
        <v>0</v>
      </c>
    </row>
    <row r="498" spans="1:5">
      <c r="A498" t="s">
        <v>1048</v>
      </c>
      <c r="B498" t="s">
        <v>339</v>
      </c>
      <c r="C498" t="s">
        <v>318</v>
      </c>
      <c r="D498" t="s">
        <v>1021</v>
      </c>
      <c r="E498" s="7">
        <v>0</v>
      </c>
    </row>
    <row r="499" spans="1:5">
      <c r="A499" t="s">
        <v>1048</v>
      </c>
      <c r="B499" t="s">
        <v>339</v>
      </c>
      <c r="C499" t="s">
        <v>318</v>
      </c>
      <c r="D499" t="s">
        <v>1022</v>
      </c>
      <c r="E499" s="7">
        <v>0</v>
      </c>
    </row>
    <row r="500" spans="1:5">
      <c r="A500" t="s">
        <v>1048</v>
      </c>
      <c r="B500" t="s">
        <v>339</v>
      </c>
      <c r="C500" t="s">
        <v>318</v>
      </c>
      <c r="D500" t="s">
        <v>1023</v>
      </c>
      <c r="E500" s="7">
        <v>0</v>
      </c>
    </row>
    <row r="501" spans="1:5">
      <c r="A501" t="s">
        <v>1048</v>
      </c>
      <c r="B501" t="s">
        <v>339</v>
      </c>
      <c r="C501" t="s">
        <v>318</v>
      </c>
      <c r="D501" t="s">
        <v>1024</v>
      </c>
      <c r="E501" s="7">
        <v>0</v>
      </c>
    </row>
    <row r="502" spans="1:5">
      <c r="A502" t="s">
        <v>1048</v>
      </c>
      <c r="B502" t="s">
        <v>339</v>
      </c>
      <c r="C502" t="s">
        <v>318</v>
      </c>
      <c r="D502" t="s">
        <v>1025</v>
      </c>
      <c r="E502" s="7">
        <v>0</v>
      </c>
    </row>
    <row r="503" spans="1:5">
      <c r="A503" t="s">
        <v>1048</v>
      </c>
      <c r="B503" t="s">
        <v>339</v>
      </c>
      <c r="C503" t="s">
        <v>318</v>
      </c>
      <c r="D503" t="s">
        <v>1026</v>
      </c>
      <c r="E503" s="7">
        <v>0</v>
      </c>
    </row>
    <row r="504" spans="1:5">
      <c r="A504" t="s">
        <v>1048</v>
      </c>
      <c r="B504" t="s">
        <v>339</v>
      </c>
      <c r="C504" t="s">
        <v>318</v>
      </c>
      <c r="D504" t="s">
        <v>1027</v>
      </c>
      <c r="E504" s="7">
        <v>0</v>
      </c>
    </row>
    <row r="505" spans="1:5">
      <c r="A505" t="s">
        <v>1048</v>
      </c>
      <c r="B505" t="s">
        <v>339</v>
      </c>
      <c r="C505" t="s">
        <v>318</v>
      </c>
      <c r="D505" t="s">
        <v>1028</v>
      </c>
      <c r="E505" s="7">
        <v>0</v>
      </c>
    </row>
    <row r="506" spans="1:5">
      <c r="A506" t="s">
        <v>1048</v>
      </c>
      <c r="B506" t="s">
        <v>339</v>
      </c>
      <c r="C506" t="s">
        <v>318</v>
      </c>
      <c r="D506" t="s">
        <v>1029</v>
      </c>
      <c r="E506" s="7">
        <v>0</v>
      </c>
    </row>
    <row r="507" spans="1:5">
      <c r="A507" t="s">
        <v>1048</v>
      </c>
      <c r="B507" t="s">
        <v>339</v>
      </c>
      <c r="C507" t="s">
        <v>318</v>
      </c>
      <c r="D507" t="s">
        <v>1030</v>
      </c>
      <c r="E507" s="7">
        <v>0</v>
      </c>
    </row>
    <row r="508" spans="1:5">
      <c r="A508" t="s">
        <v>1048</v>
      </c>
      <c r="B508" t="s">
        <v>339</v>
      </c>
      <c r="C508" t="s">
        <v>318</v>
      </c>
      <c r="D508" t="s">
        <v>1031</v>
      </c>
      <c r="E508" s="7">
        <v>0</v>
      </c>
    </row>
    <row r="509" spans="1:5">
      <c r="A509" t="s">
        <v>1048</v>
      </c>
      <c r="B509" t="s">
        <v>339</v>
      </c>
      <c r="C509" t="s">
        <v>318</v>
      </c>
      <c r="D509" t="s">
        <v>1032</v>
      </c>
      <c r="E509" s="7">
        <v>0</v>
      </c>
    </row>
    <row r="510" spans="1:5">
      <c r="A510" t="s">
        <v>1048</v>
      </c>
      <c r="B510" t="s">
        <v>339</v>
      </c>
      <c r="C510" t="s">
        <v>318</v>
      </c>
      <c r="D510" t="s">
        <v>1033</v>
      </c>
      <c r="E510" s="7">
        <v>0</v>
      </c>
    </row>
    <row r="511" spans="1:5">
      <c r="A511" t="s">
        <v>1048</v>
      </c>
      <c r="B511" t="s">
        <v>339</v>
      </c>
      <c r="C511" t="s">
        <v>318</v>
      </c>
      <c r="D511" t="s">
        <v>1034</v>
      </c>
      <c r="E511" s="7">
        <v>0</v>
      </c>
    </row>
    <row r="512" spans="1:5">
      <c r="A512" t="s">
        <v>1048</v>
      </c>
      <c r="B512" t="s">
        <v>339</v>
      </c>
      <c r="C512" t="s">
        <v>318</v>
      </c>
      <c r="D512" t="s">
        <v>1035</v>
      </c>
      <c r="E512" s="7">
        <v>0</v>
      </c>
    </row>
    <row r="513" spans="1:5">
      <c r="A513" t="s">
        <v>1048</v>
      </c>
      <c r="B513" t="s">
        <v>339</v>
      </c>
      <c r="C513" t="s">
        <v>318</v>
      </c>
      <c r="D513" t="s">
        <v>1036</v>
      </c>
      <c r="E513" s="7">
        <v>0</v>
      </c>
    </row>
    <row r="514" spans="1:5">
      <c r="A514" t="s">
        <v>1048</v>
      </c>
      <c r="B514" t="s">
        <v>339</v>
      </c>
      <c r="C514" t="s">
        <v>318</v>
      </c>
      <c r="D514" t="s">
        <v>1037</v>
      </c>
      <c r="E514" s="7">
        <v>0</v>
      </c>
    </row>
    <row r="515" spans="1:5">
      <c r="A515" t="s">
        <v>1048</v>
      </c>
      <c r="B515" t="s">
        <v>339</v>
      </c>
      <c r="C515" t="s">
        <v>318</v>
      </c>
      <c r="D515" t="s">
        <v>1038</v>
      </c>
      <c r="E515" s="7">
        <v>0</v>
      </c>
    </row>
    <row r="516" spans="1:5">
      <c r="A516" t="s">
        <v>1048</v>
      </c>
      <c r="B516" t="s">
        <v>339</v>
      </c>
      <c r="C516" t="s">
        <v>318</v>
      </c>
      <c r="D516" t="s">
        <v>1039</v>
      </c>
      <c r="E516" s="7">
        <v>0</v>
      </c>
    </row>
    <row r="517" spans="1:5">
      <c r="A517" t="s">
        <v>1049</v>
      </c>
      <c r="B517" t="s">
        <v>803</v>
      </c>
      <c r="C517" t="s">
        <v>318</v>
      </c>
      <c r="D517" t="s">
        <v>1013</v>
      </c>
      <c r="E517" s="7">
        <v>12118135000</v>
      </c>
    </row>
    <row r="518" spans="1:5">
      <c r="A518" t="s">
        <v>1049</v>
      </c>
      <c r="B518" t="s">
        <v>803</v>
      </c>
      <c r="C518" t="s">
        <v>318</v>
      </c>
      <c r="D518" t="s">
        <v>1014</v>
      </c>
      <c r="E518" s="7">
        <v>0</v>
      </c>
    </row>
    <row r="519" spans="1:5">
      <c r="A519" t="s">
        <v>1049</v>
      </c>
      <c r="B519" t="s">
        <v>803</v>
      </c>
      <c r="C519" t="s">
        <v>318</v>
      </c>
      <c r="D519" t="s">
        <v>1015</v>
      </c>
      <c r="E519" s="7">
        <v>0</v>
      </c>
    </row>
    <row r="520" spans="1:5">
      <c r="A520" t="s">
        <v>1049</v>
      </c>
      <c r="B520" t="s">
        <v>803</v>
      </c>
      <c r="C520" t="s">
        <v>318</v>
      </c>
      <c r="D520" t="s">
        <v>1016</v>
      </c>
      <c r="E520" s="7">
        <v>0</v>
      </c>
    </row>
    <row r="521" spans="1:5">
      <c r="A521" t="s">
        <v>1049</v>
      </c>
      <c r="B521" t="s">
        <v>803</v>
      </c>
      <c r="C521" t="s">
        <v>318</v>
      </c>
      <c r="D521" t="s">
        <v>1017</v>
      </c>
      <c r="E521" s="7">
        <v>0</v>
      </c>
    </row>
    <row r="522" spans="1:5">
      <c r="A522" t="s">
        <v>1049</v>
      </c>
      <c r="B522" t="s">
        <v>803</v>
      </c>
      <c r="C522" t="s">
        <v>318</v>
      </c>
      <c r="D522" t="s">
        <v>1018</v>
      </c>
      <c r="E522" s="7">
        <v>0</v>
      </c>
    </row>
    <row r="523" spans="1:5">
      <c r="A523" t="s">
        <v>1049</v>
      </c>
      <c r="B523" t="s">
        <v>803</v>
      </c>
      <c r="C523" t="s">
        <v>318</v>
      </c>
      <c r="D523" t="s">
        <v>1019</v>
      </c>
      <c r="E523" s="7">
        <v>0</v>
      </c>
    </row>
    <row r="524" spans="1:5">
      <c r="A524" t="s">
        <v>1049</v>
      </c>
      <c r="B524" t="s">
        <v>803</v>
      </c>
      <c r="C524" t="s">
        <v>318</v>
      </c>
      <c r="D524" t="s">
        <v>1020</v>
      </c>
      <c r="E524" s="7">
        <v>0</v>
      </c>
    </row>
    <row r="525" spans="1:5">
      <c r="A525" t="s">
        <v>1049</v>
      </c>
      <c r="B525" t="s">
        <v>803</v>
      </c>
      <c r="C525" t="s">
        <v>318</v>
      </c>
      <c r="D525" t="s">
        <v>1021</v>
      </c>
      <c r="E525" s="7">
        <v>0</v>
      </c>
    </row>
    <row r="526" spans="1:5">
      <c r="A526" t="s">
        <v>1049</v>
      </c>
      <c r="B526" t="s">
        <v>803</v>
      </c>
      <c r="C526" t="s">
        <v>318</v>
      </c>
      <c r="D526" t="s">
        <v>1022</v>
      </c>
      <c r="E526" s="7">
        <v>0</v>
      </c>
    </row>
    <row r="527" spans="1:5">
      <c r="A527" t="s">
        <v>1049</v>
      </c>
      <c r="B527" t="s">
        <v>803</v>
      </c>
      <c r="C527" t="s">
        <v>318</v>
      </c>
      <c r="D527" t="s">
        <v>1023</v>
      </c>
      <c r="E527" s="7">
        <v>0</v>
      </c>
    </row>
    <row r="528" spans="1:5">
      <c r="A528" t="s">
        <v>1049</v>
      </c>
      <c r="B528" t="s">
        <v>803</v>
      </c>
      <c r="C528" t="s">
        <v>318</v>
      </c>
      <c r="D528" t="s">
        <v>1024</v>
      </c>
      <c r="E528" s="7">
        <v>0</v>
      </c>
    </row>
    <row r="529" spans="1:5">
      <c r="A529" t="s">
        <v>1049</v>
      </c>
      <c r="B529" t="s">
        <v>803</v>
      </c>
      <c r="C529" t="s">
        <v>318</v>
      </c>
      <c r="D529" t="s">
        <v>1025</v>
      </c>
      <c r="E529" s="7">
        <v>0</v>
      </c>
    </row>
    <row r="530" spans="1:5">
      <c r="A530" t="s">
        <v>1049</v>
      </c>
      <c r="B530" t="s">
        <v>803</v>
      </c>
      <c r="C530" t="s">
        <v>318</v>
      </c>
      <c r="D530" t="s">
        <v>1026</v>
      </c>
      <c r="E530" s="7">
        <v>0</v>
      </c>
    </row>
    <row r="531" spans="1:5">
      <c r="A531" t="s">
        <v>1049</v>
      </c>
      <c r="B531" t="s">
        <v>803</v>
      </c>
      <c r="C531" t="s">
        <v>318</v>
      </c>
      <c r="D531" t="s">
        <v>1027</v>
      </c>
      <c r="E531" s="7">
        <v>0</v>
      </c>
    </row>
    <row r="532" spans="1:5">
      <c r="A532" t="s">
        <v>1049</v>
      </c>
      <c r="B532" t="s">
        <v>803</v>
      </c>
      <c r="C532" t="s">
        <v>318</v>
      </c>
      <c r="D532" t="s">
        <v>1028</v>
      </c>
      <c r="E532" s="7">
        <v>0</v>
      </c>
    </row>
    <row r="533" spans="1:5">
      <c r="A533" t="s">
        <v>1049</v>
      </c>
      <c r="B533" t="s">
        <v>803</v>
      </c>
      <c r="C533" t="s">
        <v>318</v>
      </c>
      <c r="D533" t="s">
        <v>1029</v>
      </c>
      <c r="E533" s="7">
        <v>0</v>
      </c>
    </row>
    <row r="534" spans="1:5">
      <c r="A534" t="s">
        <v>1049</v>
      </c>
      <c r="B534" t="s">
        <v>803</v>
      </c>
      <c r="C534" t="s">
        <v>318</v>
      </c>
      <c r="D534" t="s">
        <v>1030</v>
      </c>
      <c r="E534" s="7">
        <v>0</v>
      </c>
    </row>
    <row r="535" spans="1:5">
      <c r="A535" t="s">
        <v>1049</v>
      </c>
      <c r="B535" t="s">
        <v>803</v>
      </c>
      <c r="C535" t="s">
        <v>318</v>
      </c>
      <c r="D535" t="s">
        <v>1031</v>
      </c>
      <c r="E535" s="7">
        <v>0</v>
      </c>
    </row>
    <row r="536" spans="1:5">
      <c r="A536" t="s">
        <v>1049</v>
      </c>
      <c r="B536" t="s">
        <v>803</v>
      </c>
      <c r="C536" t="s">
        <v>318</v>
      </c>
      <c r="D536" t="s">
        <v>1032</v>
      </c>
      <c r="E536" s="7">
        <v>0</v>
      </c>
    </row>
    <row r="537" spans="1:5">
      <c r="A537" t="s">
        <v>1049</v>
      </c>
      <c r="B537" t="s">
        <v>803</v>
      </c>
      <c r="C537" t="s">
        <v>318</v>
      </c>
      <c r="D537" t="s">
        <v>1033</v>
      </c>
      <c r="E537" s="7">
        <v>0</v>
      </c>
    </row>
    <row r="538" spans="1:5">
      <c r="A538" t="s">
        <v>1049</v>
      </c>
      <c r="B538" t="s">
        <v>803</v>
      </c>
      <c r="C538" t="s">
        <v>318</v>
      </c>
      <c r="D538" t="s">
        <v>1034</v>
      </c>
      <c r="E538" s="7">
        <v>0</v>
      </c>
    </row>
    <row r="539" spans="1:5">
      <c r="A539" t="s">
        <v>1049</v>
      </c>
      <c r="B539" t="s">
        <v>803</v>
      </c>
      <c r="C539" t="s">
        <v>318</v>
      </c>
      <c r="D539" t="s">
        <v>1035</v>
      </c>
      <c r="E539" s="7">
        <v>0</v>
      </c>
    </row>
    <row r="540" spans="1:5">
      <c r="A540" t="s">
        <v>1049</v>
      </c>
      <c r="B540" t="s">
        <v>803</v>
      </c>
      <c r="C540" t="s">
        <v>318</v>
      </c>
      <c r="D540" t="s">
        <v>1036</v>
      </c>
      <c r="E540" s="7">
        <v>0</v>
      </c>
    </row>
    <row r="541" spans="1:5">
      <c r="A541" t="s">
        <v>1049</v>
      </c>
      <c r="B541" t="s">
        <v>803</v>
      </c>
      <c r="C541" t="s">
        <v>318</v>
      </c>
      <c r="D541" t="s">
        <v>1037</v>
      </c>
      <c r="E541" s="7">
        <v>0</v>
      </c>
    </row>
    <row r="542" spans="1:5">
      <c r="A542" t="s">
        <v>1049</v>
      </c>
      <c r="B542" t="s">
        <v>803</v>
      </c>
      <c r="C542" t="s">
        <v>318</v>
      </c>
      <c r="D542" t="s">
        <v>1038</v>
      </c>
      <c r="E542" s="7">
        <v>0</v>
      </c>
    </row>
    <row r="543" spans="1:5">
      <c r="A543" t="s">
        <v>1049</v>
      </c>
      <c r="B543" t="s">
        <v>803</v>
      </c>
      <c r="C543" t="s">
        <v>318</v>
      </c>
      <c r="D543" t="s">
        <v>1039</v>
      </c>
      <c r="E543" s="7">
        <v>0</v>
      </c>
    </row>
    <row r="544" spans="1:5">
      <c r="A544" t="s">
        <v>1050</v>
      </c>
      <c r="B544" t="s">
        <v>321</v>
      </c>
      <c r="C544" t="s">
        <v>318</v>
      </c>
      <c r="D544" t="s">
        <v>1013</v>
      </c>
      <c r="E544" s="7">
        <v>3521470000</v>
      </c>
    </row>
    <row r="545" spans="1:5">
      <c r="A545" t="s">
        <v>1050</v>
      </c>
      <c r="B545" t="s">
        <v>321</v>
      </c>
      <c r="C545" t="s">
        <v>318</v>
      </c>
      <c r="D545" t="s">
        <v>1014</v>
      </c>
      <c r="E545" s="7">
        <v>0</v>
      </c>
    </row>
    <row r="546" spans="1:5">
      <c r="A546" t="s">
        <v>1050</v>
      </c>
      <c r="B546" t="s">
        <v>321</v>
      </c>
      <c r="C546" t="s">
        <v>318</v>
      </c>
      <c r="D546" t="s">
        <v>1015</v>
      </c>
      <c r="E546" s="7">
        <v>0</v>
      </c>
    </row>
    <row r="547" spans="1:5">
      <c r="A547" t="s">
        <v>1050</v>
      </c>
      <c r="B547" t="s">
        <v>321</v>
      </c>
      <c r="C547" t="s">
        <v>318</v>
      </c>
      <c r="D547" t="s">
        <v>1016</v>
      </c>
      <c r="E547" s="7">
        <v>0</v>
      </c>
    </row>
    <row r="548" spans="1:5">
      <c r="A548" t="s">
        <v>1050</v>
      </c>
      <c r="B548" t="s">
        <v>321</v>
      </c>
      <c r="C548" t="s">
        <v>318</v>
      </c>
      <c r="D548" t="s">
        <v>1017</v>
      </c>
      <c r="E548" s="7">
        <v>0</v>
      </c>
    </row>
    <row r="549" spans="1:5">
      <c r="A549" t="s">
        <v>1050</v>
      </c>
      <c r="B549" t="s">
        <v>321</v>
      </c>
      <c r="C549" t="s">
        <v>318</v>
      </c>
      <c r="D549" t="s">
        <v>1018</v>
      </c>
      <c r="E549" s="7">
        <v>0</v>
      </c>
    </row>
    <row r="550" spans="1:5">
      <c r="A550" t="s">
        <v>1050</v>
      </c>
      <c r="B550" t="s">
        <v>321</v>
      </c>
      <c r="C550" t="s">
        <v>318</v>
      </c>
      <c r="D550" t="s">
        <v>1019</v>
      </c>
      <c r="E550" s="7">
        <v>271389000</v>
      </c>
    </row>
    <row r="551" spans="1:5">
      <c r="A551" t="s">
        <v>1050</v>
      </c>
      <c r="B551" t="s">
        <v>321</v>
      </c>
      <c r="C551" t="s">
        <v>318</v>
      </c>
      <c r="D551" t="s">
        <v>1020</v>
      </c>
      <c r="E551" s="7">
        <v>0</v>
      </c>
    </row>
    <row r="552" spans="1:5">
      <c r="A552" t="s">
        <v>1050</v>
      </c>
      <c r="B552" t="s">
        <v>321</v>
      </c>
      <c r="C552" t="s">
        <v>318</v>
      </c>
      <c r="D552" t="s">
        <v>1021</v>
      </c>
      <c r="E552" s="7">
        <v>0</v>
      </c>
    </row>
    <row r="553" spans="1:5">
      <c r="A553" t="s">
        <v>1050</v>
      </c>
      <c r="B553" t="s">
        <v>321</v>
      </c>
      <c r="C553" t="s">
        <v>318</v>
      </c>
      <c r="D553" t="s">
        <v>1022</v>
      </c>
      <c r="E553" s="7">
        <v>0</v>
      </c>
    </row>
    <row r="554" spans="1:5">
      <c r="A554" t="s">
        <v>1050</v>
      </c>
      <c r="B554" t="s">
        <v>321</v>
      </c>
      <c r="C554" t="s">
        <v>318</v>
      </c>
      <c r="D554" t="s">
        <v>1023</v>
      </c>
      <c r="E554" s="7">
        <v>0</v>
      </c>
    </row>
    <row r="555" spans="1:5">
      <c r="A555" t="s">
        <v>1050</v>
      </c>
      <c r="B555" t="s">
        <v>321</v>
      </c>
      <c r="C555" t="s">
        <v>318</v>
      </c>
      <c r="D555" t="s">
        <v>1024</v>
      </c>
      <c r="E555" s="7">
        <v>0</v>
      </c>
    </row>
    <row r="556" spans="1:5">
      <c r="A556" t="s">
        <v>1050</v>
      </c>
      <c r="B556" t="s">
        <v>321</v>
      </c>
      <c r="C556" t="s">
        <v>318</v>
      </c>
      <c r="D556" t="s">
        <v>1025</v>
      </c>
      <c r="E556" s="7">
        <v>0</v>
      </c>
    </row>
    <row r="557" spans="1:5">
      <c r="A557" t="s">
        <v>1050</v>
      </c>
      <c r="B557" t="s">
        <v>321</v>
      </c>
      <c r="C557" t="s">
        <v>318</v>
      </c>
      <c r="D557" t="s">
        <v>1026</v>
      </c>
      <c r="E557" s="7">
        <v>0</v>
      </c>
    </row>
    <row r="558" spans="1:5">
      <c r="A558" t="s">
        <v>1050</v>
      </c>
      <c r="B558" t="s">
        <v>321</v>
      </c>
      <c r="C558" t="s">
        <v>318</v>
      </c>
      <c r="D558" t="s">
        <v>1027</v>
      </c>
      <c r="E558" s="7">
        <v>0</v>
      </c>
    </row>
    <row r="559" spans="1:5">
      <c r="A559" t="s">
        <v>1050</v>
      </c>
      <c r="B559" t="s">
        <v>321</v>
      </c>
      <c r="C559" t="s">
        <v>318</v>
      </c>
      <c r="D559" t="s">
        <v>1028</v>
      </c>
      <c r="E559" s="7">
        <v>0</v>
      </c>
    </row>
    <row r="560" spans="1:5">
      <c r="A560" t="s">
        <v>1050</v>
      </c>
      <c r="B560" t="s">
        <v>321</v>
      </c>
      <c r="C560" t="s">
        <v>318</v>
      </c>
      <c r="D560" t="s">
        <v>1029</v>
      </c>
      <c r="E560" s="7">
        <v>0</v>
      </c>
    </row>
    <row r="561" spans="1:5">
      <c r="A561" t="s">
        <v>1050</v>
      </c>
      <c r="B561" t="s">
        <v>321</v>
      </c>
      <c r="C561" t="s">
        <v>318</v>
      </c>
      <c r="D561" t="s">
        <v>1030</v>
      </c>
      <c r="E561" s="7">
        <v>0</v>
      </c>
    </row>
    <row r="562" spans="1:5">
      <c r="A562" t="s">
        <v>1050</v>
      </c>
      <c r="B562" t="s">
        <v>321</v>
      </c>
      <c r="C562" t="s">
        <v>318</v>
      </c>
      <c r="D562" t="s">
        <v>1031</v>
      </c>
      <c r="E562" s="7">
        <v>0</v>
      </c>
    </row>
    <row r="563" spans="1:5">
      <c r="A563" t="s">
        <v>1050</v>
      </c>
      <c r="B563" t="s">
        <v>321</v>
      </c>
      <c r="C563" t="s">
        <v>318</v>
      </c>
      <c r="D563" t="s">
        <v>1032</v>
      </c>
      <c r="E563" s="7">
        <v>0</v>
      </c>
    </row>
    <row r="564" spans="1:5">
      <c r="A564" t="s">
        <v>1050</v>
      </c>
      <c r="B564" t="s">
        <v>321</v>
      </c>
      <c r="C564" t="s">
        <v>318</v>
      </c>
      <c r="D564" t="s">
        <v>1033</v>
      </c>
      <c r="E564" s="7">
        <v>0</v>
      </c>
    </row>
    <row r="565" spans="1:5">
      <c r="A565" t="s">
        <v>1050</v>
      </c>
      <c r="B565" t="s">
        <v>321</v>
      </c>
      <c r="C565" t="s">
        <v>318</v>
      </c>
      <c r="D565" t="s">
        <v>1034</v>
      </c>
      <c r="E565" s="7">
        <v>0</v>
      </c>
    </row>
    <row r="566" spans="1:5">
      <c r="A566" t="s">
        <v>1050</v>
      </c>
      <c r="B566" t="s">
        <v>321</v>
      </c>
      <c r="C566" t="s">
        <v>318</v>
      </c>
      <c r="D566" t="s">
        <v>1035</v>
      </c>
      <c r="E566" s="7">
        <v>0</v>
      </c>
    </row>
    <row r="567" spans="1:5">
      <c r="A567" t="s">
        <v>1050</v>
      </c>
      <c r="B567" t="s">
        <v>321</v>
      </c>
      <c r="C567" t="s">
        <v>318</v>
      </c>
      <c r="D567" t="s">
        <v>1036</v>
      </c>
      <c r="E567" s="7">
        <v>0</v>
      </c>
    </row>
    <row r="568" spans="1:5">
      <c r="A568" t="s">
        <v>1050</v>
      </c>
      <c r="B568" t="s">
        <v>321</v>
      </c>
      <c r="C568" t="s">
        <v>318</v>
      </c>
      <c r="D568" t="s">
        <v>1037</v>
      </c>
      <c r="E568" s="7">
        <v>0</v>
      </c>
    </row>
    <row r="569" spans="1:5">
      <c r="A569" t="s">
        <v>1050</v>
      </c>
      <c r="B569" t="s">
        <v>321</v>
      </c>
      <c r="C569" t="s">
        <v>318</v>
      </c>
      <c r="D569" t="s">
        <v>1038</v>
      </c>
      <c r="E569" s="7">
        <v>0</v>
      </c>
    </row>
    <row r="570" spans="1:5">
      <c r="A570" t="s">
        <v>1050</v>
      </c>
      <c r="B570" t="s">
        <v>321</v>
      </c>
      <c r="C570" t="s">
        <v>318</v>
      </c>
      <c r="D570" t="s">
        <v>1039</v>
      </c>
      <c r="E570" s="7">
        <v>0</v>
      </c>
    </row>
    <row r="571" spans="1:5">
      <c r="A571" t="s">
        <v>1051</v>
      </c>
      <c r="B571" t="s">
        <v>458</v>
      </c>
      <c r="C571" t="s">
        <v>318</v>
      </c>
      <c r="D571" t="s">
        <v>1013</v>
      </c>
      <c r="E571" s="7">
        <v>1291258000</v>
      </c>
    </row>
    <row r="572" spans="1:5">
      <c r="A572" t="s">
        <v>1051</v>
      </c>
      <c r="B572" t="s">
        <v>458</v>
      </c>
      <c r="C572" t="s">
        <v>318</v>
      </c>
      <c r="D572" t="s">
        <v>1014</v>
      </c>
      <c r="E572" s="7">
        <v>0</v>
      </c>
    </row>
    <row r="573" spans="1:5">
      <c r="A573" t="s">
        <v>1051</v>
      </c>
      <c r="B573" t="s">
        <v>458</v>
      </c>
      <c r="C573" t="s">
        <v>318</v>
      </c>
      <c r="D573" t="s">
        <v>1015</v>
      </c>
      <c r="E573" s="7">
        <v>0</v>
      </c>
    </row>
    <row r="574" spans="1:5">
      <c r="A574" t="s">
        <v>1051</v>
      </c>
      <c r="B574" t="s">
        <v>458</v>
      </c>
      <c r="C574" t="s">
        <v>318</v>
      </c>
      <c r="D574" t="s">
        <v>1016</v>
      </c>
      <c r="E574" s="7">
        <v>0</v>
      </c>
    </row>
    <row r="575" spans="1:5">
      <c r="A575" t="s">
        <v>1051</v>
      </c>
      <c r="B575" t="s">
        <v>458</v>
      </c>
      <c r="C575" t="s">
        <v>318</v>
      </c>
      <c r="D575" t="s">
        <v>1017</v>
      </c>
      <c r="E575" s="7">
        <v>0</v>
      </c>
    </row>
    <row r="576" spans="1:5">
      <c r="A576" t="s">
        <v>1051</v>
      </c>
      <c r="B576" t="s">
        <v>458</v>
      </c>
      <c r="C576" t="s">
        <v>318</v>
      </c>
      <c r="D576" t="s">
        <v>1018</v>
      </c>
      <c r="E576" s="7">
        <v>0</v>
      </c>
    </row>
    <row r="577" spans="1:5">
      <c r="A577" t="s">
        <v>1051</v>
      </c>
      <c r="B577" t="s">
        <v>458</v>
      </c>
      <c r="C577" t="s">
        <v>318</v>
      </c>
      <c r="D577" t="s">
        <v>1019</v>
      </c>
      <c r="E577" s="7">
        <v>3234591000</v>
      </c>
    </row>
    <row r="578" spans="1:5">
      <c r="A578" t="s">
        <v>1051</v>
      </c>
      <c r="B578" t="s">
        <v>458</v>
      </c>
      <c r="C578" t="s">
        <v>318</v>
      </c>
      <c r="D578" t="s">
        <v>1020</v>
      </c>
      <c r="E578" s="7">
        <v>0</v>
      </c>
    </row>
    <row r="579" spans="1:5">
      <c r="A579" t="s">
        <v>1051</v>
      </c>
      <c r="B579" t="s">
        <v>458</v>
      </c>
      <c r="C579" t="s">
        <v>318</v>
      </c>
      <c r="D579" t="s">
        <v>1021</v>
      </c>
      <c r="E579" s="7">
        <v>0</v>
      </c>
    </row>
    <row r="580" spans="1:5">
      <c r="A580" t="s">
        <v>1051</v>
      </c>
      <c r="B580" t="s">
        <v>458</v>
      </c>
      <c r="C580" t="s">
        <v>318</v>
      </c>
      <c r="D580" t="s">
        <v>1022</v>
      </c>
      <c r="E580" s="7">
        <v>0</v>
      </c>
    </row>
    <row r="581" spans="1:5">
      <c r="A581" t="s">
        <v>1051</v>
      </c>
      <c r="B581" t="s">
        <v>458</v>
      </c>
      <c r="C581" t="s">
        <v>318</v>
      </c>
      <c r="D581" t="s">
        <v>1023</v>
      </c>
      <c r="E581" s="7">
        <v>0</v>
      </c>
    </row>
    <row r="582" spans="1:5">
      <c r="A582" t="s">
        <v>1051</v>
      </c>
      <c r="B582" t="s">
        <v>458</v>
      </c>
      <c r="C582" t="s">
        <v>318</v>
      </c>
      <c r="D582" t="s">
        <v>1024</v>
      </c>
      <c r="E582" s="7">
        <v>0</v>
      </c>
    </row>
    <row r="583" spans="1:5">
      <c r="A583" t="s">
        <v>1051</v>
      </c>
      <c r="B583" t="s">
        <v>458</v>
      </c>
      <c r="C583" t="s">
        <v>318</v>
      </c>
      <c r="D583" t="s">
        <v>1025</v>
      </c>
      <c r="E583" s="7">
        <v>0</v>
      </c>
    </row>
    <row r="584" spans="1:5">
      <c r="A584" t="s">
        <v>1051</v>
      </c>
      <c r="B584" t="s">
        <v>458</v>
      </c>
      <c r="C584" t="s">
        <v>318</v>
      </c>
      <c r="D584" t="s">
        <v>1026</v>
      </c>
      <c r="E584" s="7">
        <v>0</v>
      </c>
    </row>
    <row r="585" spans="1:5">
      <c r="A585" t="s">
        <v>1051</v>
      </c>
      <c r="B585" t="s">
        <v>458</v>
      </c>
      <c r="C585" t="s">
        <v>318</v>
      </c>
      <c r="D585" t="s">
        <v>1027</v>
      </c>
      <c r="E585" s="7">
        <v>0</v>
      </c>
    </row>
    <row r="586" spans="1:5">
      <c r="A586" t="s">
        <v>1051</v>
      </c>
      <c r="B586" t="s">
        <v>458</v>
      </c>
      <c r="C586" t="s">
        <v>318</v>
      </c>
      <c r="D586" t="s">
        <v>1028</v>
      </c>
      <c r="E586" s="7">
        <v>0</v>
      </c>
    </row>
    <row r="587" spans="1:5">
      <c r="A587" t="s">
        <v>1051</v>
      </c>
      <c r="B587" t="s">
        <v>458</v>
      </c>
      <c r="C587" t="s">
        <v>318</v>
      </c>
      <c r="D587" t="s">
        <v>1029</v>
      </c>
      <c r="E587" s="7">
        <v>0</v>
      </c>
    </row>
    <row r="588" spans="1:5">
      <c r="A588" t="s">
        <v>1051</v>
      </c>
      <c r="B588" t="s">
        <v>458</v>
      </c>
      <c r="C588" t="s">
        <v>318</v>
      </c>
      <c r="D588" t="s">
        <v>1030</v>
      </c>
      <c r="E588" s="7">
        <v>0</v>
      </c>
    </row>
    <row r="589" spans="1:5">
      <c r="A589" t="s">
        <v>1051</v>
      </c>
      <c r="B589" t="s">
        <v>458</v>
      </c>
      <c r="C589" t="s">
        <v>318</v>
      </c>
      <c r="D589" t="s">
        <v>1031</v>
      </c>
      <c r="E589" s="7">
        <v>0</v>
      </c>
    </row>
    <row r="590" spans="1:5">
      <c r="A590" t="s">
        <v>1051</v>
      </c>
      <c r="B590" t="s">
        <v>458</v>
      </c>
      <c r="C590" t="s">
        <v>318</v>
      </c>
      <c r="D590" t="s">
        <v>1032</v>
      </c>
      <c r="E590" s="7">
        <v>0</v>
      </c>
    </row>
    <row r="591" spans="1:5">
      <c r="A591" t="s">
        <v>1051</v>
      </c>
      <c r="B591" t="s">
        <v>458</v>
      </c>
      <c r="C591" t="s">
        <v>318</v>
      </c>
      <c r="D591" t="s">
        <v>1033</v>
      </c>
      <c r="E591" s="7">
        <v>0</v>
      </c>
    </row>
    <row r="592" spans="1:5">
      <c r="A592" t="s">
        <v>1051</v>
      </c>
      <c r="B592" t="s">
        <v>458</v>
      </c>
      <c r="C592" t="s">
        <v>318</v>
      </c>
      <c r="D592" t="s">
        <v>1034</v>
      </c>
      <c r="E592" s="7">
        <v>0</v>
      </c>
    </row>
    <row r="593" spans="1:5">
      <c r="A593" t="s">
        <v>1051</v>
      </c>
      <c r="B593" t="s">
        <v>458</v>
      </c>
      <c r="C593" t="s">
        <v>318</v>
      </c>
      <c r="D593" t="s">
        <v>1035</v>
      </c>
      <c r="E593" s="7">
        <v>0</v>
      </c>
    </row>
    <row r="594" spans="1:5">
      <c r="A594" t="s">
        <v>1051</v>
      </c>
      <c r="B594" t="s">
        <v>458</v>
      </c>
      <c r="C594" t="s">
        <v>318</v>
      </c>
      <c r="D594" t="s">
        <v>1036</v>
      </c>
      <c r="E594" s="7">
        <v>0</v>
      </c>
    </row>
    <row r="595" spans="1:5">
      <c r="A595" t="s">
        <v>1051</v>
      </c>
      <c r="B595" t="s">
        <v>458</v>
      </c>
      <c r="C595" t="s">
        <v>318</v>
      </c>
      <c r="D595" t="s">
        <v>1037</v>
      </c>
      <c r="E595" s="7">
        <v>1226646000</v>
      </c>
    </row>
    <row r="596" spans="1:5">
      <c r="A596" t="s">
        <v>1051</v>
      </c>
      <c r="B596" t="s">
        <v>458</v>
      </c>
      <c r="C596" t="s">
        <v>318</v>
      </c>
      <c r="D596" t="s">
        <v>1038</v>
      </c>
      <c r="E596" s="7">
        <v>0</v>
      </c>
    </row>
    <row r="597" spans="1:5">
      <c r="A597" t="s">
        <v>1051</v>
      </c>
      <c r="B597" t="s">
        <v>458</v>
      </c>
      <c r="C597" t="s">
        <v>318</v>
      </c>
      <c r="D597" t="s">
        <v>1039</v>
      </c>
      <c r="E597" s="7">
        <v>0</v>
      </c>
    </row>
    <row r="598" spans="1:5">
      <c r="A598" t="s">
        <v>1052</v>
      </c>
      <c r="B598" t="s">
        <v>355</v>
      </c>
      <c r="C598" t="s">
        <v>318</v>
      </c>
      <c r="D598" t="s">
        <v>1013</v>
      </c>
      <c r="E598" s="7">
        <v>309160000</v>
      </c>
    </row>
    <row r="599" spans="1:5">
      <c r="A599" t="s">
        <v>1052</v>
      </c>
      <c r="B599" t="s">
        <v>355</v>
      </c>
      <c r="C599" t="s">
        <v>318</v>
      </c>
      <c r="D599" t="s">
        <v>1014</v>
      </c>
      <c r="E599" s="7">
        <v>0</v>
      </c>
    </row>
    <row r="600" spans="1:5">
      <c r="A600" t="s">
        <v>1052</v>
      </c>
      <c r="B600" t="s">
        <v>355</v>
      </c>
      <c r="C600" t="s">
        <v>318</v>
      </c>
      <c r="D600" t="s">
        <v>1015</v>
      </c>
      <c r="E600" s="7">
        <v>0</v>
      </c>
    </row>
    <row r="601" spans="1:5">
      <c r="A601" t="s">
        <v>1052</v>
      </c>
      <c r="B601" t="s">
        <v>355</v>
      </c>
      <c r="C601" t="s">
        <v>318</v>
      </c>
      <c r="D601" t="s">
        <v>1016</v>
      </c>
      <c r="E601" s="7">
        <v>0</v>
      </c>
    </row>
    <row r="602" spans="1:5">
      <c r="A602" t="s">
        <v>1052</v>
      </c>
      <c r="B602" t="s">
        <v>355</v>
      </c>
      <c r="C602" t="s">
        <v>318</v>
      </c>
      <c r="D602" t="s">
        <v>1017</v>
      </c>
      <c r="E602" s="7">
        <v>0</v>
      </c>
    </row>
    <row r="603" spans="1:5">
      <c r="A603" t="s">
        <v>1052</v>
      </c>
      <c r="B603" t="s">
        <v>355</v>
      </c>
      <c r="C603" t="s">
        <v>318</v>
      </c>
      <c r="D603" t="s">
        <v>1018</v>
      </c>
      <c r="E603" s="7">
        <v>0</v>
      </c>
    </row>
    <row r="604" spans="1:5">
      <c r="A604" t="s">
        <v>1052</v>
      </c>
      <c r="B604" t="s">
        <v>355</v>
      </c>
      <c r="C604" t="s">
        <v>318</v>
      </c>
      <c r="D604" t="s">
        <v>1019</v>
      </c>
      <c r="E604" s="7">
        <v>820884000</v>
      </c>
    </row>
    <row r="605" spans="1:5">
      <c r="A605" t="s">
        <v>1052</v>
      </c>
      <c r="B605" t="s">
        <v>355</v>
      </c>
      <c r="C605" t="s">
        <v>318</v>
      </c>
      <c r="D605" t="s">
        <v>1020</v>
      </c>
      <c r="E605" s="7">
        <v>0</v>
      </c>
    </row>
    <row r="606" spans="1:5">
      <c r="A606" t="s">
        <v>1052</v>
      </c>
      <c r="B606" t="s">
        <v>355</v>
      </c>
      <c r="C606" t="s">
        <v>318</v>
      </c>
      <c r="D606" t="s">
        <v>1021</v>
      </c>
      <c r="E606" s="7">
        <v>0</v>
      </c>
    </row>
    <row r="607" spans="1:5">
      <c r="A607" t="s">
        <v>1052</v>
      </c>
      <c r="B607" t="s">
        <v>355</v>
      </c>
      <c r="C607" t="s">
        <v>318</v>
      </c>
      <c r="D607" t="s">
        <v>1022</v>
      </c>
      <c r="E607" s="7">
        <v>0</v>
      </c>
    </row>
    <row r="608" spans="1:5">
      <c r="A608" t="s">
        <v>1052</v>
      </c>
      <c r="B608" t="s">
        <v>355</v>
      </c>
      <c r="C608" t="s">
        <v>318</v>
      </c>
      <c r="D608" t="s">
        <v>1023</v>
      </c>
      <c r="E608" s="7">
        <v>0</v>
      </c>
    </row>
    <row r="609" spans="1:5">
      <c r="A609" t="s">
        <v>1052</v>
      </c>
      <c r="B609" t="s">
        <v>355</v>
      </c>
      <c r="C609" t="s">
        <v>318</v>
      </c>
      <c r="D609" t="s">
        <v>1024</v>
      </c>
      <c r="E609" s="7">
        <v>0</v>
      </c>
    </row>
    <row r="610" spans="1:5">
      <c r="A610" t="s">
        <v>1052</v>
      </c>
      <c r="B610" t="s">
        <v>355</v>
      </c>
      <c r="C610" t="s">
        <v>318</v>
      </c>
      <c r="D610" t="s">
        <v>1025</v>
      </c>
      <c r="E610" s="7">
        <v>0</v>
      </c>
    </row>
    <row r="611" spans="1:5">
      <c r="A611" t="s">
        <v>1052</v>
      </c>
      <c r="B611" t="s">
        <v>355</v>
      </c>
      <c r="C611" t="s">
        <v>318</v>
      </c>
      <c r="D611" t="s">
        <v>1026</v>
      </c>
      <c r="E611" s="7">
        <v>0</v>
      </c>
    </row>
    <row r="612" spans="1:5">
      <c r="A612" t="s">
        <v>1052</v>
      </c>
      <c r="B612" t="s">
        <v>355</v>
      </c>
      <c r="C612" t="s">
        <v>318</v>
      </c>
      <c r="D612" t="s">
        <v>1027</v>
      </c>
      <c r="E612" s="7">
        <v>0</v>
      </c>
    </row>
    <row r="613" spans="1:5">
      <c r="A613" t="s">
        <v>1052</v>
      </c>
      <c r="B613" t="s">
        <v>355</v>
      </c>
      <c r="C613" t="s">
        <v>318</v>
      </c>
      <c r="D613" t="s">
        <v>1028</v>
      </c>
      <c r="E613" s="7">
        <v>0</v>
      </c>
    </row>
    <row r="614" spans="1:5">
      <c r="A614" t="s">
        <v>1052</v>
      </c>
      <c r="B614" t="s">
        <v>355</v>
      </c>
      <c r="C614" t="s">
        <v>318</v>
      </c>
      <c r="D614" t="s">
        <v>1029</v>
      </c>
      <c r="E614" s="7">
        <v>0</v>
      </c>
    </row>
    <row r="615" spans="1:5">
      <c r="A615" t="s">
        <v>1052</v>
      </c>
      <c r="B615" t="s">
        <v>355</v>
      </c>
      <c r="C615" t="s">
        <v>318</v>
      </c>
      <c r="D615" t="s">
        <v>1030</v>
      </c>
      <c r="E615" s="7">
        <v>0</v>
      </c>
    </row>
    <row r="616" spans="1:5">
      <c r="A616" t="s">
        <v>1052</v>
      </c>
      <c r="B616" t="s">
        <v>355</v>
      </c>
      <c r="C616" t="s">
        <v>318</v>
      </c>
      <c r="D616" t="s">
        <v>1031</v>
      </c>
      <c r="E616" s="7">
        <v>0</v>
      </c>
    </row>
    <row r="617" spans="1:5">
      <c r="A617" t="s">
        <v>1052</v>
      </c>
      <c r="B617" t="s">
        <v>355</v>
      </c>
      <c r="C617" t="s">
        <v>318</v>
      </c>
      <c r="D617" t="s">
        <v>1032</v>
      </c>
      <c r="E617" s="7">
        <v>0</v>
      </c>
    </row>
    <row r="618" spans="1:5">
      <c r="A618" t="s">
        <v>1052</v>
      </c>
      <c r="B618" t="s">
        <v>355</v>
      </c>
      <c r="C618" t="s">
        <v>318</v>
      </c>
      <c r="D618" t="s">
        <v>1033</v>
      </c>
      <c r="E618" s="7">
        <v>0</v>
      </c>
    </row>
    <row r="619" spans="1:5">
      <c r="A619" t="s">
        <v>1052</v>
      </c>
      <c r="B619" t="s">
        <v>355</v>
      </c>
      <c r="C619" t="s">
        <v>318</v>
      </c>
      <c r="D619" t="s">
        <v>1034</v>
      </c>
      <c r="E619" s="7">
        <v>0</v>
      </c>
    </row>
    <row r="620" spans="1:5">
      <c r="A620" t="s">
        <v>1052</v>
      </c>
      <c r="B620" t="s">
        <v>355</v>
      </c>
      <c r="C620" t="s">
        <v>318</v>
      </c>
      <c r="D620" t="s">
        <v>1035</v>
      </c>
      <c r="E620" s="7">
        <v>0</v>
      </c>
    </row>
    <row r="621" spans="1:5">
      <c r="A621" t="s">
        <v>1052</v>
      </c>
      <c r="B621" t="s">
        <v>355</v>
      </c>
      <c r="C621" t="s">
        <v>318</v>
      </c>
      <c r="D621" t="s">
        <v>1036</v>
      </c>
      <c r="E621" s="7">
        <v>0</v>
      </c>
    </row>
    <row r="622" spans="1:5">
      <c r="A622" t="s">
        <v>1052</v>
      </c>
      <c r="B622" t="s">
        <v>355</v>
      </c>
      <c r="C622" t="s">
        <v>318</v>
      </c>
      <c r="D622" t="s">
        <v>1037</v>
      </c>
      <c r="E622" s="7">
        <v>0</v>
      </c>
    </row>
    <row r="623" spans="1:5">
      <c r="A623" t="s">
        <v>1052</v>
      </c>
      <c r="B623" t="s">
        <v>355</v>
      </c>
      <c r="C623" t="s">
        <v>318</v>
      </c>
      <c r="D623" t="s">
        <v>1038</v>
      </c>
      <c r="E623" s="7">
        <v>0</v>
      </c>
    </row>
    <row r="624" spans="1:5">
      <c r="A624" t="s">
        <v>1052</v>
      </c>
      <c r="B624" t="s">
        <v>355</v>
      </c>
      <c r="C624" t="s">
        <v>318</v>
      </c>
      <c r="D624" t="s">
        <v>1039</v>
      </c>
      <c r="E624" s="7">
        <v>0</v>
      </c>
    </row>
    <row r="625" spans="1:5">
      <c r="A625" t="s">
        <v>1053</v>
      </c>
      <c r="B625" t="s">
        <v>476</v>
      </c>
      <c r="C625" t="s">
        <v>318</v>
      </c>
      <c r="D625" t="s">
        <v>1013</v>
      </c>
      <c r="E625" s="7">
        <v>9981583000</v>
      </c>
    </row>
    <row r="626" spans="1:5">
      <c r="A626" t="s">
        <v>1053</v>
      </c>
      <c r="B626" t="s">
        <v>476</v>
      </c>
      <c r="C626" t="s">
        <v>318</v>
      </c>
      <c r="D626" t="s">
        <v>1014</v>
      </c>
      <c r="E626" s="7">
        <v>0</v>
      </c>
    </row>
    <row r="627" spans="1:5">
      <c r="A627" t="s">
        <v>1053</v>
      </c>
      <c r="B627" t="s">
        <v>476</v>
      </c>
      <c r="C627" t="s">
        <v>318</v>
      </c>
      <c r="D627" t="s">
        <v>1015</v>
      </c>
      <c r="E627" s="7">
        <v>0</v>
      </c>
    </row>
    <row r="628" spans="1:5">
      <c r="A628" t="s">
        <v>1053</v>
      </c>
      <c r="B628" t="s">
        <v>476</v>
      </c>
      <c r="C628" t="s">
        <v>318</v>
      </c>
      <c r="D628" t="s">
        <v>1016</v>
      </c>
      <c r="E628" s="7">
        <v>0</v>
      </c>
    </row>
    <row r="629" spans="1:5">
      <c r="A629" t="s">
        <v>1053</v>
      </c>
      <c r="B629" t="s">
        <v>476</v>
      </c>
      <c r="C629" t="s">
        <v>318</v>
      </c>
      <c r="D629" t="s">
        <v>1017</v>
      </c>
      <c r="E629" s="7">
        <v>0</v>
      </c>
    </row>
    <row r="630" spans="1:5">
      <c r="A630" t="s">
        <v>1053</v>
      </c>
      <c r="B630" t="s">
        <v>476</v>
      </c>
      <c r="C630" t="s">
        <v>318</v>
      </c>
      <c r="D630" t="s">
        <v>1018</v>
      </c>
      <c r="E630" s="7">
        <v>0</v>
      </c>
    </row>
    <row r="631" spans="1:5">
      <c r="A631" t="s">
        <v>1053</v>
      </c>
      <c r="B631" t="s">
        <v>476</v>
      </c>
      <c r="C631" t="s">
        <v>318</v>
      </c>
      <c r="D631" t="s">
        <v>1019</v>
      </c>
      <c r="E631" s="7">
        <v>12297054000</v>
      </c>
    </row>
    <row r="632" spans="1:5">
      <c r="A632" t="s">
        <v>1053</v>
      </c>
      <c r="B632" t="s">
        <v>476</v>
      </c>
      <c r="C632" t="s">
        <v>318</v>
      </c>
      <c r="D632" t="s">
        <v>1020</v>
      </c>
      <c r="E632" s="7">
        <v>0</v>
      </c>
    </row>
    <row r="633" spans="1:5">
      <c r="A633" t="s">
        <v>1053</v>
      </c>
      <c r="B633" t="s">
        <v>476</v>
      </c>
      <c r="C633" t="s">
        <v>318</v>
      </c>
      <c r="D633" t="s">
        <v>1021</v>
      </c>
      <c r="E633" s="7">
        <v>0</v>
      </c>
    </row>
    <row r="634" spans="1:5">
      <c r="A634" t="s">
        <v>1053</v>
      </c>
      <c r="B634" t="s">
        <v>476</v>
      </c>
      <c r="C634" t="s">
        <v>318</v>
      </c>
      <c r="D634" t="s">
        <v>1022</v>
      </c>
      <c r="E634" s="7">
        <v>0</v>
      </c>
    </row>
    <row r="635" spans="1:5">
      <c r="A635" t="s">
        <v>1053</v>
      </c>
      <c r="B635" t="s">
        <v>476</v>
      </c>
      <c r="C635" t="s">
        <v>318</v>
      </c>
      <c r="D635" t="s">
        <v>1023</v>
      </c>
      <c r="E635" s="7">
        <v>0</v>
      </c>
    </row>
    <row r="636" spans="1:5">
      <c r="A636" t="s">
        <v>1053</v>
      </c>
      <c r="B636" t="s">
        <v>476</v>
      </c>
      <c r="C636" t="s">
        <v>318</v>
      </c>
      <c r="D636" t="s">
        <v>1024</v>
      </c>
      <c r="E636" s="7">
        <v>0</v>
      </c>
    </row>
    <row r="637" spans="1:5">
      <c r="A637" t="s">
        <v>1053</v>
      </c>
      <c r="B637" t="s">
        <v>476</v>
      </c>
      <c r="C637" t="s">
        <v>318</v>
      </c>
      <c r="D637" t="s">
        <v>1025</v>
      </c>
      <c r="E637" s="7">
        <v>0</v>
      </c>
    </row>
    <row r="638" spans="1:5">
      <c r="A638" t="s">
        <v>1053</v>
      </c>
      <c r="B638" t="s">
        <v>476</v>
      </c>
      <c r="C638" t="s">
        <v>318</v>
      </c>
      <c r="D638" t="s">
        <v>1026</v>
      </c>
      <c r="E638" s="7">
        <v>0</v>
      </c>
    </row>
    <row r="639" spans="1:5">
      <c r="A639" t="s">
        <v>1053</v>
      </c>
      <c r="B639" t="s">
        <v>476</v>
      </c>
      <c r="C639" t="s">
        <v>318</v>
      </c>
      <c r="D639" t="s">
        <v>1027</v>
      </c>
      <c r="E639" s="7">
        <v>0</v>
      </c>
    </row>
    <row r="640" spans="1:5">
      <c r="A640" t="s">
        <v>1053</v>
      </c>
      <c r="B640" t="s">
        <v>476</v>
      </c>
      <c r="C640" t="s">
        <v>318</v>
      </c>
      <c r="D640" t="s">
        <v>1028</v>
      </c>
      <c r="E640" s="7">
        <v>0</v>
      </c>
    </row>
    <row r="641" spans="1:5">
      <c r="A641" t="s">
        <v>1053</v>
      </c>
      <c r="B641" t="s">
        <v>476</v>
      </c>
      <c r="C641" t="s">
        <v>318</v>
      </c>
      <c r="D641" t="s">
        <v>1029</v>
      </c>
      <c r="E641" s="7">
        <v>0</v>
      </c>
    </row>
    <row r="642" spans="1:5">
      <c r="A642" t="s">
        <v>1053</v>
      </c>
      <c r="B642" t="s">
        <v>476</v>
      </c>
      <c r="C642" t="s">
        <v>318</v>
      </c>
      <c r="D642" t="s">
        <v>1030</v>
      </c>
      <c r="E642" s="7">
        <v>0</v>
      </c>
    </row>
    <row r="643" spans="1:5">
      <c r="A643" t="s">
        <v>1053</v>
      </c>
      <c r="B643" t="s">
        <v>476</v>
      </c>
      <c r="C643" t="s">
        <v>318</v>
      </c>
      <c r="D643" t="s">
        <v>1031</v>
      </c>
      <c r="E643" s="7">
        <v>0</v>
      </c>
    </row>
    <row r="644" spans="1:5">
      <c r="A644" t="s">
        <v>1053</v>
      </c>
      <c r="B644" t="s">
        <v>476</v>
      </c>
      <c r="C644" t="s">
        <v>318</v>
      </c>
      <c r="D644" t="s">
        <v>1032</v>
      </c>
      <c r="E644" s="7">
        <v>0</v>
      </c>
    </row>
    <row r="645" spans="1:5">
      <c r="A645" t="s">
        <v>1053</v>
      </c>
      <c r="B645" t="s">
        <v>476</v>
      </c>
      <c r="C645" t="s">
        <v>318</v>
      </c>
      <c r="D645" t="s">
        <v>1033</v>
      </c>
      <c r="E645" s="7">
        <v>0</v>
      </c>
    </row>
    <row r="646" spans="1:5">
      <c r="A646" t="s">
        <v>1053</v>
      </c>
      <c r="B646" t="s">
        <v>476</v>
      </c>
      <c r="C646" t="s">
        <v>318</v>
      </c>
      <c r="D646" t="s">
        <v>1034</v>
      </c>
      <c r="E646" s="7">
        <v>0</v>
      </c>
    </row>
    <row r="647" spans="1:5">
      <c r="A647" t="s">
        <v>1053</v>
      </c>
      <c r="B647" t="s">
        <v>476</v>
      </c>
      <c r="C647" t="s">
        <v>318</v>
      </c>
      <c r="D647" t="s">
        <v>1035</v>
      </c>
      <c r="E647" s="7">
        <v>0</v>
      </c>
    </row>
    <row r="648" spans="1:5">
      <c r="A648" t="s">
        <v>1053</v>
      </c>
      <c r="B648" t="s">
        <v>476</v>
      </c>
      <c r="C648" t="s">
        <v>318</v>
      </c>
      <c r="D648" t="s">
        <v>1036</v>
      </c>
      <c r="E648" s="7">
        <v>0</v>
      </c>
    </row>
    <row r="649" spans="1:5">
      <c r="A649" t="s">
        <v>1053</v>
      </c>
      <c r="B649" t="s">
        <v>476</v>
      </c>
      <c r="C649" t="s">
        <v>318</v>
      </c>
      <c r="D649" t="s">
        <v>1037</v>
      </c>
      <c r="E649" s="7">
        <v>0</v>
      </c>
    </row>
    <row r="650" spans="1:5">
      <c r="A650" t="s">
        <v>1053</v>
      </c>
      <c r="B650" t="s">
        <v>476</v>
      </c>
      <c r="C650" t="s">
        <v>318</v>
      </c>
      <c r="D650" t="s">
        <v>1038</v>
      </c>
      <c r="E650" s="7">
        <v>0</v>
      </c>
    </row>
    <row r="651" spans="1:5">
      <c r="A651" t="s">
        <v>1053</v>
      </c>
      <c r="B651" t="s">
        <v>476</v>
      </c>
      <c r="C651" t="s">
        <v>318</v>
      </c>
      <c r="D651" t="s">
        <v>1039</v>
      </c>
      <c r="E651" s="7">
        <v>0</v>
      </c>
    </row>
    <row r="652" spans="1:5">
      <c r="A652" t="s">
        <v>1054</v>
      </c>
      <c r="B652" t="s">
        <v>432</v>
      </c>
      <c r="C652" t="s">
        <v>318</v>
      </c>
      <c r="D652" t="s">
        <v>1013</v>
      </c>
      <c r="E652" s="7">
        <v>96107000</v>
      </c>
    </row>
    <row r="653" spans="1:5">
      <c r="A653" t="s">
        <v>1054</v>
      </c>
      <c r="B653" t="s">
        <v>432</v>
      </c>
      <c r="C653" t="s">
        <v>318</v>
      </c>
      <c r="D653" t="s">
        <v>1014</v>
      </c>
      <c r="E653" s="7">
        <v>0</v>
      </c>
    </row>
    <row r="654" spans="1:5">
      <c r="A654" t="s">
        <v>1054</v>
      </c>
      <c r="B654" t="s">
        <v>432</v>
      </c>
      <c r="C654" t="s">
        <v>318</v>
      </c>
      <c r="D654" t="s">
        <v>1015</v>
      </c>
      <c r="E654" s="7">
        <v>0</v>
      </c>
    </row>
    <row r="655" spans="1:5">
      <c r="A655" t="s">
        <v>1054</v>
      </c>
      <c r="B655" t="s">
        <v>432</v>
      </c>
      <c r="C655" t="s">
        <v>318</v>
      </c>
      <c r="D655" t="s">
        <v>1016</v>
      </c>
      <c r="E655" s="7">
        <v>0</v>
      </c>
    </row>
    <row r="656" spans="1:5">
      <c r="A656" t="s">
        <v>1054</v>
      </c>
      <c r="B656" t="s">
        <v>432</v>
      </c>
      <c r="C656" t="s">
        <v>318</v>
      </c>
      <c r="D656" t="s">
        <v>1017</v>
      </c>
      <c r="E656" s="7">
        <v>0</v>
      </c>
    </row>
    <row r="657" spans="1:5">
      <c r="A657" t="s">
        <v>1054</v>
      </c>
      <c r="B657" t="s">
        <v>432</v>
      </c>
      <c r="C657" t="s">
        <v>318</v>
      </c>
      <c r="D657" t="s">
        <v>1018</v>
      </c>
      <c r="E657" s="7">
        <v>0</v>
      </c>
    </row>
    <row r="658" spans="1:5">
      <c r="A658" t="s">
        <v>1054</v>
      </c>
      <c r="B658" t="s">
        <v>432</v>
      </c>
      <c r="C658" t="s">
        <v>318</v>
      </c>
      <c r="D658" t="s">
        <v>1019</v>
      </c>
      <c r="E658" s="7">
        <v>240880000</v>
      </c>
    </row>
    <row r="659" spans="1:5">
      <c r="A659" t="s">
        <v>1054</v>
      </c>
      <c r="B659" t="s">
        <v>432</v>
      </c>
      <c r="C659" t="s">
        <v>318</v>
      </c>
      <c r="D659" t="s">
        <v>1020</v>
      </c>
      <c r="E659" s="7">
        <v>0</v>
      </c>
    </row>
    <row r="660" spans="1:5">
      <c r="A660" t="s">
        <v>1054</v>
      </c>
      <c r="B660" t="s">
        <v>432</v>
      </c>
      <c r="C660" t="s">
        <v>318</v>
      </c>
      <c r="D660" t="s">
        <v>1021</v>
      </c>
      <c r="E660" s="7">
        <v>0</v>
      </c>
    </row>
    <row r="661" spans="1:5">
      <c r="A661" t="s">
        <v>1054</v>
      </c>
      <c r="B661" t="s">
        <v>432</v>
      </c>
      <c r="C661" t="s">
        <v>318</v>
      </c>
      <c r="D661" t="s">
        <v>1022</v>
      </c>
      <c r="E661" s="7">
        <v>0</v>
      </c>
    </row>
    <row r="662" spans="1:5">
      <c r="A662" t="s">
        <v>1054</v>
      </c>
      <c r="B662" t="s">
        <v>432</v>
      </c>
      <c r="C662" t="s">
        <v>318</v>
      </c>
      <c r="D662" t="s">
        <v>1023</v>
      </c>
      <c r="E662" s="7">
        <v>0</v>
      </c>
    </row>
    <row r="663" spans="1:5">
      <c r="A663" t="s">
        <v>1054</v>
      </c>
      <c r="B663" t="s">
        <v>432</v>
      </c>
      <c r="C663" t="s">
        <v>318</v>
      </c>
      <c r="D663" t="s">
        <v>1024</v>
      </c>
      <c r="E663" s="7">
        <v>0</v>
      </c>
    </row>
    <row r="664" spans="1:5">
      <c r="A664" t="s">
        <v>1054</v>
      </c>
      <c r="B664" t="s">
        <v>432</v>
      </c>
      <c r="C664" t="s">
        <v>318</v>
      </c>
      <c r="D664" t="s">
        <v>1025</v>
      </c>
      <c r="E664" s="7">
        <v>0</v>
      </c>
    </row>
    <row r="665" spans="1:5">
      <c r="A665" t="s">
        <v>1054</v>
      </c>
      <c r="B665" t="s">
        <v>432</v>
      </c>
      <c r="C665" t="s">
        <v>318</v>
      </c>
      <c r="D665" t="s">
        <v>1026</v>
      </c>
      <c r="E665" s="7">
        <v>0</v>
      </c>
    </row>
    <row r="666" spans="1:5">
      <c r="A666" t="s">
        <v>1054</v>
      </c>
      <c r="B666" t="s">
        <v>432</v>
      </c>
      <c r="C666" t="s">
        <v>318</v>
      </c>
      <c r="D666" t="s">
        <v>1027</v>
      </c>
      <c r="E666" s="7">
        <v>0</v>
      </c>
    </row>
    <row r="667" spans="1:5">
      <c r="A667" t="s">
        <v>1054</v>
      </c>
      <c r="B667" t="s">
        <v>432</v>
      </c>
      <c r="C667" t="s">
        <v>318</v>
      </c>
      <c r="D667" t="s">
        <v>1028</v>
      </c>
      <c r="E667" s="7">
        <v>0</v>
      </c>
    </row>
    <row r="668" spans="1:5">
      <c r="A668" t="s">
        <v>1054</v>
      </c>
      <c r="B668" t="s">
        <v>432</v>
      </c>
      <c r="C668" t="s">
        <v>318</v>
      </c>
      <c r="D668" t="s">
        <v>1029</v>
      </c>
      <c r="E668" s="7">
        <v>0</v>
      </c>
    </row>
    <row r="669" spans="1:5">
      <c r="A669" t="s">
        <v>1054</v>
      </c>
      <c r="B669" t="s">
        <v>432</v>
      </c>
      <c r="C669" t="s">
        <v>318</v>
      </c>
      <c r="D669" t="s">
        <v>1030</v>
      </c>
      <c r="E669" s="7">
        <v>0</v>
      </c>
    </row>
    <row r="670" spans="1:5">
      <c r="A670" t="s">
        <v>1054</v>
      </c>
      <c r="B670" t="s">
        <v>432</v>
      </c>
      <c r="C670" t="s">
        <v>318</v>
      </c>
      <c r="D670" t="s">
        <v>1031</v>
      </c>
      <c r="E670" s="7">
        <v>0</v>
      </c>
    </row>
    <row r="671" spans="1:5">
      <c r="A671" t="s">
        <v>1054</v>
      </c>
      <c r="B671" t="s">
        <v>432</v>
      </c>
      <c r="C671" t="s">
        <v>318</v>
      </c>
      <c r="D671" t="s">
        <v>1032</v>
      </c>
      <c r="E671" s="7">
        <v>0</v>
      </c>
    </row>
    <row r="672" spans="1:5">
      <c r="A672" t="s">
        <v>1054</v>
      </c>
      <c r="B672" t="s">
        <v>432</v>
      </c>
      <c r="C672" t="s">
        <v>318</v>
      </c>
      <c r="D672" t="s">
        <v>1033</v>
      </c>
      <c r="E672" s="7">
        <v>0</v>
      </c>
    </row>
    <row r="673" spans="1:5">
      <c r="A673" t="s">
        <v>1054</v>
      </c>
      <c r="B673" t="s">
        <v>432</v>
      </c>
      <c r="C673" t="s">
        <v>318</v>
      </c>
      <c r="D673" t="s">
        <v>1034</v>
      </c>
      <c r="E673" s="7">
        <v>0</v>
      </c>
    </row>
    <row r="674" spans="1:5">
      <c r="A674" t="s">
        <v>1054</v>
      </c>
      <c r="B674" t="s">
        <v>432</v>
      </c>
      <c r="C674" t="s">
        <v>318</v>
      </c>
      <c r="D674" t="s">
        <v>1035</v>
      </c>
      <c r="E674" s="7">
        <v>0</v>
      </c>
    </row>
    <row r="675" spans="1:5">
      <c r="A675" t="s">
        <v>1054</v>
      </c>
      <c r="B675" t="s">
        <v>432</v>
      </c>
      <c r="C675" t="s">
        <v>318</v>
      </c>
      <c r="D675" t="s">
        <v>1036</v>
      </c>
      <c r="E675" s="7">
        <v>0</v>
      </c>
    </row>
    <row r="676" spans="1:5">
      <c r="A676" t="s">
        <v>1054</v>
      </c>
      <c r="B676" t="s">
        <v>432</v>
      </c>
      <c r="C676" t="s">
        <v>318</v>
      </c>
      <c r="D676" t="s">
        <v>1037</v>
      </c>
      <c r="E676" s="7">
        <v>0</v>
      </c>
    </row>
    <row r="677" spans="1:5">
      <c r="A677" t="s">
        <v>1054</v>
      </c>
      <c r="B677" t="s">
        <v>432</v>
      </c>
      <c r="C677" t="s">
        <v>318</v>
      </c>
      <c r="D677" t="s">
        <v>1038</v>
      </c>
      <c r="E677" s="7">
        <v>0</v>
      </c>
    </row>
    <row r="678" spans="1:5">
      <c r="A678" t="s">
        <v>1054</v>
      </c>
      <c r="B678" t="s">
        <v>432</v>
      </c>
      <c r="C678" t="s">
        <v>318</v>
      </c>
      <c r="D678" t="s">
        <v>1039</v>
      </c>
      <c r="E678" s="7">
        <v>0</v>
      </c>
    </row>
    <row r="679" spans="1:5">
      <c r="A679" t="s">
        <v>1055</v>
      </c>
      <c r="B679" t="s">
        <v>361</v>
      </c>
      <c r="C679" t="s">
        <v>318</v>
      </c>
      <c r="D679" t="s">
        <v>1013</v>
      </c>
      <c r="E679" s="7">
        <v>2796086000</v>
      </c>
    </row>
    <row r="680" spans="1:5">
      <c r="A680" t="s">
        <v>1055</v>
      </c>
      <c r="B680" t="s">
        <v>361</v>
      </c>
      <c r="C680" t="s">
        <v>318</v>
      </c>
      <c r="D680" t="s">
        <v>1014</v>
      </c>
      <c r="E680" s="7">
        <v>0</v>
      </c>
    </row>
    <row r="681" spans="1:5">
      <c r="A681" t="s">
        <v>1055</v>
      </c>
      <c r="B681" t="s">
        <v>361</v>
      </c>
      <c r="C681" t="s">
        <v>318</v>
      </c>
      <c r="D681" t="s">
        <v>1015</v>
      </c>
      <c r="E681" s="7">
        <v>0</v>
      </c>
    </row>
    <row r="682" spans="1:5">
      <c r="A682" t="s">
        <v>1055</v>
      </c>
      <c r="B682" t="s">
        <v>361</v>
      </c>
      <c r="C682" t="s">
        <v>318</v>
      </c>
      <c r="D682" t="s">
        <v>1016</v>
      </c>
      <c r="E682" s="7">
        <v>0</v>
      </c>
    </row>
    <row r="683" spans="1:5">
      <c r="A683" t="s">
        <v>1055</v>
      </c>
      <c r="B683" t="s">
        <v>361</v>
      </c>
      <c r="C683" t="s">
        <v>318</v>
      </c>
      <c r="D683" t="s">
        <v>1017</v>
      </c>
      <c r="E683" s="7">
        <v>0</v>
      </c>
    </row>
    <row r="684" spans="1:5">
      <c r="A684" t="s">
        <v>1055</v>
      </c>
      <c r="B684" t="s">
        <v>361</v>
      </c>
      <c r="C684" t="s">
        <v>318</v>
      </c>
      <c r="D684" t="s">
        <v>1018</v>
      </c>
      <c r="E684" s="7">
        <v>0</v>
      </c>
    </row>
    <row r="685" spans="1:5">
      <c r="A685" t="s">
        <v>1055</v>
      </c>
      <c r="B685" t="s">
        <v>361</v>
      </c>
      <c r="C685" t="s">
        <v>318</v>
      </c>
      <c r="D685" t="s">
        <v>1019</v>
      </c>
      <c r="E685" s="7">
        <v>5113571000</v>
      </c>
    </row>
    <row r="686" spans="1:5">
      <c r="A686" t="s">
        <v>1055</v>
      </c>
      <c r="B686" t="s">
        <v>361</v>
      </c>
      <c r="C686" t="s">
        <v>318</v>
      </c>
      <c r="D686" t="s">
        <v>1020</v>
      </c>
      <c r="E686" s="7">
        <v>0</v>
      </c>
    </row>
    <row r="687" spans="1:5">
      <c r="A687" t="s">
        <v>1055</v>
      </c>
      <c r="B687" t="s">
        <v>361</v>
      </c>
      <c r="C687" t="s">
        <v>318</v>
      </c>
      <c r="D687" t="s">
        <v>1021</v>
      </c>
      <c r="E687" s="7">
        <v>0</v>
      </c>
    </row>
    <row r="688" spans="1:5">
      <c r="A688" t="s">
        <v>1055</v>
      </c>
      <c r="B688" t="s">
        <v>361</v>
      </c>
      <c r="C688" t="s">
        <v>318</v>
      </c>
      <c r="D688" t="s">
        <v>1022</v>
      </c>
      <c r="E688" s="7">
        <v>0</v>
      </c>
    </row>
    <row r="689" spans="1:5">
      <c r="A689" t="s">
        <v>1055</v>
      </c>
      <c r="B689" t="s">
        <v>361</v>
      </c>
      <c r="C689" t="s">
        <v>318</v>
      </c>
      <c r="D689" t="s">
        <v>1023</v>
      </c>
      <c r="E689" s="7">
        <v>0</v>
      </c>
    </row>
    <row r="690" spans="1:5">
      <c r="A690" t="s">
        <v>1055</v>
      </c>
      <c r="B690" t="s">
        <v>361</v>
      </c>
      <c r="C690" t="s">
        <v>318</v>
      </c>
      <c r="D690" t="s">
        <v>1024</v>
      </c>
      <c r="E690" s="7">
        <v>0</v>
      </c>
    </row>
    <row r="691" spans="1:5">
      <c r="A691" t="s">
        <v>1055</v>
      </c>
      <c r="B691" t="s">
        <v>361</v>
      </c>
      <c r="C691" t="s">
        <v>318</v>
      </c>
      <c r="D691" t="s">
        <v>1025</v>
      </c>
      <c r="E691" s="7">
        <v>0</v>
      </c>
    </row>
    <row r="692" spans="1:5">
      <c r="A692" t="s">
        <v>1055</v>
      </c>
      <c r="B692" t="s">
        <v>361</v>
      </c>
      <c r="C692" t="s">
        <v>318</v>
      </c>
      <c r="D692" t="s">
        <v>1026</v>
      </c>
      <c r="E692" s="7">
        <v>0</v>
      </c>
    </row>
    <row r="693" spans="1:5">
      <c r="A693" t="s">
        <v>1055</v>
      </c>
      <c r="B693" t="s">
        <v>361</v>
      </c>
      <c r="C693" t="s">
        <v>318</v>
      </c>
      <c r="D693" t="s">
        <v>1027</v>
      </c>
      <c r="E693" s="7">
        <v>0</v>
      </c>
    </row>
    <row r="694" spans="1:5">
      <c r="A694" t="s">
        <v>1055</v>
      </c>
      <c r="B694" t="s">
        <v>361</v>
      </c>
      <c r="C694" t="s">
        <v>318</v>
      </c>
      <c r="D694" t="s">
        <v>1028</v>
      </c>
      <c r="E694" s="7">
        <v>0</v>
      </c>
    </row>
    <row r="695" spans="1:5">
      <c r="A695" t="s">
        <v>1055</v>
      </c>
      <c r="B695" t="s">
        <v>361</v>
      </c>
      <c r="C695" t="s">
        <v>318</v>
      </c>
      <c r="D695" t="s">
        <v>1029</v>
      </c>
      <c r="E695" s="7">
        <v>0</v>
      </c>
    </row>
    <row r="696" spans="1:5">
      <c r="A696" t="s">
        <v>1055</v>
      </c>
      <c r="B696" t="s">
        <v>361</v>
      </c>
      <c r="C696" t="s">
        <v>318</v>
      </c>
      <c r="D696" t="s">
        <v>1030</v>
      </c>
      <c r="E696" s="7">
        <v>0</v>
      </c>
    </row>
    <row r="697" spans="1:5">
      <c r="A697" t="s">
        <v>1055</v>
      </c>
      <c r="B697" t="s">
        <v>361</v>
      </c>
      <c r="C697" t="s">
        <v>318</v>
      </c>
      <c r="D697" t="s">
        <v>1031</v>
      </c>
      <c r="E697" s="7">
        <v>0</v>
      </c>
    </row>
    <row r="698" spans="1:5">
      <c r="A698" t="s">
        <v>1055</v>
      </c>
      <c r="B698" t="s">
        <v>361</v>
      </c>
      <c r="C698" t="s">
        <v>318</v>
      </c>
      <c r="D698" t="s">
        <v>1032</v>
      </c>
      <c r="E698" s="7">
        <v>0</v>
      </c>
    </row>
    <row r="699" spans="1:5">
      <c r="A699" t="s">
        <v>1055</v>
      </c>
      <c r="B699" t="s">
        <v>361</v>
      </c>
      <c r="C699" t="s">
        <v>318</v>
      </c>
      <c r="D699" t="s">
        <v>1033</v>
      </c>
      <c r="E699" s="7">
        <v>0</v>
      </c>
    </row>
    <row r="700" spans="1:5">
      <c r="A700" t="s">
        <v>1055</v>
      </c>
      <c r="B700" t="s">
        <v>361</v>
      </c>
      <c r="C700" t="s">
        <v>318</v>
      </c>
      <c r="D700" t="s">
        <v>1034</v>
      </c>
      <c r="E700" s="7">
        <v>0</v>
      </c>
    </row>
    <row r="701" spans="1:5">
      <c r="A701" t="s">
        <v>1055</v>
      </c>
      <c r="B701" t="s">
        <v>361</v>
      </c>
      <c r="C701" t="s">
        <v>318</v>
      </c>
      <c r="D701" t="s">
        <v>1035</v>
      </c>
      <c r="E701" s="7">
        <v>0</v>
      </c>
    </row>
    <row r="702" spans="1:5">
      <c r="A702" t="s">
        <v>1055</v>
      </c>
      <c r="B702" t="s">
        <v>361</v>
      </c>
      <c r="C702" t="s">
        <v>318</v>
      </c>
      <c r="D702" t="s">
        <v>1036</v>
      </c>
      <c r="E702" s="7">
        <v>0</v>
      </c>
    </row>
    <row r="703" spans="1:5">
      <c r="A703" t="s">
        <v>1055</v>
      </c>
      <c r="B703" t="s">
        <v>361</v>
      </c>
      <c r="C703" t="s">
        <v>318</v>
      </c>
      <c r="D703" t="s">
        <v>1037</v>
      </c>
      <c r="E703" s="7">
        <v>0</v>
      </c>
    </row>
    <row r="704" spans="1:5">
      <c r="A704" t="s">
        <v>1055</v>
      </c>
      <c r="B704" t="s">
        <v>361</v>
      </c>
      <c r="C704" t="s">
        <v>318</v>
      </c>
      <c r="D704" t="s">
        <v>1038</v>
      </c>
      <c r="E704" s="7">
        <v>0</v>
      </c>
    </row>
    <row r="705" spans="1:5">
      <c r="A705" t="s">
        <v>1055</v>
      </c>
      <c r="B705" t="s">
        <v>361</v>
      </c>
      <c r="C705" t="s">
        <v>318</v>
      </c>
      <c r="D705" t="s">
        <v>1039</v>
      </c>
      <c r="E705" s="7">
        <v>0</v>
      </c>
    </row>
    <row r="706" spans="1:5">
      <c r="A706" t="s">
        <v>1056</v>
      </c>
      <c r="B706" t="s">
        <v>380</v>
      </c>
      <c r="C706" t="s">
        <v>318</v>
      </c>
      <c r="D706" t="s">
        <v>1013</v>
      </c>
      <c r="E706" s="7">
        <v>2833447000</v>
      </c>
    </row>
    <row r="707" spans="1:5">
      <c r="A707" t="s">
        <v>1056</v>
      </c>
      <c r="B707" t="s">
        <v>380</v>
      </c>
      <c r="C707" t="s">
        <v>318</v>
      </c>
      <c r="D707" t="s">
        <v>1014</v>
      </c>
      <c r="E707" s="7">
        <v>0</v>
      </c>
    </row>
    <row r="708" spans="1:5">
      <c r="A708" t="s">
        <v>1056</v>
      </c>
      <c r="B708" t="s">
        <v>380</v>
      </c>
      <c r="C708" t="s">
        <v>318</v>
      </c>
      <c r="D708" t="s">
        <v>1015</v>
      </c>
      <c r="E708" s="7">
        <v>0</v>
      </c>
    </row>
    <row r="709" spans="1:5">
      <c r="A709" t="s">
        <v>1056</v>
      </c>
      <c r="B709" t="s">
        <v>380</v>
      </c>
      <c r="C709" t="s">
        <v>318</v>
      </c>
      <c r="D709" t="s">
        <v>1016</v>
      </c>
      <c r="E709" s="7">
        <v>0</v>
      </c>
    </row>
    <row r="710" spans="1:5">
      <c r="A710" t="s">
        <v>1056</v>
      </c>
      <c r="B710" t="s">
        <v>380</v>
      </c>
      <c r="C710" t="s">
        <v>318</v>
      </c>
      <c r="D710" t="s">
        <v>1017</v>
      </c>
      <c r="E710" s="7">
        <v>0</v>
      </c>
    </row>
    <row r="711" spans="1:5">
      <c r="A711" t="s">
        <v>1056</v>
      </c>
      <c r="B711" t="s">
        <v>380</v>
      </c>
      <c r="C711" t="s">
        <v>318</v>
      </c>
      <c r="D711" t="s">
        <v>1018</v>
      </c>
      <c r="E711" s="7">
        <v>0</v>
      </c>
    </row>
    <row r="712" spans="1:5">
      <c r="A712" t="s">
        <v>1056</v>
      </c>
      <c r="B712" t="s">
        <v>380</v>
      </c>
      <c r="C712" t="s">
        <v>318</v>
      </c>
      <c r="D712" t="s">
        <v>1019</v>
      </c>
      <c r="E712" s="7">
        <v>7596002000</v>
      </c>
    </row>
    <row r="713" spans="1:5">
      <c r="A713" t="s">
        <v>1056</v>
      </c>
      <c r="B713" t="s">
        <v>380</v>
      </c>
      <c r="C713" t="s">
        <v>318</v>
      </c>
      <c r="D713" t="s">
        <v>1020</v>
      </c>
      <c r="E713" s="7">
        <v>0</v>
      </c>
    </row>
    <row r="714" spans="1:5">
      <c r="A714" t="s">
        <v>1056</v>
      </c>
      <c r="B714" t="s">
        <v>380</v>
      </c>
      <c r="C714" t="s">
        <v>318</v>
      </c>
      <c r="D714" t="s">
        <v>1021</v>
      </c>
      <c r="E714" s="7">
        <v>0</v>
      </c>
    </row>
    <row r="715" spans="1:5">
      <c r="A715" t="s">
        <v>1056</v>
      </c>
      <c r="B715" t="s">
        <v>380</v>
      </c>
      <c r="C715" t="s">
        <v>318</v>
      </c>
      <c r="D715" t="s">
        <v>1022</v>
      </c>
      <c r="E715" s="7">
        <v>0</v>
      </c>
    </row>
    <row r="716" spans="1:5">
      <c r="A716" t="s">
        <v>1056</v>
      </c>
      <c r="B716" t="s">
        <v>380</v>
      </c>
      <c r="C716" t="s">
        <v>318</v>
      </c>
      <c r="D716" t="s">
        <v>1023</v>
      </c>
      <c r="E716" s="7">
        <v>0</v>
      </c>
    </row>
    <row r="717" spans="1:5">
      <c r="A717" t="s">
        <v>1056</v>
      </c>
      <c r="B717" t="s">
        <v>380</v>
      </c>
      <c r="C717" t="s">
        <v>318</v>
      </c>
      <c r="D717" t="s">
        <v>1024</v>
      </c>
      <c r="E717" s="7">
        <v>0</v>
      </c>
    </row>
    <row r="718" spans="1:5">
      <c r="A718" t="s">
        <v>1056</v>
      </c>
      <c r="B718" t="s">
        <v>380</v>
      </c>
      <c r="C718" t="s">
        <v>318</v>
      </c>
      <c r="D718" t="s">
        <v>1025</v>
      </c>
      <c r="E718" s="7">
        <v>0</v>
      </c>
    </row>
    <row r="719" spans="1:5">
      <c r="A719" t="s">
        <v>1056</v>
      </c>
      <c r="B719" t="s">
        <v>380</v>
      </c>
      <c r="C719" t="s">
        <v>318</v>
      </c>
      <c r="D719" t="s">
        <v>1026</v>
      </c>
      <c r="E719" s="7">
        <v>0</v>
      </c>
    </row>
    <row r="720" spans="1:5">
      <c r="A720" t="s">
        <v>1056</v>
      </c>
      <c r="B720" t="s">
        <v>380</v>
      </c>
      <c r="C720" t="s">
        <v>318</v>
      </c>
      <c r="D720" t="s">
        <v>1027</v>
      </c>
      <c r="E720" s="7">
        <v>0</v>
      </c>
    </row>
    <row r="721" spans="1:5">
      <c r="A721" t="s">
        <v>1056</v>
      </c>
      <c r="B721" t="s">
        <v>380</v>
      </c>
      <c r="C721" t="s">
        <v>318</v>
      </c>
      <c r="D721" t="s">
        <v>1028</v>
      </c>
      <c r="E721" s="7">
        <v>0</v>
      </c>
    </row>
    <row r="722" spans="1:5">
      <c r="A722" t="s">
        <v>1056</v>
      </c>
      <c r="B722" t="s">
        <v>380</v>
      </c>
      <c r="C722" t="s">
        <v>318</v>
      </c>
      <c r="D722" t="s">
        <v>1029</v>
      </c>
      <c r="E722" s="7">
        <v>0</v>
      </c>
    </row>
    <row r="723" spans="1:5">
      <c r="A723" t="s">
        <v>1056</v>
      </c>
      <c r="B723" t="s">
        <v>380</v>
      </c>
      <c r="C723" t="s">
        <v>318</v>
      </c>
      <c r="D723" t="s">
        <v>1030</v>
      </c>
      <c r="E723" s="7">
        <v>0</v>
      </c>
    </row>
    <row r="724" spans="1:5">
      <c r="A724" t="s">
        <v>1056</v>
      </c>
      <c r="B724" t="s">
        <v>380</v>
      </c>
      <c r="C724" t="s">
        <v>318</v>
      </c>
      <c r="D724" t="s">
        <v>1031</v>
      </c>
      <c r="E724" s="7">
        <v>0</v>
      </c>
    </row>
    <row r="725" spans="1:5">
      <c r="A725" t="s">
        <v>1056</v>
      </c>
      <c r="B725" t="s">
        <v>380</v>
      </c>
      <c r="C725" t="s">
        <v>318</v>
      </c>
      <c r="D725" t="s">
        <v>1032</v>
      </c>
      <c r="E725" s="7">
        <v>0</v>
      </c>
    </row>
    <row r="726" spans="1:5">
      <c r="A726" t="s">
        <v>1056</v>
      </c>
      <c r="B726" t="s">
        <v>380</v>
      </c>
      <c r="C726" t="s">
        <v>318</v>
      </c>
      <c r="D726" t="s">
        <v>1033</v>
      </c>
      <c r="E726" s="7">
        <v>0</v>
      </c>
    </row>
    <row r="727" spans="1:5">
      <c r="A727" t="s">
        <v>1056</v>
      </c>
      <c r="B727" t="s">
        <v>380</v>
      </c>
      <c r="C727" t="s">
        <v>318</v>
      </c>
      <c r="D727" t="s">
        <v>1034</v>
      </c>
      <c r="E727" s="7">
        <v>0</v>
      </c>
    </row>
    <row r="728" spans="1:5">
      <c r="A728" t="s">
        <v>1056</v>
      </c>
      <c r="B728" t="s">
        <v>380</v>
      </c>
      <c r="C728" t="s">
        <v>318</v>
      </c>
      <c r="D728" t="s">
        <v>1035</v>
      </c>
      <c r="E728" s="7">
        <v>0</v>
      </c>
    </row>
    <row r="729" spans="1:5">
      <c r="A729" t="s">
        <v>1056</v>
      </c>
      <c r="B729" t="s">
        <v>380</v>
      </c>
      <c r="C729" t="s">
        <v>318</v>
      </c>
      <c r="D729" t="s">
        <v>1036</v>
      </c>
      <c r="E729" s="7">
        <v>0</v>
      </c>
    </row>
    <row r="730" spans="1:5">
      <c r="A730" t="s">
        <v>1056</v>
      </c>
      <c r="B730" t="s">
        <v>380</v>
      </c>
      <c r="C730" t="s">
        <v>318</v>
      </c>
      <c r="D730" t="s">
        <v>1037</v>
      </c>
      <c r="E730" s="7">
        <v>0</v>
      </c>
    </row>
    <row r="731" spans="1:5">
      <c r="A731" t="s">
        <v>1056</v>
      </c>
      <c r="B731" t="s">
        <v>380</v>
      </c>
      <c r="C731" t="s">
        <v>318</v>
      </c>
      <c r="D731" t="s">
        <v>1038</v>
      </c>
      <c r="E731" s="7">
        <v>0</v>
      </c>
    </row>
    <row r="732" spans="1:5">
      <c r="A732" t="s">
        <v>1056</v>
      </c>
      <c r="B732" t="s">
        <v>380</v>
      </c>
      <c r="C732" t="s">
        <v>318</v>
      </c>
      <c r="D732" t="s">
        <v>1039</v>
      </c>
      <c r="E732" s="7">
        <v>0</v>
      </c>
    </row>
    <row r="733" spans="1:5">
      <c r="A733" t="s">
        <v>1057</v>
      </c>
      <c r="B733" t="s">
        <v>392</v>
      </c>
      <c r="C733" t="s">
        <v>318</v>
      </c>
      <c r="D733" t="s">
        <v>1013</v>
      </c>
      <c r="E733" s="7">
        <v>2407404000</v>
      </c>
    </row>
    <row r="734" spans="1:5">
      <c r="A734" t="s">
        <v>1057</v>
      </c>
      <c r="B734" t="s">
        <v>392</v>
      </c>
      <c r="C734" t="s">
        <v>318</v>
      </c>
      <c r="D734" t="s">
        <v>1014</v>
      </c>
      <c r="E734" s="7">
        <v>0</v>
      </c>
    </row>
    <row r="735" spans="1:5">
      <c r="A735" t="s">
        <v>1057</v>
      </c>
      <c r="B735" t="s">
        <v>392</v>
      </c>
      <c r="C735" t="s">
        <v>318</v>
      </c>
      <c r="D735" t="s">
        <v>1015</v>
      </c>
      <c r="E735" s="7">
        <v>0</v>
      </c>
    </row>
    <row r="736" spans="1:5">
      <c r="A736" t="s">
        <v>1057</v>
      </c>
      <c r="B736" t="s">
        <v>392</v>
      </c>
      <c r="C736" t="s">
        <v>318</v>
      </c>
      <c r="D736" t="s">
        <v>1016</v>
      </c>
      <c r="E736" s="7">
        <v>0</v>
      </c>
    </row>
    <row r="737" spans="1:5">
      <c r="A737" t="s">
        <v>1057</v>
      </c>
      <c r="B737" t="s">
        <v>392</v>
      </c>
      <c r="C737" t="s">
        <v>318</v>
      </c>
      <c r="D737" t="s">
        <v>1017</v>
      </c>
      <c r="E737" s="7">
        <v>0</v>
      </c>
    </row>
    <row r="738" spans="1:5">
      <c r="A738" t="s">
        <v>1057</v>
      </c>
      <c r="B738" t="s">
        <v>392</v>
      </c>
      <c r="C738" t="s">
        <v>318</v>
      </c>
      <c r="D738" t="s">
        <v>1018</v>
      </c>
      <c r="E738" s="7">
        <v>0</v>
      </c>
    </row>
    <row r="739" spans="1:5">
      <c r="A739" t="s">
        <v>1057</v>
      </c>
      <c r="B739" t="s">
        <v>392</v>
      </c>
      <c r="C739" t="s">
        <v>318</v>
      </c>
      <c r="D739" t="s">
        <v>1019</v>
      </c>
      <c r="E739" s="7">
        <v>6083245000</v>
      </c>
    </row>
    <row r="740" spans="1:5">
      <c r="A740" t="s">
        <v>1057</v>
      </c>
      <c r="B740" t="s">
        <v>392</v>
      </c>
      <c r="C740" t="s">
        <v>318</v>
      </c>
      <c r="D740" t="s">
        <v>1020</v>
      </c>
      <c r="E740" s="7">
        <v>0</v>
      </c>
    </row>
    <row r="741" spans="1:5">
      <c r="A741" t="s">
        <v>1057</v>
      </c>
      <c r="B741" t="s">
        <v>392</v>
      </c>
      <c r="C741" t="s">
        <v>318</v>
      </c>
      <c r="D741" t="s">
        <v>1021</v>
      </c>
      <c r="E741" s="7">
        <v>0</v>
      </c>
    </row>
    <row r="742" spans="1:5">
      <c r="A742" t="s">
        <v>1057</v>
      </c>
      <c r="B742" t="s">
        <v>392</v>
      </c>
      <c r="C742" t="s">
        <v>318</v>
      </c>
      <c r="D742" t="s">
        <v>1022</v>
      </c>
      <c r="E742" s="7">
        <v>0</v>
      </c>
    </row>
    <row r="743" spans="1:5">
      <c r="A743" t="s">
        <v>1057</v>
      </c>
      <c r="B743" t="s">
        <v>392</v>
      </c>
      <c r="C743" t="s">
        <v>318</v>
      </c>
      <c r="D743" t="s">
        <v>1023</v>
      </c>
      <c r="E743" s="7">
        <v>0</v>
      </c>
    </row>
    <row r="744" spans="1:5">
      <c r="A744" t="s">
        <v>1057</v>
      </c>
      <c r="B744" t="s">
        <v>392</v>
      </c>
      <c r="C744" t="s">
        <v>318</v>
      </c>
      <c r="D744" t="s">
        <v>1024</v>
      </c>
      <c r="E744" s="7">
        <v>0</v>
      </c>
    </row>
    <row r="745" spans="1:5">
      <c r="A745" t="s">
        <v>1057</v>
      </c>
      <c r="B745" t="s">
        <v>392</v>
      </c>
      <c r="C745" t="s">
        <v>318</v>
      </c>
      <c r="D745" t="s">
        <v>1025</v>
      </c>
      <c r="E745" s="7">
        <v>0</v>
      </c>
    </row>
    <row r="746" spans="1:5">
      <c r="A746" t="s">
        <v>1057</v>
      </c>
      <c r="B746" t="s">
        <v>392</v>
      </c>
      <c r="C746" t="s">
        <v>318</v>
      </c>
      <c r="D746" t="s">
        <v>1026</v>
      </c>
      <c r="E746" s="7">
        <v>0</v>
      </c>
    </row>
    <row r="747" spans="1:5">
      <c r="A747" t="s">
        <v>1057</v>
      </c>
      <c r="B747" t="s">
        <v>392</v>
      </c>
      <c r="C747" t="s">
        <v>318</v>
      </c>
      <c r="D747" t="s">
        <v>1027</v>
      </c>
      <c r="E747" s="7">
        <v>0</v>
      </c>
    </row>
    <row r="748" spans="1:5">
      <c r="A748" t="s">
        <v>1057</v>
      </c>
      <c r="B748" t="s">
        <v>392</v>
      </c>
      <c r="C748" t="s">
        <v>318</v>
      </c>
      <c r="D748" t="s">
        <v>1028</v>
      </c>
      <c r="E748" s="7">
        <v>0</v>
      </c>
    </row>
    <row r="749" spans="1:5">
      <c r="A749" t="s">
        <v>1057</v>
      </c>
      <c r="B749" t="s">
        <v>392</v>
      </c>
      <c r="C749" t="s">
        <v>318</v>
      </c>
      <c r="D749" t="s">
        <v>1029</v>
      </c>
      <c r="E749" s="7">
        <v>0</v>
      </c>
    </row>
    <row r="750" spans="1:5">
      <c r="A750" t="s">
        <v>1057</v>
      </c>
      <c r="B750" t="s">
        <v>392</v>
      </c>
      <c r="C750" t="s">
        <v>318</v>
      </c>
      <c r="D750" t="s">
        <v>1030</v>
      </c>
      <c r="E750" s="7">
        <v>0</v>
      </c>
    </row>
    <row r="751" spans="1:5">
      <c r="A751" t="s">
        <v>1057</v>
      </c>
      <c r="B751" t="s">
        <v>392</v>
      </c>
      <c r="C751" t="s">
        <v>318</v>
      </c>
      <c r="D751" t="s">
        <v>1031</v>
      </c>
      <c r="E751" s="7">
        <v>0</v>
      </c>
    </row>
    <row r="752" spans="1:5">
      <c r="A752" t="s">
        <v>1057</v>
      </c>
      <c r="B752" t="s">
        <v>392</v>
      </c>
      <c r="C752" t="s">
        <v>318</v>
      </c>
      <c r="D752" t="s">
        <v>1032</v>
      </c>
      <c r="E752" s="7">
        <v>0</v>
      </c>
    </row>
    <row r="753" spans="1:5">
      <c r="A753" t="s">
        <v>1057</v>
      </c>
      <c r="B753" t="s">
        <v>392</v>
      </c>
      <c r="C753" t="s">
        <v>318</v>
      </c>
      <c r="D753" t="s">
        <v>1033</v>
      </c>
      <c r="E753" s="7">
        <v>0</v>
      </c>
    </row>
    <row r="754" spans="1:5">
      <c r="A754" t="s">
        <v>1057</v>
      </c>
      <c r="B754" t="s">
        <v>392</v>
      </c>
      <c r="C754" t="s">
        <v>318</v>
      </c>
      <c r="D754" t="s">
        <v>1034</v>
      </c>
      <c r="E754" s="7">
        <v>0</v>
      </c>
    </row>
    <row r="755" spans="1:5">
      <c r="A755" t="s">
        <v>1057</v>
      </c>
      <c r="B755" t="s">
        <v>392</v>
      </c>
      <c r="C755" t="s">
        <v>318</v>
      </c>
      <c r="D755" t="s">
        <v>1035</v>
      </c>
      <c r="E755" s="7">
        <v>0</v>
      </c>
    </row>
    <row r="756" spans="1:5">
      <c r="A756" t="s">
        <v>1057</v>
      </c>
      <c r="B756" t="s">
        <v>392</v>
      </c>
      <c r="C756" t="s">
        <v>318</v>
      </c>
      <c r="D756" t="s">
        <v>1036</v>
      </c>
      <c r="E756" s="7">
        <v>0</v>
      </c>
    </row>
    <row r="757" spans="1:5">
      <c r="A757" t="s">
        <v>1057</v>
      </c>
      <c r="B757" t="s">
        <v>392</v>
      </c>
      <c r="C757" t="s">
        <v>318</v>
      </c>
      <c r="D757" t="s">
        <v>1037</v>
      </c>
      <c r="E757" s="7">
        <v>0</v>
      </c>
    </row>
    <row r="758" spans="1:5">
      <c r="A758" t="s">
        <v>1057</v>
      </c>
      <c r="B758" t="s">
        <v>392</v>
      </c>
      <c r="C758" t="s">
        <v>318</v>
      </c>
      <c r="D758" t="s">
        <v>1038</v>
      </c>
      <c r="E758" s="7">
        <v>0</v>
      </c>
    </row>
    <row r="759" spans="1:5">
      <c r="A759" t="s">
        <v>1057</v>
      </c>
      <c r="B759" t="s">
        <v>392</v>
      </c>
      <c r="C759" t="s">
        <v>318</v>
      </c>
      <c r="D759" t="s">
        <v>1039</v>
      </c>
      <c r="E759" s="7">
        <v>0</v>
      </c>
    </row>
    <row r="760" spans="1:5">
      <c r="A760" t="s">
        <v>1058</v>
      </c>
      <c r="B760" t="s">
        <v>487</v>
      </c>
      <c r="C760" t="s">
        <v>318</v>
      </c>
      <c r="D760" t="s">
        <v>1013</v>
      </c>
      <c r="E760" s="7">
        <v>2588423000</v>
      </c>
    </row>
    <row r="761" spans="1:5">
      <c r="A761" t="s">
        <v>1058</v>
      </c>
      <c r="B761" t="s">
        <v>487</v>
      </c>
      <c r="C761" t="s">
        <v>318</v>
      </c>
      <c r="D761" t="s">
        <v>1014</v>
      </c>
      <c r="E761" s="7">
        <v>0</v>
      </c>
    </row>
    <row r="762" spans="1:5">
      <c r="A762" t="s">
        <v>1058</v>
      </c>
      <c r="B762" t="s">
        <v>487</v>
      </c>
      <c r="C762" t="s">
        <v>318</v>
      </c>
      <c r="D762" t="s">
        <v>1015</v>
      </c>
      <c r="E762" s="7">
        <v>0</v>
      </c>
    </row>
    <row r="763" spans="1:5">
      <c r="A763" t="s">
        <v>1058</v>
      </c>
      <c r="B763" t="s">
        <v>487</v>
      </c>
      <c r="C763" t="s">
        <v>318</v>
      </c>
      <c r="D763" t="s">
        <v>1016</v>
      </c>
      <c r="E763" s="7">
        <v>0</v>
      </c>
    </row>
    <row r="764" spans="1:5">
      <c r="A764" t="s">
        <v>1058</v>
      </c>
      <c r="B764" t="s">
        <v>487</v>
      </c>
      <c r="C764" t="s">
        <v>318</v>
      </c>
      <c r="D764" t="s">
        <v>1017</v>
      </c>
      <c r="E764" s="7">
        <v>0</v>
      </c>
    </row>
    <row r="765" spans="1:5">
      <c r="A765" t="s">
        <v>1058</v>
      </c>
      <c r="B765" t="s">
        <v>487</v>
      </c>
      <c r="C765" t="s">
        <v>318</v>
      </c>
      <c r="D765" t="s">
        <v>1018</v>
      </c>
      <c r="E765" s="7">
        <v>0</v>
      </c>
    </row>
    <row r="766" spans="1:5">
      <c r="A766" t="s">
        <v>1058</v>
      </c>
      <c r="B766" t="s">
        <v>487</v>
      </c>
      <c r="C766" t="s">
        <v>318</v>
      </c>
      <c r="D766" t="s">
        <v>1019</v>
      </c>
      <c r="E766" s="7">
        <v>3333184000</v>
      </c>
    </row>
    <row r="767" spans="1:5">
      <c r="A767" t="s">
        <v>1058</v>
      </c>
      <c r="B767" t="s">
        <v>487</v>
      </c>
      <c r="C767" t="s">
        <v>318</v>
      </c>
      <c r="D767" t="s">
        <v>1020</v>
      </c>
      <c r="E767" s="7">
        <v>0</v>
      </c>
    </row>
    <row r="768" spans="1:5">
      <c r="A768" t="s">
        <v>1058</v>
      </c>
      <c r="B768" t="s">
        <v>487</v>
      </c>
      <c r="C768" t="s">
        <v>318</v>
      </c>
      <c r="D768" t="s">
        <v>1021</v>
      </c>
      <c r="E768" s="7">
        <v>0</v>
      </c>
    </row>
    <row r="769" spans="1:5">
      <c r="A769" t="s">
        <v>1058</v>
      </c>
      <c r="B769" t="s">
        <v>487</v>
      </c>
      <c r="C769" t="s">
        <v>318</v>
      </c>
      <c r="D769" t="s">
        <v>1022</v>
      </c>
      <c r="E769" s="7">
        <v>0</v>
      </c>
    </row>
    <row r="770" spans="1:5">
      <c r="A770" t="s">
        <v>1058</v>
      </c>
      <c r="B770" t="s">
        <v>487</v>
      </c>
      <c r="C770" t="s">
        <v>318</v>
      </c>
      <c r="D770" t="s">
        <v>1023</v>
      </c>
      <c r="E770" s="7">
        <v>0</v>
      </c>
    </row>
    <row r="771" spans="1:5">
      <c r="A771" t="s">
        <v>1058</v>
      </c>
      <c r="B771" t="s">
        <v>487</v>
      </c>
      <c r="C771" t="s">
        <v>318</v>
      </c>
      <c r="D771" t="s">
        <v>1024</v>
      </c>
      <c r="E771" s="7">
        <v>0</v>
      </c>
    </row>
    <row r="772" spans="1:5">
      <c r="A772" t="s">
        <v>1058</v>
      </c>
      <c r="B772" t="s">
        <v>487</v>
      </c>
      <c r="C772" t="s">
        <v>318</v>
      </c>
      <c r="D772" t="s">
        <v>1025</v>
      </c>
      <c r="E772" s="7">
        <v>0</v>
      </c>
    </row>
    <row r="773" spans="1:5">
      <c r="A773" t="s">
        <v>1058</v>
      </c>
      <c r="B773" t="s">
        <v>487</v>
      </c>
      <c r="C773" t="s">
        <v>318</v>
      </c>
      <c r="D773" t="s">
        <v>1026</v>
      </c>
      <c r="E773" s="7">
        <v>0</v>
      </c>
    </row>
    <row r="774" spans="1:5">
      <c r="A774" t="s">
        <v>1058</v>
      </c>
      <c r="B774" t="s">
        <v>487</v>
      </c>
      <c r="C774" t="s">
        <v>318</v>
      </c>
      <c r="D774" t="s">
        <v>1027</v>
      </c>
      <c r="E774" s="7">
        <v>0</v>
      </c>
    </row>
    <row r="775" spans="1:5">
      <c r="A775" t="s">
        <v>1058</v>
      </c>
      <c r="B775" t="s">
        <v>487</v>
      </c>
      <c r="C775" t="s">
        <v>318</v>
      </c>
      <c r="D775" t="s">
        <v>1028</v>
      </c>
      <c r="E775" s="7">
        <v>0</v>
      </c>
    </row>
    <row r="776" spans="1:5">
      <c r="A776" t="s">
        <v>1058</v>
      </c>
      <c r="B776" t="s">
        <v>487</v>
      </c>
      <c r="C776" t="s">
        <v>318</v>
      </c>
      <c r="D776" t="s">
        <v>1029</v>
      </c>
      <c r="E776" s="7">
        <v>0</v>
      </c>
    </row>
    <row r="777" spans="1:5">
      <c r="A777" t="s">
        <v>1058</v>
      </c>
      <c r="B777" t="s">
        <v>487</v>
      </c>
      <c r="C777" t="s">
        <v>318</v>
      </c>
      <c r="D777" t="s">
        <v>1030</v>
      </c>
      <c r="E777" s="7">
        <v>0</v>
      </c>
    </row>
    <row r="778" spans="1:5">
      <c r="A778" t="s">
        <v>1058</v>
      </c>
      <c r="B778" t="s">
        <v>487</v>
      </c>
      <c r="C778" t="s">
        <v>318</v>
      </c>
      <c r="D778" t="s">
        <v>1031</v>
      </c>
      <c r="E778" s="7">
        <v>0</v>
      </c>
    </row>
    <row r="779" spans="1:5">
      <c r="A779" t="s">
        <v>1058</v>
      </c>
      <c r="B779" t="s">
        <v>487</v>
      </c>
      <c r="C779" t="s">
        <v>318</v>
      </c>
      <c r="D779" t="s">
        <v>1032</v>
      </c>
      <c r="E779" s="7">
        <v>0</v>
      </c>
    </row>
    <row r="780" spans="1:5">
      <c r="A780" t="s">
        <v>1058</v>
      </c>
      <c r="B780" t="s">
        <v>487</v>
      </c>
      <c r="C780" t="s">
        <v>318</v>
      </c>
      <c r="D780" t="s">
        <v>1033</v>
      </c>
      <c r="E780" s="7">
        <v>0</v>
      </c>
    </row>
    <row r="781" spans="1:5">
      <c r="A781" t="s">
        <v>1058</v>
      </c>
      <c r="B781" t="s">
        <v>487</v>
      </c>
      <c r="C781" t="s">
        <v>318</v>
      </c>
      <c r="D781" t="s">
        <v>1034</v>
      </c>
      <c r="E781" s="7">
        <v>0</v>
      </c>
    </row>
    <row r="782" spans="1:5">
      <c r="A782" t="s">
        <v>1058</v>
      </c>
      <c r="B782" t="s">
        <v>487</v>
      </c>
      <c r="C782" t="s">
        <v>318</v>
      </c>
      <c r="D782" t="s">
        <v>1035</v>
      </c>
      <c r="E782" s="7">
        <v>0</v>
      </c>
    </row>
    <row r="783" spans="1:5">
      <c r="A783" t="s">
        <v>1058</v>
      </c>
      <c r="B783" t="s">
        <v>487</v>
      </c>
      <c r="C783" t="s">
        <v>318</v>
      </c>
      <c r="D783" t="s">
        <v>1036</v>
      </c>
      <c r="E783" s="7">
        <v>0</v>
      </c>
    </row>
    <row r="784" spans="1:5">
      <c r="A784" t="s">
        <v>1058</v>
      </c>
      <c r="B784" t="s">
        <v>487</v>
      </c>
      <c r="C784" t="s">
        <v>318</v>
      </c>
      <c r="D784" t="s">
        <v>1037</v>
      </c>
      <c r="E784" s="7">
        <v>0</v>
      </c>
    </row>
    <row r="785" spans="1:5">
      <c r="A785" t="s">
        <v>1058</v>
      </c>
      <c r="B785" t="s">
        <v>487</v>
      </c>
      <c r="C785" t="s">
        <v>318</v>
      </c>
      <c r="D785" t="s">
        <v>1038</v>
      </c>
      <c r="E785" s="7">
        <v>0</v>
      </c>
    </row>
    <row r="786" spans="1:5">
      <c r="A786" t="s">
        <v>1058</v>
      </c>
      <c r="B786" t="s">
        <v>487</v>
      </c>
      <c r="C786" t="s">
        <v>318</v>
      </c>
      <c r="D786" t="s">
        <v>1039</v>
      </c>
      <c r="E786" s="7">
        <v>0</v>
      </c>
    </row>
    <row r="787" spans="1:5">
      <c r="A787" t="s">
        <v>1059</v>
      </c>
      <c r="B787" t="s">
        <v>494</v>
      </c>
      <c r="C787" t="s">
        <v>318</v>
      </c>
      <c r="D787" t="s">
        <v>1013</v>
      </c>
      <c r="E787" s="7">
        <v>15526553000</v>
      </c>
    </row>
    <row r="788" spans="1:5">
      <c r="A788" t="s">
        <v>1059</v>
      </c>
      <c r="B788" t="s">
        <v>494</v>
      </c>
      <c r="C788" t="s">
        <v>318</v>
      </c>
      <c r="D788" t="s">
        <v>1014</v>
      </c>
      <c r="E788" s="7">
        <v>0</v>
      </c>
    </row>
    <row r="789" spans="1:5">
      <c r="A789" t="s">
        <v>1059</v>
      </c>
      <c r="B789" t="s">
        <v>494</v>
      </c>
      <c r="C789" t="s">
        <v>318</v>
      </c>
      <c r="D789" t="s">
        <v>1015</v>
      </c>
      <c r="E789" s="7">
        <v>0</v>
      </c>
    </row>
    <row r="790" spans="1:5">
      <c r="A790" t="s">
        <v>1059</v>
      </c>
      <c r="B790" t="s">
        <v>494</v>
      </c>
      <c r="C790" t="s">
        <v>318</v>
      </c>
      <c r="D790" t="s">
        <v>1016</v>
      </c>
      <c r="E790" s="7">
        <v>0</v>
      </c>
    </row>
    <row r="791" spans="1:5">
      <c r="A791" t="s">
        <v>1059</v>
      </c>
      <c r="B791" t="s">
        <v>494</v>
      </c>
      <c r="C791" t="s">
        <v>318</v>
      </c>
      <c r="D791" t="s">
        <v>1017</v>
      </c>
      <c r="E791" s="7">
        <v>0</v>
      </c>
    </row>
    <row r="792" spans="1:5">
      <c r="A792" t="s">
        <v>1059</v>
      </c>
      <c r="B792" t="s">
        <v>494</v>
      </c>
      <c r="C792" t="s">
        <v>318</v>
      </c>
      <c r="D792" t="s">
        <v>1018</v>
      </c>
      <c r="E792" s="7">
        <v>0</v>
      </c>
    </row>
    <row r="793" spans="1:5">
      <c r="A793" t="s">
        <v>1059</v>
      </c>
      <c r="B793" t="s">
        <v>494</v>
      </c>
      <c r="C793" t="s">
        <v>318</v>
      </c>
      <c r="D793" t="s">
        <v>1019</v>
      </c>
      <c r="E793" s="7">
        <v>72473919000</v>
      </c>
    </row>
    <row r="794" spans="1:5">
      <c r="A794" t="s">
        <v>1059</v>
      </c>
      <c r="B794" t="s">
        <v>494</v>
      </c>
      <c r="C794" t="s">
        <v>318</v>
      </c>
      <c r="D794" t="s">
        <v>1020</v>
      </c>
      <c r="E794" s="7">
        <v>0</v>
      </c>
    </row>
    <row r="795" spans="1:5">
      <c r="A795" t="s">
        <v>1059</v>
      </c>
      <c r="B795" t="s">
        <v>494</v>
      </c>
      <c r="C795" t="s">
        <v>318</v>
      </c>
      <c r="D795" t="s">
        <v>1021</v>
      </c>
      <c r="E795" s="7">
        <v>0</v>
      </c>
    </row>
    <row r="796" spans="1:5">
      <c r="A796" t="s">
        <v>1059</v>
      </c>
      <c r="B796" t="s">
        <v>494</v>
      </c>
      <c r="C796" t="s">
        <v>318</v>
      </c>
      <c r="D796" t="s">
        <v>1022</v>
      </c>
      <c r="E796" s="7">
        <v>3698426000</v>
      </c>
    </row>
    <row r="797" spans="1:5">
      <c r="A797" t="s">
        <v>1059</v>
      </c>
      <c r="B797" t="s">
        <v>494</v>
      </c>
      <c r="C797" t="s">
        <v>318</v>
      </c>
      <c r="D797" t="s">
        <v>1023</v>
      </c>
      <c r="E797" s="7">
        <v>0</v>
      </c>
    </row>
    <row r="798" spans="1:5">
      <c r="A798" t="s">
        <v>1059</v>
      </c>
      <c r="B798" t="s">
        <v>494</v>
      </c>
      <c r="C798" t="s">
        <v>318</v>
      </c>
      <c r="D798" t="s">
        <v>1024</v>
      </c>
      <c r="E798" s="7">
        <v>0</v>
      </c>
    </row>
    <row r="799" spans="1:5">
      <c r="A799" t="s">
        <v>1059</v>
      </c>
      <c r="B799" t="s">
        <v>494</v>
      </c>
      <c r="C799" t="s">
        <v>318</v>
      </c>
      <c r="D799" t="s">
        <v>1025</v>
      </c>
      <c r="E799" s="7">
        <v>0</v>
      </c>
    </row>
    <row r="800" spans="1:5">
      <c r="A800" t="s">
        <v>1059</v>
      </c>
      <c r="B800" t="s">
        <v>494</v>
      </c>
      <c r="C800" t="s">
        <v>318</v>
      </c>
      <c r="D800" t="s">
        <v>1026</v>
      </c>
      <c r="E800" s="7">
        <v>0</v>
      </c>
    </row>
    <row r="801" spans="1:5">
      <c r="A801" t="s">
        <v>1059</v>
      </c>
      <c r="B801" t="s">
        <v>494</v>
      </c>
      <c r="C801" t="s">
        <v>318</v>
      </c>
      <c r="D801" t="s">
        <v>1027</v>
      </c>
      <c r="E801" s="7">
        <v>1400000000</v>
      </c>
    </row>
    <row r="802" spans="1:5">
      <c r="A802" t="s">
        <v>1059</v>
      </c>
      <c r="B802" t="s">
        <v>494</v>
      </c>
      <c r="C802" t="s">
        <v>318</v>
      </c>
      <c r="D802" t="s">
        <v>1028</v>
      </c>
      <c r="E802" s="7">
        <v>2266057000</v>
      </c>
    </row>
    <row r="803" spans="1:5">
      <c r="A803" t="s">
        <v>1059</v>
      </c>
      <c r="B803" t="s">
        <v>494</v>
      </c>
      <c r="C803" t="s">
        <v>318</v>
      </c>
      <c r="D803" t="s">
        <v>1029</v>
      </c>
      <c r="E803" s="7">
        <v>2605151000</v>
      </c>
    </row>
    <row r="804" spans="1:5">
      <c r="A804" t="s">
        <v>1059</v>
      </c>
      <c r="B804" t="s">
        <v>494</v>
      </c>
      <c r="C804" t="s">
        <v>318</v>
      </c>
      <c r="D804" t="s">
        <v>1030</v>
      </c>
      <c r="E804" s="7">
        <v>0</v>
      </c>
    </row>
    <row r="805" spans="1:5">
      <c r="A805" t="s">
        <v>1059</v>
      </c>
      <c r="B805" t="s">
        <v>494</v>
      </c>
      <c r="C805" t="s">
        <v>318</v>
      </c>
      <c r="D805" t="s">
        <v>1031</v>
      </c>
      <c r="E805" s="7">
        <v>0</v>
      </c>
    </row>
    <row r="806" spans="1:5">
      <c r="A806" t="s">
        <v>1059</v>
      </c>
      <c r="B806" t="s">
        <v>494</v>
      </c>
      <c r="C806" t="s">
        <v>318</v>
      </c>
      <c r="D806" t="s">
        <v>1032</v>
      </c>
      <c r="E806" s="7">
        <v>0</v>
      </c>
    </row>
    <row r="807" spans="1:5">
      <c r="A807" t="s">
        <v>1059</v>
      </c>
      <c r="B807" t="s">
        <v>494</v>
      </c>
      <c r="C807" t="s">
        <v>318</v>
      </c>
      <c r="D807" t="s">
        <v>1033</v>
      </c>
      <c r="E807" s="7">
        <v>0</v>
      </c>
    </row>
    <row r="808" spans="1:5">
      <c r="A808" t="s">
        <v>1059</v>
      </c>
      <c r="B808" t="s">
        <v>494</v>
      </c>
      <c r="C808" t="s">
        <v>318</v>
      </c>
      <c r="D808" t="s">
        <v>1034</v>
      </c>
      <c r="E808" s="7">
        <v>0</v>
      </c>
    </row>
    <row r="809" spans="1:5">
      <c r="A809" t="s">
        <v>1059</v>
      </c>
      <c r="B809" t="s">
        <v>494</v>
      </c>
      <c r="C809" t="s">
        <v>318</v>
      </c>
      <c r="D809" t="s">
        <v>1035</v>
      </c>
      <c r="E809" s="7">
        <v>756287000</v>
      </c>
    </row>
    <row r="810" spans="1:5">
      <c r="A810" t="s">
        <v>1059</v>
      </c>
      <c r="B810" t="s">
        <v>494</v>
      </c>
      <c r="C810" t="s">
        <v>318</v>
      </c>
      <c r="D810" t="s">
        <v>1036</v>
      </c>
      <c r="E810" s="7">
        <v>0</v>
      </c>
    </row>
    <row r="811" spans="1:5">
      <c r="A811" t="s">
        <v>1059</v>
      </c>
      <c r="B811" t="s">
        <v>494</v>
      </c>
      <c r="C811" t="s">
        <v>318</v>
      </c>
      <c r="D811" t="s">
        <v>1037</v>
      </c>
      <c r="E811" s="7">
        <v>0</v>
      </c>
    </row>
    <row r="812" spans="1:5">
      <c r="A812" t="s">
        <v>1059</v>
      </c>
      <c r="B812" t="s">
        <v>494</v>
      </c>
      <c r="C812" t="s">
        <v>318</v>
      </c>
      <c r="D812" t="s">
        <v>1038</v>
      </c>
      <c r="E812" s="7">
        <v>0</v>
      </c>
    </row>
    <row r="813" spans="1:5">
      <c r="A813" t="s">
        <v>1059</v>
      </c>
      <c r="B813" t="s">
        <v>494</v>
      </c>
      <c r="C813" t="s">
        <v>318</v>
      </c>
      <c r="D813" t="s">
        <v>1039</v>
      </c>
      <c r="E813" s="7">
        <v>0</v>
      </c>
    </row>
    <row r="814" spans="1:5">
      <c r="A814" t="s">
        <v>1060</v>
      </c>
      <c r="B814" t="s">
        <v>402</v>
      </c>
      <c r="C814" t="s">
        <v>318</v>
      </c>
      <c r="D814" t="s">
        <v>1013</v>
      </c>
      <c r="E814" s="7">
        <v>11467306000</v>
      </c>
    </row>
    <row r="815" spans="1:5">
      <c r="A815" t="s">
        <v>1060</v>
      </c>
      <c r="B815" t="s">
        <v>402</v>
      </c>
      <c r="C815" t="s">
        <v>318</v>
      </c>
      <c r="D815" t="s">
        <v>1014</v>
      </c>
      <c r="E815" s="7">
        <v>0</v>
      </c>
    </row>
    <row r="816" spans="1:5">
      <c r="A816" t="s">
        <v>1060</v>
      </c>
      <c r="B816" t="s">
        <v>402</v>
      </c>
      <c r="C816" t="s">
        <v>318</v>
      </c>
      <c r="D816" t="s">
        <v>1015</v>
      </c>
      <c r="E816" s="7">
        <v>0</v>
      </c>
    </row>
    <row r="817" spans="1:5">
      <c r="A817" t="s">
        <v>1060</v>
      </c>
      <c r="B817" t="s">
        <v>402</v>
      </c>
      <c r="C817" t="s">
        <v>318</v>
      </c>
      <c r="D817" t="s">
        <v>1016</v>
      </c>
      <c r="E817" s="7">
        <v>0</v>
      </c>
    </row>
    <row r="818" spans="1:5">
      <c r="A818" t="s">
        <v>1060</v>
      </c>
      <c r="B818" t="s">
        <v>402</v>
      </c>
      <c r="C818" t="s">
        <v>318</v>
      </c>
      <c r="D818" t="s">
        <v>1017</v>
      </c>
      <c r="E818" s="7">
        <v>0</v>
      </c>
    </row>
    <row r="819" spans="1:5">
      <c r="A819" t="s">
        <v>1060</v>
      </c>
      <c r="B819" t="s">
        <v>402</v>
      </c>
      <c r="C819" t="s">
        <v>318</v>
      </c>
      <c r="D819" t="s">
        <v>1018</v>
      </c>
      <c r="E819" s="7">
        <v>0</v>
      </c>
    </row>
    <row r="820" spans="1:5">
      <c r="A820" t="s">
        <v>1060</v>
      </c>
      <c r="B820" t="s">
        <v>402</v>
      </c>
      <c r="C820" t="s">
        <v>318</v>
      </c>
      <c r="D820" t="s">
        <v>1019</v>
      </c>
      <c r="E820" s="7">
        <v>22748352000</v>
      </c>
    </row>
    <row r="821" spans="1:5">
      <c r="A821" t="s">
        <v>1060</v>
      </c>
      <c r="B821" t="s">
        <v>402</v>
      </c>
      <c r="C821" t="s">
        <v>318</v>
      </c>
      <c r="D821" t="s">
        <v>1020</v>
      </c>
      <c r="E821" s="7">
        <v>0</v>
      </c>
    </row>
    <row r="822" spans="1:5">
      <c r="A822" t="s">
        <v>1060</v>
      </c>
      <c r="B822" t="s">
        <v>402</v>
      </c>
      <c r="C822" t="s">
        <v>318</v>
      </c>
      <c r="D822" t="s">
        <v>1021</v>
      </c>
      <c r="E822" s="7">
        <v>0</v>
      </c>
    </row>
    <row r="823" spans="1:5">
      <c r="A823" t="s">
        <v>1060</v>
      </c>
      <c r="B823" t="s">
        <v>402</v>
      </c>
      <c r="C823" t="s">
        <v>318</v>
      </c>
      <c r="D823" t="s">
        <v>1022</v>
      </c>
      <c r="E823" s="7">
        <v>0</v>
      </c>
    </row>
    <row r="824" spans="1:5">
      <c r="A824" t="s">
        <v>1060</v>
      </c>
      <c r="B824" t="s">
        <v>402</v>
      </c>
      <c r="C824" t="s">
        <v>318</v>
      </c>
      <c r="D824" t="s">
        <v>1023</v>
      </c>
      <c r="E824" s="7">
        <v>0</v>
      </c>
    </row>
    <row r="825" spans="1:5">
      <c r="A825" t="s">
        <v>1060</v>
      </c>
      <c r="B825" t="s">
        <v>402</v>
      </c>
      <c r="C825" t="s">
        <v>318</v>
      </c>
      <c r="D825" t="s">
        <v>1024</v>
      </c>
      <c r="E825" s="7">
        <v>0</v>
      </c>
    </row>
    <row r="826" spans="1:5">
      <c r="A826" t="s">
        <v>1060</v>
      </c>
      <c r="B826" t="s">
        <v>402</v>
      </c>
      <c r="C826" t="s">
        <v>318</v>
      </c>
      <c r="D826" t="s">
        <v>1025</v>
      </c>
      <c r="E826" s="7">
        <v>0</v>
      </c>
    </row>
    <row r="827" spans="1:5">
      <c r="A827" t="s">
        <v>1060</v>
      </c>
      <c r="B827" t="s">
        <v>402</v>
      </c>
      <c r="C827" t="s">
        <v>318</v>
      </c>
      <c r="D827" t="s">
        <v>1026</v>
      </c>
      <c r="E827" s="7">
        <v>0</v>
      </c>
    </row>
    <row r="828" spans="1:5">
      <c r="A828" t="s">
        <v>1060</v>
      </c>
      <c r="B828" t="s">
        <v>402</v>
      </c>
      <c r="C828" t="s">
        <v>318</v>
      </c>
      <c r="D828" t="s">
        <v>1027</v>
      </c>
      <c r="E828" s="7">
        <v>0</v>
      </c>
    </row>
    <row r="829" spans="1:5">
      <c r="A829" t="s">
        <v>1060</v>
      </c>
      <c r="B829" t="s">
        <v>402</v>
      </c>
      <c r="C829" t="s">
        <v>318</v>
      </c>
      <c r="D829" t="s">
        <v>1028</v>
      </c>
      <c r="E829" s="7">
        <v>0</v>
      </c>
    </row>
    <row r="830" spans="1:5">
      <c r="A830" t="s">
        <v>1060</v>
      </c>
      <c r="B830" t="s">
        <v>402</v>
      </c>
      <c r="C830" t="s">
        <v>318</v>
      </c>
      <c r="D830" t="s">
        <v>1029</v>
      </c>
      <c r="E830" s="7">
        <v>0</v>
      </c>
    </row>
    <row r="831" spans="1:5">
      <c r="A831" t="s">
        <v>1060</v>
      </c>
      <c r="B831" t="s">
        <v>402</v>
      </c>
      <c r="C831" t="s">
        <v>318</v>
      </c>
      <c r="D831" t="s">
        <v>1030</v>
      </c>
      <c r="E831" s="7">
        <v>0</v>
      </c>
    </row>
    <row r="832" spans="1:5">
      <c r="A832" t="s">
        <v>1060</v>
      </c>
      <c r="B832" t="s">
        <v>402</v>
      </c>
      <c r="C832" t="s">
        <v>318</v>
      </c>
      <c r="D832" t="s">
        <v>1031</v>
      </c>
      <c r="E832" s="7">
        <v>0</v>
      </c>
    </row>
    <row r="833" spans="1:5">
      <c r="A833" t="s">
        <v>1060</v>
      </c>
      <c r="B833" t="s">
        <v>402</v>
      </c>
      <c r="C833" t="s">
        <v>318</v>
      </c>
      <c r="D833" t="s">
        <v>1032</v>
      </c>
      <c r="E833" s="7">
        <v>0</v>
      </c>
    </row>
    <row r="834" spans="1:5">
      <c r="A834" t="s">
        <v>1060</v>
      </c>
      <c r="B834" t="s">
        <v>402</v>
      </c>
      <c r="C834" t="s">
        <v>318</v>
      </c>
      <c r="D834" t="s">
        <v>1033</v>
      </c>
      <c r="E834" s="7">
        <v>0</v>
      </c>
    </row>
    <row r="835" spans="1:5">
      <c r="A835" t="s">
        <v>1060</v>
      </c>
      <c r="B835" t="s">
        <v>402</v>
      </c>
      <c r="C835" t="s">
        <v>318</v>
      </c>
      <c r="D835" t="s">
        <v>1034</v>
      </c>
      <c r="E835" s="7">
        <v>0</v>
      </c>
    </row>
    <row r="836" spans="1:5">
      <c r="A836" t="s">
        <v>1060</v>
      </c>
      <c r="B836" t="s">
        <v>402</v>
      </c>
      <c r="C836" t="s">
        <v>318</v>
      </c>
      <c r="D836" t="s">
        <v>1035</v>
      </c>
      <c r="E836" s="7">
        <v>0</v>
      </c>
    </row>
    <row r="837" spans="1:5">
      <c r="A837" t="s">
        <v>1060</v>
      </c>
      <c r="B837" t="s">
        <v>402</v>
      </c>
      <c r="C837" t="s">
        <v>318</v>
      </c>
      <c r="D837" t="s">
        <v>1036</v>
      </c>
      <c r="E837" s="7">
        <v>0</v>
      </c>
    </row>
    <row r="838" spans="1:5">
      <c r="A838" t="s">
        <v>1060</v>
      </c>
      <c r="B838" t="s">
        <v>402</v>
      </c>
      <c r="C838" t="s">
        <v>318</v>
      </c>
      <c r="D838" t="s">
        <v>1037</v>
      </c>
      <c r="E838" s="7">
        <v>0</v>
      </c>
    </row>
    <row r="839" spans="1:5">
      <c r="A839" t="s">
        <v>1060</v>
      </c>
      <c r="B839" t="s">
        <v>402</v>
      </c>
      <c r="C839" t="s">
        <v>318</v>
      </c>
      <c r="D839" t="s">
        <v>1038</v>
      </c>
      <c r="E839" s="7">
        <v>0</v>
      </c>
    </row>
    <row r="840" spans="1:5">
      <c r="A840" t="s">
        <v>1060</v>
      </c>
      <c r="B840" t="s">
        <v>402</v>
      </c>
      <c r="C840" t="s">
        <v>318</v>
      </c>
      <c r="D840" t="s">
        <v>1039</v>
      </c>
      <c r="E840" s="7">
        <v>0</v>
      </c>
    </row>
    <row r="841" spans="1:5">
      <c r="A841" t="s">
        <v>1061</v>
      </c>
      <c r="B841" t="s">
        <v>499</v>
      </c>
      <c r="C841" t="s">
        <v>532</v>
      </c>
      <c r="D841" t="s">
        <v>1013</v>
      </c>
      <c r="E841" s="7">
        <v>50000000</v>
      </c>
    </row>
    <row r="842" spans="1:5">
      <c r="A842" t="s">
        <v>1061</v>
      </c>
      <c r="B842" t="s">
        <v>499</v>
      </c>
      <c r="C842" t="s">
        <v>532</v>
      </c>
      <c r="D842" t="s">
        <v>1014</v>
      </c>
      <c r="E842" s="7">
        <v>0</v>
      </c>
    </row>
    <row r="843" spans="1:5">
      <c r="A843" t="s">
        <v>1061</v>
      </c>
      <c r="B843" t="s">
        <v>499</v>
      </c>
      <c r="C843" t="s">
        <v>532</v>
      </c>
      <c r="D843" t="s">
        <v>1015</v>
      </c>
      <c r="E843" s="7">
        <v>0</v>
      </c>
    </row>
    <row r="844" spans="1:5">
      <c r="A844" t="s">
        <v>1061</v>
      </c>
      <c r="B844" t="s">
        <v>499</v>
      </c>
      <c r="C844" t="s">
        <v>532</v>
      </c>
      <c r="D844" t="s">
        <v>1016</v>
      </c>
      <c r="E844" s="7">
        <v>0</v>
      </c>
    </row>
    <row r="845" spans="1:5">
      <c r="A845" t="s">
        <v>1061</v>
      </c>
      <c r="B845" t="s">
        <v>499</v>
      </c>
      <c r="C845" t="s">
        <v>532</v>
      </c>
      <c r="D845" t="s">
        <v>1017</v>
      </c>
      <c r="E845" s="7">
        <v>0</v>
      </c>
    </row>
    <row r="846" spans="1:5">
      <c r="A846" t="s">
        <v>1061</v>
      </c>
      <c r="B846" t="s">
        <v>499</v>
      </c>
      <c r="C846" t="s">
        <v>532</v>
      </c>
      <c r="D846" t="s">
        <v>1018</v>
      </c>
      <c r="E846" s="7">
        <v>0</v>
      </c>
    </row>
    <row r="847" spans="1:5">
      <c r="A847" t="s">
        <v>1061</v>
      </c>
      <c r="B847" t="s">
        <v>499</v>
      </c>
      <c r="C847" t="s">
        <v>532</v>
      </c>
      <c r="D847" t="s">
        <v>1019</v>
      </c>
      <c r="E847" s="7">
        <v>0</v>
      </c>
    </row>
    <row r="848" spans="1:5">
      <c r="A848" t="s">
        <v>1061</v>
      </c>
      <c r="B848" t="s">
        <v>499</v>
      </c>
      <c r="C848" t="s">
        <v>532</v>
      </c>
      <c r="D848" t="s">
        <v>1020</v>
      </c>
      <c r="E848" s="7">
        <v>0</v>
      </c>
    </row>
    <row r="849" spans="1:5">
      <c r="A849" t="s">
        <v>1061</v>
      </c>
      <c r="B849" t="s">
        <v>499</v>
      </c>
      <c r="C849" t="s">
        <v>532</v>
      </c>
      <c r="D849" t="s">
        <v>1021</v>
      </c>
      <c r="E849" s="7">
        <v>0</v>
      </c>
    </row>
    <row r="850" spans="1:5">
      <c r="A850" t="s">
        <v>1061</v>
      </c>
      <c r="B850" t="s">
        <v>499</v>
      </c>
      <c r="C850" t="s">
        <v>532</v>
      </c>
      <c r="D850" t="s">
        <v>1022</v>
      </c>
      <c r="E850" s="7">
        <v>0</v>
      </c>
    </row>
    <row r="851" spans="1:5">
      <c r="A851" t="s">
        <v>1061</v>
      </c>
      <c r="B851" t="s">
        <v>499</v>
      </c>
      <c r="C851" t="s">
        <v>532</v>
      </c>
      <c r="D851" t="s">
        <v>1023</v>
      </c>
      <c r="E851" s="7">
        <v>0</v>
      </c>
    </row>
    <row r="852" spans="1:5">
      <c r="A852" t="s">
        <v>1061</v>
      </c>
      <c r="B852" t="s">
        <v>499</v>
      </c>
      <c r="C852" t="s">
        <v>532</v>
      </c>
      <c r="D852" t="s">
        <v>1024</v>
      </c>
      <c r="E852" s="7">
        <v>0</v>
      </c>
    </row>
    <row r="853" spans="1:5">
      <c r="A853" t="s">
        <v>1061</v>
      </c>
      <c r="B853" t="s">
        <v>499</v>
      </c>
      <c r="C853" t="s">
        <v>532</v>
      </c>
      <c r="D853" t="s">
        <v>1025</v>
      </c>
      <c r="E853" s="7">
        <v>0</v>
      </c>
    </row>
    <row r="854" spans="1:5">
      <c r="A854" t="s">
        <v>1061</v>
      </c>
      <c r="B854" t="s">
        <v>499</v>
      </c>
      <c r="C854" t="s">
        <v>532</v>
      </c>
      <c r="D854" t="s">
        <v>1026</v>
      </c>
      <c r="E854" s="7">
        <v>0</v>
      </c>
    </row>
    <row r="855" spans="1:5">
      <c r="A855" t="s">
        <v>1061</v>
      </c>
      <c r="B855" t="s">
        <v>499</v>
      </c>
      <c r="C855" t="s">
        <v>532</v>
      </c>
      <c r="D855" t="s">
        <v>1027</v>
      </c>
      <c r="E855" s="7">
        <v>0</v>
      </c>
    </row>
    <row r="856" spans="1:5">
      <c r="A856" t="s">
        <v>1061</v>
      </c>
      <c r="B856" t="s">
        <v>499</v>
      </c>
      <c r="C856" t="s">
        <v>532</v>
      </c>
      <c r="D856" t="s">
        <v>1028</v>
      </c>
      <c r="E856" s="7">
        <v>0</v>
      </c>
    </row>
    <row r="857" spans="1:5">
      <c r="A857" t="s">
        <v>1061</v>
      </c>
      <c r="B857" t="s">
        <v>499</v>
      </c>
      <c r="C857" t="s">
        <v>532</v>
      </c>
      <c r="D857" t="s">
        <v>1029</v>
      </c>
      <c r="E857" s="7">
        <v>0</v>
      </c>
    </row>
    <row r="858" spans="1:5">
      <c r="A858" t="s">
        <v>1061</v>
      </c>
      <c r="B858" t="s">
        <v>499</v>
      </c>
      <c r="C858" t="s">
        <v>532</v>
      </c>
      <c r="D858" t="s">
        <v>1030</v>
      </c>
      <c r="E858" s="7">
        <v>0</v>
      </c>
    </row>
    <row r="859" spans="1:5">
      <c r="A859" t="s">
        <v>1061</v>
      </c>
      <c r="B859" t="s">
        <v>499</v>
      </c>
      <c r="C859" t="s">
        <v>532</v>
      </c>
      <c r="D859" t="s">
        <v>1031</v>
      </c>
      <c r="E859" s="7">
        <v>0</v>
      </c>
    </row>
    <row r="860" spans="1:5">
      <c r="A860" t="s">
        <v>1061</v>
      </c>
      <c r="B860" t="s">
        <v>499</v>
      </c>
      <c r="C860" t="s">
        <v>532</v>
      </c>
      <c r="D860" t="s">
        <v>1032</v>
      </c>
      <c r="E860" s="7">
        <v>0</v>
      </c>
    </row>
    <row r="861" spans="1:5">
      <c r="A861" t="s">
        <v>1061</v>
      </c>
      <c r="B861" t="s">
        <v>499</v>
      </c>
      <c r="C861" t="s">
        <v>532</v>
      </c>
      <c r="D861" t="s">
        <v>1033</v>
      </c>
      <c r="E861" s="7">
        <v>2478406000</v>
      </c>
    </row>
    <row r="862" spans="1:5">
      <c r="A862" t="s">
        <v>1061</v>
      </c>
      <c r="B862" t="s">
        <v>499</v>
      </c>
      <c r="C862" t="s">
        <v>532</v>
      </c>
      <c r="D862" t="s">
        <v>1034</v>
      </c>
      <c r="E862" s="7">
        <v>0</v>
      </c>
    </row>
    <row r="863" spans="1:5">
      <c r="A863" t="s">
        <v>1061</v>
      </c>
      <c r="B863" t="s">
        <v>499</v>
      </c>
      <c r="C863" t="s">
        <v>532</v>
      </c>
      <c r="D863" t="s">
        <v>1035</v>
      </c>
      <c r="E863" s="7">
        <v>1660793000</v>
      </c>
    </row>
    <row r="864" spans="1:5">
      <c r="A864" t="s">
        <v>1061</v>
      </c>
      <c r="B864" t="s">
        <v>499</v>
      </c>
      <c r="C864" t="s">
        <v>532</v>
      </c>
      <c r="D864" t="s">
        <v>1036</v>
      </c>
      <c r="E864" s="7">
        <v>0</v>
      </c>
    </row>
    <row r="865" spans="1:5">
      <c r="A865" t="s">
        <v>1061</v>
      </c>
      <c r="B865" t="s">
        <v>499</v>
      </c>
      <c r="C865" t="s">
        <v>532</v>
      </c>
      <c r="D865" t="s">
        <v>1037</v>
      </c>
      <c r="E865" s="7">
        <v>0</v>
      </c>
    </row>
    <row r="866" spans="1:5">
      <c r="A866" t="s">
        <v>1061</v>
      </c>
      <c r="B866" t="s">
        <v>499</v>
      </c>
      <c r="C866" t="s">
        <v>532</v>
      </c>
      <c r="D866" t="s">
        <v>1038</v>
      </c>
      <c r="E866" s="7">
        <v>0</v>
      </c>
    </row>
    <row r="867" spans="1:5">
      <c r="A867" t="s">
        <v>1061</v>
      </c>
      <c r="B867" t="s">
        <v>499</v>
      </c>
      <c r="C867" t="s">
        <v>532</v>
      </c>
      <c r="D867" t="s">
        <v>1039</v>
      </c>
      <c r="E867" s="7">
        <v>0</v>
      </c>
    </row>
    <row r="868" spans="1:5">
      <c r="A868" t="s">
        <v>1061</v>
      </c>
      <c r="B868" t="s">
        <v>499</v>
      </c>
      <c r="C868" t="s">
        <v>526</v>
      </c>
      <c r="D868" t="s">
        <v>1013</v>
      </c>
      <c r="E868" s="7">
        <v>0</v>
      </c>
    </row>
    <row r="869" spans="1:5">
      <c r="A869" t="s">
        <v>1061</v>
      </c>
      <c r="B869" t="s">
        <v>499</v>
      </c>
      <c r="C869" t="s">
        <v>526</v>
      </c>
      <c r="D869" t="s">
        <v>1014</v>
      </c>
      <c r="E869" s="7">
        <v>0</v>
      </c>
    </row>
    <row r="870" spans="1:5">
      <c r="A870" t="s">
        <v>1061</v>
      </c>
      <c r="B870" t="s">
        <v>499</v>
      </c>
      <c r="C870" t="s">
        <v>526</v>
      </c>
      <c r="D870" t="s">
        <v>1015</v>
      </c>
      <c r="E870" s="7">
        <v>0</v>
      </c>
    </row>
    <row r="871" spans="1:5">
      <c r="A871" t="s">
        <v>1061</v>
      </c>
      <c r="B871" t="s">
        <v>499</v>
      </c>
      <c r="C871" t="s">
        <v>526</v>
      </c>
      <c r="D871" t="s">
        <v>1016</v>
      </c>
      <c r="E871" s="7">
        <v>0</v>
      </c>
    </row>
    <row r="872" spans="1:5">
      <c r="A872" t="s">
        <v>1061</v>
      </c>
      <c r="B872" t="s">
        <v>499</v>
      </c>
      <c r="C872" t="s">
        <v>526</v>
      </c>
      <c r="D872" t="s">
        <v>1017</v>
      </c>
      <c r="E872" s="7">
        <v>0</v>
      </c>
    </row>
    <row r="873" spans="1:5">
      <c r="A873" t="s">
        <v>1061</v>
      </c>
      <c r="B873" t="s">
        <v>499</v>
      </c>
      <c r="C873" t="s">
        <v>526</v>
      </c>
      <c r="D873" t="s">
        <v>1018</v>
      </c>
      <c r="E873" s="7">
        <v>0</v>
      </c>
    </row>
    <row r="874" spans="1:5">
      <c r="A874" t="s">
        <v>1061</v>
      </c>
      <c r="B874" t="s">
        <v>499</v>
      </c>
      <c r="C874" t="s">
        <v>526</v>
      </c>
      <c r="D874" t="s">
        <v>1019</v>
      </c>
      <c r="E874" s="7">
        <v>0</v>
      </c>
    </row>
    <row r="875" spans="1:5">
      <c r="A875" t="s">
        <v>1061</v>
      </c>
      <c r="B875" t="s">
        <v>499</v>
      </c>
      <c r="C875" t="s">
        <v>526</v>
      </c>
      <c r="D875" t="s">
        <v>1020</v>
      </c>
      <c r="E875" s="7">
        <v>0</v>
      </c>
    </row>
    <row r="876" spans="1:5">
      <c r="A876" t="s">
        <v>1061</v>
      </c>
      <c r="B876" t="s">
        <v>499</v>
      </c>
      <c r="C876" t="s">
        <v>526</v>
      </c>
      <c r="D876" t="s">
        <v>1021</v>
      </c>
      <c r="E876" s="7">
        <v>0</v>
      </c>
    </row>
    <row r="877" spans="1:5">
      <c r="A877" t="s">
        <v>1061</v>
      </c>
      <c r="B877" t="s">
        <v>499</v>
      </c>
      <c r="C877" t="s">
        <v>526</v>
      </c>
      <c r="D877" t="s">
        <v>1022</v>
      </c>
      <c r="E877" s="7">
        <v>0</v>
      </c>
    </row>
    <row r="878" spans="1:5">
      <c r="A878" t="s">
        <v>1061</v>
      </c>
      <c r="B878" t="s">
        <v>499</v>
      </c>
      <c r="C878" t="s">
        <v>526</v>
      </c>
      <c r="D878" t="s">
        <v>1023</v>
      </c>
      <c r="E878" s="7">
        <v>0</v>
      </c>
    </row>
    <row r="879" spans="1:5">
      <c r="A879" t="s">
        <v>1061</v>
      </c>
      <c r="B879" t="s">
        <v>499</v>
      </c>
      <c r="C879" t="s">
        <v>526</v>
      </c>
      <c r="D879" t="s">
        <v>1024</v>
      </c>
      <c r="E879" s="7">
        <v>0</v>
      </c>
    </row>
    <row r="880" spans="1:5">
      <c r="A880" t="s">
        <v>1061</v>
      </c>
      <c r="B880" t="s">
        <v>499</v>
      </c>
      <c r="C880" t="s">
        <v>526</v>
      </c>
      <c r="D880" t="s">
        <v>1025</v>
      </c>
      <c r="E880" s="7">
        <v>0</v>
      </c>
    </row>
    <row r="881" spans="1:5">
      <c r="A881" t="s">
        <v>1061</v>
      </c>
      <c r="B881" t="s">
        <v>499</v>
      </c>
      <c r="C881" t="s">
        <v>526</v>
      </c>
      <c r="D881" t="s">
        <v>1026</v>
      </c>
      <c r="E881" s="7">
        <v>0</v>
      </c>
    </row>
    <row r="882" spans="1:5">
      <c r="A882" t="s">
        <v>1061</v>
      </c>
      <c r="B882" t="s">
        <v>499</v>
      </c>
      <c r="C882" t="s">
        <v>526</v>
      </c>
      <c r="D882" t="s">
        <v>1027</v>
      </c>
      <c r="E882" s="7">
        <v>0</v>
      </c>
    </row>
    <row r="883" spans="1:5">
      <c r="A883" t="s">
        <v>1061</v>
      </c>
      <c r="B883" t="s">
        <v>499</v>
      </c>
      <c r="C883" t="s">
        <v>526</v>
      </c>
      <c r="D883" t="s">
        <v>1028</v>
      </c>
      <c r="E883" s="7">
        <v>0</v>
      </c>
    </row>
    <row r="884" spans="1:5">
      <c r="A884" t="s">
        <v>1061</v>
      </c>
      <c r="B884" t="s">
        <v>499</v>
      </c>
      <c r="C884" t="s">
        <v>526</v>
      </c>
      <c r="D884" t="s">
        <v>1029</v>
      </c>
      <c r="E884" s="7">
        <v>0</v>
      </c>
    </row>
    <row r="885" spans="1:5">
      <c r="A885" t="s">
        <v>1061</v>
      </c>
      <c r="B885" t="s">
        <v>499</v>
      </c>
      <c r="C885" t="s">
        <v>526</v>
      </c>
      <c r="D885" t="s">
        <v>1030</v>
      </c>
      <c r="E885" s="7">
        <v>0</v>
      </c>
    </row>
    <row r="886" spans="1:5">
      <c r="A886" t="s">
        <v>1061</v>
      </c>
      <c r="B886" t="s">
        <v>499</v>
      </c>
      <c r="C886" t="s">
        <v>526</v>
      </c>
      <c r="D886" t="s">
        <v>1031</v>
      </c>
      <c r="E886" s="7">
        <v>0</v>
      </c>
    </row>
    <row r="887" spans="1:5">
      <c r="A887" t="s">
        <v>1061</v>
      </c>
      <c r="B887" t="s">
        <v>499</v>
      </c>
      <c r="C887" t="s">
        <v>526</v>
      </c>
      <c r="D887" t="s">
        <v>1032</v>
      </c>
      <c r="E887" s="7">
        <v>0</v>
      </c>
    </row>
    <row r="888" spans="1:5">
      <c r="A888" t="s">
        <v>1061</v>
      </c>
      <c r="B888" t="s">
        <v>499</v>
      </c>
      <c r="C888" t="s">
        <v>526</v>
      </c>
      <c r="D888" t="s">
        <v>1033</v>
      </c>
      <c r="E888" s="7">
        <v>746879000</v>
      </c>
    </row>
    <row r="889" spans="1:5">
      <c r="A889" t="s">
        <v>1061</v>
      </c>
      <c r="B889" t="s">
        <v>499</v>
      </c>
      <c r="C889" t="s">
        <v>526</v>
      </c>
      <c r="D889" t="s">
        <v>1034</v>
      </c>
      <c r="E889" s="7">
        <v>0</v>
      </c>
    </row>
    <row r="890" spans="1:5">
      <c r="A890" t="s">
        <v>1061</v>
      </c>
      <c r="B890" t="s">
        <v>499</v>
      </c>
      <c r="C890" t="s">
        <v>526</v>
      </c>
      <c r="D890" t="s">
        <v>1035</v>
      </c>
      <c r="E890" s="7">
        <v>1678117000</v>
      </c>
    </row>
    <row r="891" spans="1:5">
      <c r="A891" t="s">
        <v>1061</v>
      </c>
      <c r="B891" t="s">
        <v>499</v>
      </c>
      <c r="C891" t="s">
        <v>526</v>
      </c>
      <c r="D891" t="s">
        <v>1036</v>
      </c>
      <c r="E891" s="7">
        <v>0</v>
      </c>
    </row>
    <row r="892" spans="1:5">
      <c r="A892" t="s">
        <v>1061</v>
      </c>
      <c r="B892" t="s">
        <v>499</v>
      </c>
      <c r="C892" t="s">
        <v>526</v>
      </c>
      <c r="D892" t="s">
        <v>1037</v>
      </c>
      <c r="E892" s="7">
        <v>0</v>
      </c>
    </row>
    <row r="893" spans="1:5">
      <c r="A893" t="s">
        <v>1061</v>
      </c>
      <c r="B893" t="s">
        <v>499</v>
      </c>
      <c r="C893" t="s">
        <v>526</v>
      </c>
      <c r="D893" t="s">
        <v>1038</v>
      </c>
      <c r="E893" s="7">
        <v>0</v>
      </c>
    </row>
    <row r="894" spans="1:5">
      <c r="A894" t="s">
        <v>1061</v>
      </c>
      <c r="B894" t="s">
        <v>499</v>
      </c>
      <c r="C894" t="s">
        <v>526</v>
      </c>
      <c r="D894" t="s">
        <v>1039</v>
      </c>
      <c r="E894" s="7">
        <v>0</v>
      </c>
    </row>
    <row r="895" spans="1:5">
      <c r="A895" t="s">
        <v>1061</v>
      </c>
      <c r="B895" t="s">
        <v>499</v>
      </c>
      <c r="C895" t="s">
        <v>318</v>
      </c>
      <c r="D895" t="s">
        <v>1013</v>
      </c>
      <c r="E895" s="7">
        <v>19558660000</v>
      </c>
    </row>
    <row r="896" spans="1:5">
      <c r="A896" t="s">
        <v>1061</v>
      </c>
      <c r="B896" t="s">
        <v>499</v>
      </c>
      <c r="C896" t="s">
        <v>318</v>
      </c>
      <c r="D896" t="s">
        <v>1014</v>
      </c>
      <c r="E896" s="7">
        <v>0</v>
      </c>
    </row>
    <row r="897" spans="1:5">
      <c r="A897" t="s">
        <v>1061</v>
      </c>
      <c r="B897" t="s">
        <v>499</v>
      </c>
      <c r="C897" t="s">
        <v>318</v>
      </c>
      <c r="D897" t="s">
        <v>1015</v>
      </c>
      <c r="E897" s="7">
        <v>0</v>
      </c>
    </row>
    <row r="898" spans="1:5">
      <c r="A898" t="s">
        <v>1061</v>
      </c>
      <c r="B898" t="s">
        <v>499</v>
      </c>
      <c r="C898" t="s">
        <v>318</v>
      </c>
      <c r="D898" t="s">
        <v>1016</v>
      </c>
      <c r="E898" s="7">
        <v>0</v>
      </c>
    </row>
    <row r="899" spans="1:5">
      <c r="A899" t="s">
        <v>1061</v>
      </c>
      <c r="B899" t="s">
        <v>499</v>
      </c>
      <c r="C899" t="s">
        <v>318</v>
      </c>
      <c r="D899" t="s">
        <v>1017</v>
      </c>
      <c r="E899" s="7">
        <v>0</v>
      </c>
    </row>
    <row r="900" spans="1:5">
      <c r="A900" t="s">
        <v>1061</v>
      </c>
      <c r="B900" t="s">
        <v>499</v>
      </c>
      <c r="C900" t="s">
        <v>318</v>
      </c>
      <c r="D900" t="s">
        <v>1018</v>
      </c>
      <c r="E900" s="7">
        <v>0</v>
      </c>
    </row>
    <row r="901" spans="1:5">
      <c r="A901" t="s">
        <v>1061</v>
      </c>
      <c r="B901" t="s">
        <v>499</v>
      </c>
      <c r="C901" t="s">
        <v>318</v>
      </c>
      <c r="D901" t="s">
        <v>1019</v>
      </c>
      <c r="E901" s="7">
        <v>42596899000</v>
      </c>
    </row>
    <row r="902" spans="1:5">
      <c r="A902" t="s">
        <v>1061</v>
      </c>
      <c r="B902" t="s">
        <v>499</v>
      </c>
      <c r="C902" t="s">
        <v>318</v>
      </c>
      <c r="D902" t="s">
        <v>1020</v>
      </c>
      <c r="E902" s="7">
        <v>0</v>
      </c>
    </row>
    <row r="903" spans="1:5">
      <c r="A903" t="s">
        <v>1061</v>
      </c>
      <c r="B903" t="s">
        <v>499</v>
      </c>
      <c r="C903" t="s">
        <v>318</v>
      </c>
      <c r="D903" t="s">
        <v>1021</v>
      </c>
      <c r="E903" s="7">
        <v>0</v>
      </c>
    </row>
    <row r="904" spans="1:5">
      <c r="A904" t="s">
        <v>1061</v>
      </c>
      <c r="B904" t="s">
        <v>499</v>
      </c>
      <c r="C904" t="s">
        <v>318</v>
      </c>
      <c r="D904" t="s">
        <v>1022</v>
      </c>
      <c r="E904" s="7">
        <v>0</v>
      </c>
    </row>
    <row r="905" spans="1:5">
      <c r="A905" t="s">
        <v>1061</v>
      </c>
      <c r="B905" t="s">
        <v>499</v>
      </c>
      <c r="C905" t="s">
        <v>318</v>
      </c>
      <c r="D905" t="s">
        <v>1023</v>
      </c>
      <c r="E905" s="7">
        <v>0</v>
      </c>
    </row>
    <row r="906" spans="1:5">
      <c r="A906" t="s">
        <v>1061</v>
      </c>
      <c r="B906" t="s">
        <v>499</v>
      </c>
      <c r="C906" t="s">
        <v>318</v>
      </c>
      <c r="D906" t="s">
        <v>1024</v>
      </c>
      <c r="E906" s="7">
        <v>0</v>
      </c>
    </row>
    <row r="907" spans="1:5">
      <c r="A907" t="s">
        <v>1061</v>
      </c>
      <c r="B907" t="s">
        <v>499</v>
      </c>
      <c r="C907" t="s">
        <v>318</v>
      </c>
      <c r="D907" t="s">
        <v>1025</v>
      </c>
      <c r="E907" s="7">
        <v>0</v>
      </c>
    </row>
    <row r="908" spans="1:5">
      <c r="A908" t="s">
        <v>1061</v>
      </c>
      <c r="B908" t="s">
        <v>499</v>
      </c>
      <c r="C908" t="s">
        <v>318</v>
      </c>
      <c r="D908" t="s">
        <v>1026</v>
      </c>
      <c r="E908" s="7">
        <v>0</v>
      </c>
    </row>
    <row r="909" spans="1:5">
      <c r="A909" t="s">
        <v>1061</v>
      </c>
      <c r="B909" t="s">
        <v>499</v>
      </c>
      <c r="C909" t="s">
        <v>318</v>
      </c>
      <c r="D909" t="s">
        <v>1027</v>
      </c>
      <c r="E909" s="7">
        <v>0</v>
      </c>
    </row>
    <row r="910" spans="1:5">
      <c r="A910" t="s">
        <v>1061</v>
      </c>
      <c r="B910" t="s">
        <v>499</v>
      </c>
      <c r="C910" t="s">
        <v>318</v>
      </c>
      <c r="D910" t="s">
        <v>1028</v>
      </c>
      <c r="E910" s="7">
        <v>0</v>
      </c>
    </row>
    <row r="911" spans="1:5">
      <c r="A911" t="s">
        <v>1061</v>
      </c>
      <c r="B911" t="s">
        <v>499</v>
      </c>
      <c r="C911" t="s">
        <v>318</v>
      </c>
      <c r="D911" t="s">
        <v>1029</v>
      </c>
      <c r="E911" s="7">
        <v>0</v>
      </c>
    </row>
    <row r="912" spans="1:5">
      <c r="A912" t="s">
        <v>1061</v>
      </c>
      <c r="B912" t="s">
        <v>499</v>
      </c>
      <c r="C912" t="s">
        <v>318</v>
      </c>
      <c r="D912" t="s">
        <v>1030</v>
      </c>
      <c r="E912" s="7">
        <v>461860000</v>
      </c>
    </row>
    <row r="913" spans="1:5">
      <c r="A913" t="s">
        <v>1061</v>
      </c>
      <c r="B913" t="s">
        <v>499</v>
      </c>
      <c r="C913" t="s">
        <v>318</v>
      </c>
      <c r="D913" t="s">
        <v>1031</v>
      </c>
      <c r="E913" s="7">
        <v>0</v>
      </c>
    </row>
    <row r="914" spans="1:5">
      <c r="A914" t="s">
        <v>1061</v>
      </c>
      <c r="B914" t="s">
        <v>499</v>
      </c>
      <c r="C914" t="s">
        <v>318</v>
      </c>
      <c r="D914" t="s">
        <v>1032</v>
      </c>
      <c r="E914" s="7">
        <v>0</v>
      </c>
    </row>
    <row r="915" spans="1:5">
      <c r="A915" t="s">
        <v>1061</v>
      </c>
      <c r="B915" t="s">
        <v>499</v>
      </c>
      <c r="C915" t="s">
        <v>318</v>
      </c>
      <c r="D915" t="s">
        <v>1033</v>
      </c>
      <c r="E915" s="7">
        <v>0</v>
      </c>
    </row>
    <row r="916" spans="1:5">
      <c r="A916" t="s">
        <v>1061</v>
      </c>
      <c r="B916" t="s">
        <v>499</v>
      </c>
      <c r="C916" t="s">
        <v>318</v>
      </c>
      <c r="D916" t="s">
        <v>1034</v>
      </c>
      <c r="E916" s="7">
        <v>0</v>
      </c>
    </row>
    <row r="917" spans="1:5">
      <c r="A917" t="s">
        <v>1061</v>
      </c>
      <c r="B917" t="s">
        <v>499</v>
      </c>
      <c r="C917" t="s">
        <v>318</v>
      </c>
      <c r="D917" t="s">
        <v>1035</v>
      </c>
      <c r="E917" s="7">
        <v>0</v>
      </c>
    </row>
    <row r="918" spans="1:5">
      <c r="A918" t="s">
        <v>1061</v>
      </c>
      <c r="B918" t="s">
        <v>499</v>
      </c>
      <c r="C918" t="s">
        <v>318</v>
      </c>
      <c r="D918" t="s">
        <v>1036</v>
      </c>
      <c r="E918" s="7">
        <v>0</v>
      </c>
    </row>
    <row r="919" spans="1:5">
      <c r="A919" t="s">
        <v>1061</v>
      </c>
      <c r="B919" t="s">
        <v>499</v>
      </c>
      <c r="C919" t="s">
        <v>318</v>
      </c>
      <c r="D919" t="s">
        <v>1037</v>
      </c>
      <c r="E919" s="7">
        <v>0</v>
      </c>
    </row>
    <row r="920" spans="1:5">
      <c r="A920" t="s">
        <v>1061</v>
      </c>
      <c r="B920" t="s">
        <v>499</v>
      </c>
      <c r="C920" t="s">
        <v>318</v>
      </c>
      <c r="D920" t="s">
        <v>1038</v>
      </c>
      <c r="E920" s="7">
        <v>0</v>
      </c>
    </row>
    <row r="921" spans="1:5">
      <c r="A921" t="s">
        <v>1061</v>
      </c>
      <c r="B921" t="s">
        <v>499</v>
      </c>
      <c r="C921" t="s">
        <v>318</v>
      </c>
      <c r="D921" t="s">
        <v>1039</v>
      </c>
      <c r="E921" s="7">
        <v>0</v>
      </c>
    </row>
    <row r="922" spans="1:5">
      <c r="A922" t="s">
        <v>1062</v>
      </c>
      <c r="B922" t="s">
        <v>440</v>
      </c>
      <c r="C922" t="s">
        <v>473</v>
      </c>
      <c r="D922" t="s">
        <v>1013</v>
      </c>
      <c r="E922" s="7">
        <v>375000000</v>
      </c>
    </row>
    <row r="923" spans="1:5">
      <c r="A923" t="s">
        <v>1062</v>
      </c>
      <c r="B923" t="s">
        <v>440</v>
      </c>
      <c r="C923" t="s">
        <v>473</v>
      </c>
      <c r="D923" t="s">
        <v>1014</v>
      </c>
      <c r="E923" s="7">
        <v>0</v>
      </c>
    </row>
    <row r="924" spans="1:5">
      <c r="A924" t="s">
        <v>1062</v>
      </c>
      <c r="B924" t="s">
        <v>440</v>
      </c>
      <c r="C924" t="s">
        <v>473</v>
      </c>
      <c r="D924" t="s">
        <v>1015</v>
      </c>
      <c r="E924" s="7">
        <v>0</v>
      </c>
    </row>
    <row r="925" spans="1:5">
      <c r="A925" t="s">
        <v>1062</v>
      </c>
      <c r="B925" t="s">
        <v>440</v>
      </c>
      <c r="C925" t="s">
        <v>473</v>
      </c>
      <c r="D925" t="s">
        <v>1016</v>
      </c>
      <c r="E925" s="7">
        <v>0</v>
      </c>
    </row>
    <row r="926" spans="1:5">
      <c r="A926" t="s">
        <v>1062</v>
      </c>
      <c r="B926" t="s">
        <v>440</v>
      </c>
      <c r="C926" t="s">
        <v>473</v>
      </c>
      <c r="D926" t="s">
        <v>1017</v>
      </c>
      <c r="E926" s="7">
        <v>0</v>
      </c>
    </row>
    <row r="927" spans="1:5">
      <c r="A927" t="s">
        <v>1062</v>
      </c>
      <c r="B927" t="s">
        <v>440</v>
      </c>
      <c r="C927" t="s">
        <v>473</v>
      </c>
      <c r="D927" t="s">
        <v>1018</v>
      </c>
      <c r="E927" s="7">
        <v>0</v>
      </c>
    </row>
    <row r="928" spans="1:5">
      <c r="A928" t="s">
        <v>1062</v>
      </c>
      <c r="B928" t="s">
        <v>440</v>
      </c>
      <c r="C928" t="s">
        <v>473</v>
      </c>
      <c r="D928" t="s">
        <v>1019</v>
      </c>
      <c r="E928" s="7">
        <v>0</v>
      </c>
    </row>
    <row r="929" spans="1:5">
      <c r="A929" t="s">
        <v>1062</v>
      </c>
      <c r="B929" t="s">
        <v>440</v>
      </c>
      <c r="C929" t="s">
        <v>473</v>
      </c>
      <c r="D929" t="s">
        <v>1020</v>
      </c>
      <c r="E929" s="7">
        <v>0</v>
      </c>
    </row>
    <row r="930" spans="1:5">
      <c r="A930" t="s">
        <v>1062</v>
      </c>
      <c r="B930" t="s">
        <v>440</v>
      </c>
      <c r="C930" t="s">
        <v>473</v>
      </c>
      <c r="D930" t="s">
        <v>1021</v>
      </c>
      <c r="E930" s="7">
        <v>0</v>
      </c>
    </row>
    <row r="931" spans="1:5">
      <c r="A931" t="s">
        <v>1062</v>
      </c>
      <c r="B931" t="s">
        <v>440</v>
      </c>
      <c r="C931" t="s">
        <v>473</v>
      </c>
      <c r="D931" t="s">
        <v>1022</v>
      </c>
      <c r="E931" s="7">
        <v>0</v>
      </c>
    </row>
    <row r="932" spans="1:5">
      <c r="A932" t="s">
        <v>1062</v>
      </c>
      <c r="B932" t="s">
        <v>440</v>
      </c>
      <c r="C932" t="s">
        <v>473</v>
      </c>
      <c r="D932" t="s">
        <v>1023</v>
      </c>
      <c r="E932" s="7">
        <v>0</v>
      </c>
    </row>
    <row r="933" spans="1:5">
      <c r="A933" t="s">
        <v>1062</v>
      </c>
      <c r="B933" t="s">
        <v>440</v>
      </c>
      <c r="C933" t="s">
        <v>473</v>
      </c>
      <c r="D933" t="s">
        <v>1024</v>
      </c>
      <c r="E933" s="7">
        <v>0</v>
      </c>
    </row>
    <row r="934" spans="1:5">
      <c r="A934" t="s">
        <v>1062</v>
      </c>
      <c r="B934" t="s">
        <v>440</v>
      </c>
      <c r="C934" t="s">
        <v>473</v>
      </c>
      <c r="D934" t="s">
        <v>1025</v>
      </c>
      <c r="E934" s="7">
        <v>0</v>
      </c>
    </row>
    <row r="935" spans="1:5">
      <c r="A935" t="s">
        <v>1062</v>
      </c>
      <c r="B935" t="s">
        <v>440</v>
      </c>
      <c r="C935" t="s">
        <v>473</v>
      </c>
      <c r="D935" t="s">
        <v>1026</v>
      </c>
      <c r="E935" s="7">
        <v>0</v>
      </c>
    </row>
    <row r="936" spans="1:5">
      <c r="A936" t="s">
        <v>1062</v>
      </c>
      <c r="B936" t="s">
        <v>440</v>
      </c>
      <c r="C936" t="s">
        <v>473</v>
      </c>
      <c r="D936" t="s">
        <v>1027</v>
      </c>
      <c r="E936" s="7">
        <v>0</v>
      </c>
    </row>
    <row r="937" spans="1:5">
      <c r="A937" t="s">
        <v>1062</v>
      </c>
      <c r="B937" t="s">
        <v>440</v>
      </c>
      <c r="C937" t="s">
        <v>473</v>
      </c>
      <c r="D937" t="s">
        <v>1028</v>
      </c>
      <c r="E937" s="7">
        <v>0</v>
      </c>
    </row>
    <row r="938" spans="1:5">
      <c r="A938" t="s">
        <v>1062</v>
      </c>
      <c r="B938" t="s">
        <v>440</v>
      </c>
      <c r="C938" t="s">
        <v>473</v>
      </c>
      <c r="D938" t="s">
        <v>1029</v>
      </c>
      <c r="E938" s="7">
        <v>0</v>
      </c>
    </row>
    <row r="939" spans="1:5">
      <c r="A939" t="s">
        <v>1062</v>
      </c>
      <c r="B939" t="s">
        <v>440</v>
      </c>
      <c r="C939" t="s">
        <v>473</v>
      </c>
      <c r="D939" t="s">
        <v>1030</v>
      </c>
      <c r="E939" s="7">
        <v>0</v>
      </c>
    </row>
    <row r="940" spans="1:5">
      <c r="A940" t="s">
        <v>1062</v>
      </c>
      <c r="B940" t="s">
        <v>440</v>
      </c>
      <c r="C940" t="s">
        <v>473</v>
      </c>
      <c r="D940" t="s">
        <v>1031</v>
      </c>
      <c r="E940" s="7">
        <v>0</v>
      </c>
    </row>
    <row r="941" spans="1:5">
      <c r="A941" t="s">
        <v>1062</v>
      </c>
      <c r="B941" t="s">
        <v>440</v>
      </c>
      <c r="C941" t="s">
        <v>473</v>
      </c>
      <c r="D941" t="s">
        <v>1032</v>
      </c>
      <c r="E941" s="7">
        <v>0</v>
      </c>
    </row>
    <row r="942" spans="1:5">
      <c r="A942" t="s">
        <v>1062</v>
      </c>
      <c r="B942" t="s">
        <v>440</v>
      </c>
      <c r="C942" t="s">
        <v>473</v>
      </c>
      <c r="D942" t="s">
        <v>1033</v>
      </c>
      <c r="E942" s="7">
        <v>0</v>
      </c>
    </row>
    <row r="943" spans="1:5">
      <c r="A943" t="s">
        <v>1062</v>
      </c>
      <c r="B943" t="s">
        <v>440</v>
      </c>
      <c r="C943" t="s">
        <v>473</v>
      </c>
      <c r="D943" t="s">
        <v>1034</v>
      </c>
      <c r="E943" s="7">
        <v>0</v>
      </c>
    </row>
    <row r="944" spans="1:5">
      <c r="A944" t="s">
        <v>1062</v>
      </c>
      <c r="B944" t="s">
        <v>440</v>
      </c>
      <c r="C944" t="s">
        <v>473</v>
      </c>
      <c r="D944" t="s">
        <v>1035</v>
      </c>
      <c r="E944" s="7">
        <v>0</v>
      </c>
    </row>
    <row r="945" spans="1:5">
      <c r="A945" t="s">
        <v>1062</v>
      </c>
      <c r="B945" t="s">
        <v>440</v>
      </c>
      <c r="C945" t="s">
        <v>473</v>
      </c>
      <c r="D945" t="s">
        <v>1036</v>
      </c>
      <c r="E945" s="7">
        <v>0</v>
      </c>
    </row>
    <row r="946" spans="1:5">
      <c r="A946" t="s">
        <v>1062</v>
      </c>
      <c r="B946" t="s">
        <v>440</v>
      </c>
      <c r="C946" t="s">
        <v>473</v>
      </c>
      <c r="D946" t="s">
        <v>1037</v>
      </c>
      <c r="E946" s="7">
        <v>0</v>
      </c>
    </row>
    <row r="947" spans="1:5">
      <c r="A947" t="s">
        <v>1062</v>
      </c>
      <c r="B947" t="s">
        <v>440</v>
      </c>
      <c r="C947" t="s">
        <v>473</v>
      </c>
      <c r="D947" t="s">
        <v>1038</v>
      </c>
      <c r="E947" s="7">
        <v>0</v>
      </c>
    </row>
    <row r="948" spans="1:5">
      <c r="A948" t="s">
        <v>1062</v>
      </c>
      <c r="B948" t="s">
        <v>440</v>
      </c>
      <c r="C948" t="s">
        <v>473</v>
      </c>
      <c r="D948" t="s">
        <v>1039</v>
      </c>
      <c r="E948" s="7">
        <v>0</v>
      </c>
    </row>
    <row r="949" spans="1:5">
      <c r="A949" t="s">
        <v>1062</v>
      </c>
      <c r="B949" t="s">
        <v>440</v>
      </c>
      <c r="C949" t="s">
        <v>318</v>
      </c>
      <c r="D949" t="s">
        <v>1013</v>
      </c>
      <c r="E949" s="7">
        <v>32258380000</v>
      </c>
    </row>
    <row r="950" spans="1:5">
      <c r="A950" t="s">
        <v>1062</v>
      </c>
      <c r="B950" t="s">
        <v>440</v>
      </c>
      <c r="C950" t="s">
        <v>318</v>
      </c>
      <c r="D950" t="s">
        <v>1014</v>
      </c>
      <c r="E950" s="7">
        <v>0</v>
      </c>
    </row>
    <row r="951" spans="1:5">
      <c r="A951" t="s">
        <v>1062</v>
      </c>
      <c r="B951" t="s">
        <v>440</v>
      </c>
      <c r="C951" t="s">
        <v>318</v>
      </c>
      <c r="D951" t="s">
        <v>1015</v>
      </c>
      <c r="E951" s="7">
        <v>0</v>
      </c>
    </row>
    <row r="952" spans="1:5">
      <c r="A952" t="s">
        <v>1062</v>
      </c>
      <c r="B952" t="s">
        <v>440</v>
      </c>
      <c r="C952" t="s">
        <v>318</v>
      </c>
      <c r="D952" t="s">
        <v>1016</v>
      </c>
      <c r="E952" s="7">
        <v>0</v>
      </c>
    </row>
    <row r="953" spans="1:5">
      <c r="A953" t="s">
        <v>1062</v>
      </c>
      <c r="B953" t="s">
        <v>440</v>
      </c>
      <c r="C953" t="s">
        <v>318</v>
      </c>
      <c r="D953" t="s">
        <v>1017</v>
      </c>
      <c r="E953" s="7">
        <v>0</v>
      </c>
    </row>
    <row r="954" spans="1:5">
      <c r="A954" t="s">
        <v>1062</v>
      </c>
      <c r="B954" t="s">
        <v>440</v>
      </c>
      <c r="C954" t="s">
        <v>318</v>
      </c>
      <c r="D954" t="s">
        <v>1018</v>
      </c>
      <c r="E954" s="7">
        <v>0</v>
      </c>
    </row>
    <row r="955" spans="1:5">
      <c r="A955" t="s">
        <v>1062</v>
      </c>
      <c r="B955" t="s">
        <v>440</v>
      </c>
      <c r="C955" t="s">
        <v>318</v>
      </c>
      <c r="D955" t="s">
        <v>1019</v>
      </c>
      <c r="E955" s="7">
        <v>35546880000</v>
      </c>
    </row>
    <row r="956" spans="1:5">
      <c r="A956" t="s">
        <v>1062</v>
      </c>
      <c r="B956" t="s">
        <v>440</v>
      </c>
      <c r="C956" t="s">
        <v>318</v>
      </c>
      <c r="D956" t="s">
        <v>1020</v>
      </c>
      <c r="E956" s="7">
        <v>0</v>
      </c>
    </row>
    <row r="957" spans="1:5">
      <c r="A957" t="s">
        <v>1062</v>
      </c>
      <c r="B957" t="s">
        <v>440</v>
      </c>
      <c r="C957" t="s">
        <v>318</v>
      </c>
      <c r="D957" t="s">
        <v>1021</v>
      </c>
      <c r="E957" s="7">
        <v>0</v>
      </c>
    </row>
    <row r="958" spans="1:5">
      <c r="A958" t="s">
        <v>1062</v>
      </c>
      <c r="B958" t="s">
        <v>440</v>
      </c>
      <c r="C958" t="s">
        <v>318</v>
      </c>
      <c r="D958" t="s">
        <v>1022</v>
      </c>
      <c r="E958" s="7">
        <v>0</v>
      </c>
    </row>
    <row r="959" spans="1:5">
      <c r="A959" t="s">
        <v>1062</v>
      </c>
      <c r="B959" t="s">
        <v>440</v>
      </c>
      <c r="C959" t="s">
        <v>318</v>
      </c>
      <c r="D959" t="s">
        <v>1023</v>
      </c>
      <c r="E959" s="7">
        <v>0</v>
      </c>
    </row>
    <row r="960" spans="1:5">
      <c r="A960" t="s">
        <v>1062</v>
      </c>
      <c r="B960" t="s">
        <v>440</v>
      </c>
      <c r="C960" t="s">
        <v>318</v>
      </c>
      <c r="D960" t="s">
        <v>1024</v>
      </c>
      <c r="E960" s="7">
        <v>0</v>
      </c>
    </row>
    <row r="961" spans="1:5">
      <c r="A961" t="s">
        <v>1062</v>
      </c>
      <c r="B961" t="s">
        <v>440</v>
      </c>
      <c r="C961" t="s">
        <v>318</v>
      </c>
      <c r="D961" t="s">
        <v>1025</v>
      </c>
      <c r="E961" s="7">
        <v>0</v>
      </c>
    </row>
    <row r="962" spans="1:5">
      <c r="A962" t="s">
        <v>1062</v>
      </c>
      <c r="B962" t="s">
        <v>440</v>
      </c>
      <c r="C962" t="s">
        <v>318</v>
      </c>
      <c r="D962" t="s">
        <v>1026</v>
      </c>
      <c r="E962" s="7">
        <v>0</v>
      </c>
    </row>
    <row r="963" spans="1:5">
      <c r="A963" t="s">
        <v>1062</v>
      </c>
      <c r="B963" t="s">
        <v>440</v>
      </c>
      <c r="C963" t="s">
        <v>318</v>
      </c>
      <c r="D963" t="s">
        <v>1027</v>
      </c>
      <c r="E963" s="7">
        <v>0</v>
      </c>
    </row>
    <row r="964" spans="1:5">
      <c r="A964" t="s">
        <v>1062</v>
      </c>
      <c r="B964" t="s">
        <v>440</v>
      </c>
      <c r="C964" t="s">
        <v>318</v>
      </c>
      <c r="D964" t="s">
        <v>1028</v>
      </c>
      <c r="E964" s="7">
        <v>0</v>
      </c>
    </row>
    <row r="965" spans="1:5">
      <c r="A965" t="s">
        <v>1062</v>
      </c>
      <c r="B965" t="s">
        <v>440</v>
      </c>
      <c r="C965" t="s">
        <v>318</v>
      </c>
      <c r="D965" t="s">
        <v>1029</v>
      </c>
      <c r="E965" s="7">
        <v>0</v>
      </c>
    </row>
    <row r="966" spans="1:5">
      <c r="A966" t="s">
        <v>1062</v>
      </c>
      <c r="B966" t="s">
        <v>440</v>
      </c>
      <c r="C966" t="s">
        <v>318</v>
      </c>
      <c r="D966" t="s">
        <v>1030</v>
      </c>
      <c r="E966" s="7">
        <v>0</v>
      </c>
    </row>
    <row r="967" spans="1:5">
      <c r="A967" t="s">
        <v>1062</v>
      </c>
      <c r="B967" t="s">
        <v>440</v>
      </c>
      <c r="C967" t="s">
        <v>318</v>
      </c>
      <c r="D967" t="s">
        <v>1031</v>
      </c>
      <c r="E967" s="7">
        <v>0</v>
      </c>
    </row>
    <row r="968" spans="1:5">
      <c r="A968" t="s">
        <v>1062</v>
      </c>
      <c r="B968" t="s">
        <v>440</v>
      </c>
      <c r="C968" t="s">
        <v>318</v>
      </c>
      <c r="D968" t="s">
        <v>1032</v>
      </c>
      <c r="E968" s="7">
        <v>0</v>
      </c>
    </row>
    <row r="969" spans="1:5">
      <c r="A969" t="s">
        <v>1062</v>
      </c>
      <c r="B969" t="s">
        <v>440</v>
      </c>
      <c r="C969" t="s">
        <v>318</v>
      </c>
      <c r="D969" t="s">
        <v>1033</v>
      </c>
      <c r="E969" s="7">
        <v>0</v>
      </c>
    </row>
    <row r="970" spans="1:5">
      <c r="A970" t="s">
        <v>1062</v>
      </c>
      <c r="B970" t="s">
        <v>440</v>
      </c>
      <c r="C970" t="s">
        <v>318</v>
      </c>
      <c r="D970" t="s">
        <v>1034</v>
      </c>
      <c r="E970" s="7">
        <v>0</v>
      </c>
    </row>
    <row r="971" spans="1:5">
      <c r="A971" t="s">
        <v>1062</v>
      </c>
      <c r="B971" t="s">
        <v>440</v>
      </c>
      <c r="C971" t="s">
        <v>318</v>
      </c>
      <c r="D971" t="s">
        <v>1035</v>
      </c>
      <c r="E971" s="7">
        <v>0</v>
      </c>
    </row>
    <row r="972" spans="1:5">
      <c r="A972" t="s">
        <v>1062</v>
      </c>
      <c r="B972" t="s">
        <v>440</v>
      </c>
      <c r="C972" t="s">
        <v>318</v>
      </c>
      <c r="D972" t="s">
        <v>1036</v>
      </c>
      <c r="E972" s="7">
        <v>0</v>
      </c>
    </row>
    <row r="973" spans="1:5">
      <c r="A973" t="s">
        <v>1062</v>
      </c>
      <c r="B973" t="s">
        <v>440</v>
      </c>
      <c r="C973" t="s">
        <v>318</v>
      </c>
      <c r="D973" t="s">
        <v>1037</v>
      </c>
      <c r="E973" s="7">
        <v>0</v>
      </c>
    </row>
    <row r="974" spans="1:5">
      <c r="A974" t="s">
        <v>1062</v>
      </c>
      <c r="B974" t="s">
        <v>440</v>
      </c>
      <c r="C974" t="s">
        <v>318</v>
      </c>
      <c r="D974" t="s">
        <v>1038</v>
      </c>
      <c r="E974" s="7">
        <v>0</v>
      </c>
    </row>
    <row r="975" spans="1:5">
      <c r="A975" t="s">
        <v>1062</v>
      </c>
      <c r="B975" t="s">
        <v>440</v>
      </c>
      <c r="C975" t="s">
        <v>318</v>
      </c>
      <c r="D975" t="s">
        <v>1039</v>
      </c>
      <c r="E975" s="7">
        <v>0</v>
      </c>
    </row>
    <row r="976" spans="1:5">
      <c r="A976" t="s">
        <v>1063</v>
      </c>
      <c r="B976" t="s">
        <v>514</v>
      </c>
      <c r="C976" t="s">
        <v>318</v>
      </c>
      <c r="D976" t="s">
        <v>1013</v>
      </c>
      <c r="E976" s="7">
        <v>118000000</v>
      </c>
    </row>
    <row r="977" spans="1:5">
      <c r="A977" t="s">
        <v>1063</v>
      </c>
      <c r="B977" t="s">
        <v>514</v>
      </c>
      <c r="C977" t="s">
        <v>318</v>
      </c>
      <c r="D977" t="s">
        <v>1014</v>
      </c>
      <c r="E977" s="7">
        <v>0</v>
      </c>
    </row>
    <row r="978" spans="1:5">
      <c r="A978" t="s">
        <v>1063</v>
      </c>
      <c r="B978" t="s">
        <v>514</v>
      </c>
      <c r="C978" t="s">
        <v>318</v>
      </c>
      <c r="D978" t="s">
        <v>1015</v>
      </c>
      <c r="E978" s="7">
        <v>0</v>
      </c>
    </row>
    <row r="979" spans="1:5">
      <c r="A979" t="s">
        <v>1063</v>
      </c>
      <c r="B979" t="s">
        <v>514</v>
      </c>
      <c r="C979" t="s">
        <v>318</v>
      </c>
      <c r="D979" t="s">
        <v>1016</v>
      </c>
      <c r="E979" s="7">
        <v>0</v>
      </c>
    </row>
    <row r="980" spans="1:5">
      <c r="A980" t="s">
        <v>1063</v>
      </c>
      <c r="B980" t="s">
        <v>514</v>
      </c>
      <c r="C980" t="s">
        <v>318</v>
      </c>
      <c r="D980" t="s">
        <v>1017</v>
      </c>
      <c r="E980" s="7">
        <v>0</v>
      </c>
    </row>
    <row r="981" spans="1:5">
      <c r="A981" t="s">
        <v>1063</v>
      </c>
      <c r="B981" t="s">
        <v>514</v>
      </c>
      <c r="C981" t="s">
        <v>318</v>
      </c>
      <c r="D981" t="s">
        <v>1018</v>
      </c>
      <c r="E981" s="7">
        <v>0</v>
      </c>
    </row>
    <row r="982" spans="1:5">
      <c r="A982" t="s">
        <v>1063</v>
      </c>
      <c r="B982" t="s">
        <v>514</v>
      </c>
      <c r="C982" t="s">
        <v>318</v>
      </c>
      <c r="D982" t="s">
        <v>1019</v>
      </c>
      <c r="E982" s="7">
        <v>0</v>
      </c>
    </row>
    <row r="983" spans="1:5">
      <c r="A983" t="s">
        <v>1063</v>
      </c>
      <c r="B983" t="s">
        <v>514</v>
      </c>
      <c r="C983" t="s">
        <v>318</v>
      </c>
      <c r="D983" t="s">
        <v>1020</v>
      </c>
      <c r="E983" s="7">
        <v>0</v>
      </c>
    </row>
    <row r="984" spans="1:5">
      <c r="A984" t="s">
        <v>1063</v>
      </c>
      <c r="B984" t="s">
        <v>514</v>
      </c>
      <c r="C984" t="s">
        <v>318</v>
      </c>
      <c r="D984" t="s">
        <v>1021</v>
      </c>
      <c r="E984" s="7">
        <v>0</v>
      </c>
    </row>
    <row r="985" spans="1:5">
      <c r="A985" t="s">
        <v>1063</v>
      </c>
      <c r="B985" t="s">
        <v>514</v>
      </c>
      <c r="C985" t="s">
        <v>318</v>
      </c>
      <c r="D985" t="s">
        <v>1022</v>
      </c>
      <c r="E985" s="7">
        <v>0</v>
      </c>
    </row>
    <row r="986" spans="1:5">
      <c r="A986" t="s">
        <v>1063</v>
      </c>
      <c r="B986" t="s">
        <v>514</v>
      </c>
      <c r="C986" t="s">
        <v>318</v>
      </c>
      <c r="D986" t="s">
        <v>1023</v>
      </c>
      <c r="E986" s="7">
        <v>0</v>
      </c>
    </row>
    <row r="987" spans="1:5">
      <c r="A987" t="s">
        <v>1063</v>
      </c>
      <c r="B987" t="s">
        <v>514</v>
      </c>
      <c r="C987" t="s">
        <v>318</v>
      </c>
      <c r="D987" t="s">
        <v>1024</v>
      </c>
      <c r="E987" s="7">
        <v>0</v>
      </c>
    </row>
    <row r="988" spans="1:5">
      <c r="A988" t="s">
        <v>1063</v>
      </c>
      <c r="B988" t="s">
        <v>514</v>
      </c>
      <c r="C988" t="s">
        <v>318</v>
      </c>
      <c r="D988" t="s">
        <v>1025</v>
      </c>
      <c r="E988" s="7">
        <v>0</v>
      </c>
    </row>
    <row r="989" spans="1:5">
      <c r="A989" t="s">
        <v>1063</v>
      </c>
      <c r="B989" t="s">
        <v>514</v>
      </c>
      <c r="C989" t="s">
        <v>318</v>
      </c>
      <c r="D989" t="s">
        <v>1026</v>
      </c>
      <c r="E989" s="7">
        <v>0</v>
      </c>
    </row>
    <row r="990" spans="1:5">
      <c r="A990" t="s">
        <v>1063</v>
      </c>
      <c r="B990" t="s">
        <v>514</v>
      </c>
      <c r="C990" t="s">
        <v>318</v>
      </c>
      <c r="D990" t="s">
        <v>1027</v>
      </c>
      <c r="E990" s="7">
        <v>0</v>
      </c>
    </row>
    <row r="991" spans="1:5">
      <c r="A991" t="s">
        <v>1063</v>
      </c>
      <c r="B991" t="s">
        <v>514</v>
      </c>
      <c r="C991" t="s">
        <v>318</v>
      </c>
      <c r="D991" t="s">
        <v>1028</v>
      </c>
      <c r="E991" s="7">
        <v>0</v>
      </c>
    </row>
    <row r="992" spans="1:5">
      <c r="A992" t="s">
        <v>1063</v>
      </c>
      <c r="B992" t="s">
        <v>514</v>
      </c>
      <c r="C992" t="s">
        <v>318</v>
      </c>
      <c r="D992" t="s">
        <v>1029</v>
      </c>
      <c r="E992" s="7">
        <v>0</v>
      </c>
    </row>
    <row r="993" spans="1:5">
      <c r="A993" t="s">
        <v>1063</v>
      </c>
      <c r="B993" t="s">
        <v>514</v>
      </c>
      <c r="C993" t="s">
        <v>318</v>
      </c>
      <c r="D993" t="s">
        <v>1030</v>
      </c>
      <c r="E993" s="7">
        <v>0</v>
      </c>
    </row>
    <row r="994" spans="1:5">
      <c r="A994" t="s">
        <v>1063</v>
      </c>
      <c r="B994" t="s">
        <v>514</v>
      </c>
      <c r="C994" t="s">
        <v>318</v>
      </c>
      <c r="D994" t="s">
        <v>1031</v>
      </c>
      <c r="E994" s="7">
        <v>0</v>
      </c>
    </row>
    <row r="995" spans="1:5">
      <c r="A995" t="s">
        <v>1063</v>
      </c>
      <c r="B995" t="s">
        <v>514</v>
      </c>
      <c r="C995" t="s">
        <v>318</v>
      </c>
      <c r="D995" t="s">
        <v>1032</v>
      </c>
      <c r="E995" s="7">
        <v>0</v>
      </c>
    </row>
    <row r="996" spans="1:5">
      <c r="A996" t="s">
        <v>1063</v>
      </c>
      <c r="B996" t="s">
        <v>514</v>
      </c>
      <c r="C996" t="s">
        <v>318</v>
      </c>
      <c r="D996" t="s">
        <v>1033</v>
      </c>
      <c r="E996" s="7">
        <v>0</v>
      </c>
    </row>
    <row r="997" spans="1:5">
      <c r="A997" t="s">
        <v>1063</v>
      </c>
      <c r="B997" t="s">
        <v>514</v>
      </c>
      <c r="C997" t="s">
        <v>318</v>
      </c>
      <c r="D997" t="s">
        <v>1034</v>
      </c>
      <c r="E997" s="7">
        <v>0</v>
      </c>
    </row>
    <row r="998" spans="1:5">
      <c r="A998" t="s">
        <v>1063</v>
      </c>
      <c r="B998" t="s">
        <v>514</v>
      </c>
      <c r="C998" t="s">
        <v>318</v>
      </c>
      <c r="D998" t="s">
        <v>1035</v>
      </c>
      <c r="E998" s="7">
        <v>0</v>
      </c>
    </row>
    <row r="999" spans="1:5">
      <c r="A999" t="s">
        <v>1063</v>
      </c>
      <c r="B999" t="s">
        <v>514</v>
      </c>
      <c r="C999" t="s">
        <v>318</v>
      </c>
      <c r="D999" t="s">
        <v>1036</v>
      </c>
      <c r="E999" s="7">
        <v>0</v>
      </c>
    </row>
    <row r="1000" spans="1:5">
      <c r="A1000" t="s">
        <v>1063</v>
      </c>
      <c r="B1000" t="s">
        <v>514</v>
      </c>
      <c r="C1000" t="s">
        <v>318</v>
      </c>
      <c r="D1000" t="s">
        <v>1037</v>
      </c>
      <c r="E1000" s="7">
        <v>0</v>
      </c>
    </row>
    <row r="1001" spans="1:5">
      <c r="A1001" t="s">
        <v>1063</v>
      </c>
      <c r="B1001" t="s">
        <v>514</v>
      </c>
      <c r="C1001" t="s">
        <v>318</v>
      </c>
      <c r="D1001" t="s">
        <v>1038</v>
      </c>
      <c r="E1001" s="7">
        <v>0</v>
      </c>
    </row>
    <row r="1002" spans="1:5">
      <c r="A1002" t="s">
        <v>1063</v>
      </c>
      <c r="B1002" t="s">
        <v>514</v>
      </c>
      <c r="C1002" t="s">
        <v>318</v>
      </c>
      <c r="D1002" t="s">
        <v>1039</v>
      </c>
      <c r="E1002" s="7">
        <v>0</v>
      </c>
    </row>
    <row r="1003" spans="1:5">
      <c r="A1003" t="s">
        <v>1064</v>
      </c>
      <c r="B1003" t="s">
        <v>520</v>
      </c>
      <c r="C1003" t="s">
        <v>318</v>
      </c>
      <c r="D1003" t="s">
        <v>1013</v>
      </c>
      <c r="E1003" s="7">
        <v>3342633000</v>
      </c>
    </row>
    <row r="1004" spans="1:5">
      <c r="A1004" t="s">
        <v>1064</v>
      </c>
      <c r="B1004" t="s">
        <v>520</v>
      </c>
      <c r="C1004" t="s">
        <v>318</v>
      </c>
      <c r="D1004" t="s">
        <v>1014</v>
      </c>
      <c r="E1004" s="7">
        <v>0</v>
      </c>
    </row>
    <row r="1005" spans="1:5">
      <c r="A1005" t="s">
        <v>1064</v>
      </c>
      <c r="B1005" t="s">
        <v>520</v>
      </c>
      <c r="C1005" t="s">
        <v>318</v>
      </c>
      <c r="D1005" t="s">
        <v>1015</v>
      </c>
      <c r="E1005" s="7">
        <v>0</v>
      </c>
    </row>
    <row r="1006" spans="1:5">
      <c r="A1006" t="s">
        <v>1064</v>
      </c>
      <c r="B1006" t="s">
        <v>520</v>
      </c>
      <c r="C1006" t="s">
        <v>318</v>
      </c>
      <c r="D1006" t="s">
        <v>1016</v>
      </c>
      <c r="E1006" s="7">
        <v>0</v>
      </c>
    </row>
    <row r="1007" spans="1:5">
      <c r="A1007" t="s">
        <v>1064</v>
      </c>
      <c r="B1007" t="s">
        <v>520</v>
      </c>
      <c r="C1007" t="s">
        <v>318</v>
      </c>
      <c r="D1007" t="s">
        <v>1017</v>
      </c>
      <c r="E1007" s="7">
        <v>0</v>
      </c>
    </row>
    <row r="1008" spans="1:5">
      <c r="A1008" t="s">
        <v>1064</v>
      </c>
      <c r="B1008" t="s">
        <v>520</v>
      </c>
      <c r="C1008" t="s">
        <v>318</v>
      </c>
      <c r="D1008" t="s">
        <v>1018</v>
      </c>
      <c r="E1008" s="7">
        <v>0</v>
      </c>
    </row>
    <row r="1009" spans="1:5">
      <c r="A1009" t="s">
        <v>1064</v>
      </c>
      <c r="B1009" t="s">
        <v>520</v>
      </c>
      <c r="C1009" t="s">
        <v>318</v>
      </c>
      <c r="D1009" t="s">
        <v>1019</v>
      </c>
      <c r="E1009" s="7">
        <v>0</v>
      </c>
    </row>
    <row r="1010" spans="1:5">
      <c r="A1010" t="s">
        <v>1064</v>
      </c>
      <c r="B1010" t="s">
        <v>520</v>
      </c>
      <c r="C1010" t="s">
        <v>318</v>
      </c>
      <c r="D1010" t="s">
        <v>1020</v>
      </c>
      <c r="E1010" s="7">
        <v>0</v>
      </c>
    </row>
    <row r="1011" spans="1:5">
      <c r="A1011" t="s">
        <v>1064</v>
      </c>
      <c r="B1011" t="s">
        <v>520</v>
      </c>
      <c r="C1011" t="s">
        <v>318</v>
      </c>
      <c r="D1011" t="s">
        <v>1021</v>
      </c>
      <c r="E1011" s="7">
        <v>0</v>
      </c>
    </row>
    <row r="1012" spans="1:5">
      <c r="A1012" t="s">
        <v>1064</v>
      </c>
      <c r="B1012" t="s">
        <v>520</v>
      </c>
      <c r="C1012" t="s">
        <v>318</v>
      </c>
      <c r="D1012" t="s">
        <v>1022</v>
      </c>
      <c r="E1012" s="7">
        <v>0</v>
      </c>
    </row>
    <row r="1013" spans="1:5">
      <c r="A1013" t="s">
        <v>1064</v>
      </c>
      <c r="B1013" t="s">
        <v>520</v>
      </c>
      <c r="C1013" t="s">
        <v>318</v>
      </c>
      <c r="D1013" t="s">
        <v>1023</v>
      </c>
      <c r="E1013" s="7">
        <v>0</v>
      </c>
    </row>
    <row r="1014" spans="1:5">
      <c r="A1014" t="s">
        <v>1064</v>
      </c>
      <c r="B1014" t="s">
        <v>520</v>
      </c>
      <c r="C1014" t="s">
        <v>318</v>
      </c>
      <c r="D1014" t="s">
        <v>1024</v>
      </c>
      <c r="E1014" s="7">
        <v>0</v>
      </c>
    </row>
    <row r="1015" spans="1:5">
      <c r="A1015" t="s">
        <v>1064</v>
      </c>
      <c r="B1015" t="s">
        <v>520</v>
      </c>
      <c r="C1015" t="s">
        <v>318</v>
      </c>
      <c r="D1015" t="s">
        <v>1025</v>
      </c>
      <c r="E1015" s="7">
        <v>0</v>
      </c>
    </row>
    <row r="1016" spans="1:5">
      <c r="A1016" t="s">
        <v>1064</v>
      </c>
      <c r="B1016" t="s">
        <v>520</v>
      </c>
      <c r="C1016" t="s">
        <v>318</v>
      </c>
      <c r="D1016" t="s">
        <v>1026</v>
      </c>
      <c r="E1016" s="7">
        <v>0</v>
      </c>
    </row>
    <row r="1017" spans="1:5">
      <c r="A1017" t="s">
        <v>1064</v>
      </c>
      <c r="B1017" t="s">
        <v>520</v>
      </c>
      <c r="C1017" t="s">
        <v>318</v>
      </c>
      <c r="D1017" t="s">
        <v>1027</v>
      </c>
      <c r="E1017" s="7">
        <v>0</v>
      </c>
    </row>
    <row r="1018" spans="1:5">
      <c r="A1018" t="s">
        <v>1064</v>
      </c>
      <c r="B1018" t="s">
        <v>520</v>
      </c>
      <c r="C1018" t="s">
        <v>318</v>
      </c>
      <c r="D1018" t="s">
        <v>1028</v>
      </c>
      <c r="E1018" s="7">
        <v>0</v>
      </c>
    </row>
    <row r="1019" spans="1:5">
      <c r="A1019" t="s">
        <v>1064</v>
      </c>
      <c r="B1019" t="s">
        <v>520</v>
      </c>
      <c r="C1019" t="s">
        <v>318</v>
      </c>
      <c r="D1019" t="s">
        <v>1029</v>
      </c>
      <c r="E1019" s="7">
        <v>0</v>
      </c>
    </row>
    <row r="1020" spans="1:5">
      <c r="A1020" t="s">
        <v>1064</v>
      </c>
      <c r="B1020" t="s">
        <v>520</v>
      </c>
      <c r="C1020" t="s">
        <v>318</v>
      </c>
      <c r="D1020" t="s">
        <v>1030</v>
      </c>
      <c r="E1020" s="7">
        <v>0</v>
      </c>
    </row>
    <row r="1021" spans="1:5">
      <c r="A1021" t="s">
        <v>1064</v>
      </c>
      <c r="B1021" t="s">
        <v>520</v>
      </c>
      <c r="C1021" t="s">
        <v>318</v>
      </c>
      <c r="D1021" t="s">
        <v>1031</v>
      </c>
      <c r="E1021" s="7">
        <v>0</v>
      </c>
    </row>
    <row r="1022" spans="1:5">
      <c r="A1022" t="s">
        <v>1064</v>
      </c>
      <c r="B1022" t="s">
        <v>520</v>
      </c>
      <c r="C1022" t="s">
        <v>318</v>
      </c>
      <c r="D1022" t="s">
        <v>1032</v>
      </c>
      <c r="E1022" s="7">
        <v>0</v>
      </c>
    </row>
    <row r="1023" spans="1:5">
      <c r="A1023" t="s">
        <v>1064</v>
      </c>
      <c r="B1023" t="s">
        <v>520</v>
      </c>
      <c r="C1023" t="s">
        <v>318</v>
      </c>
      <c r="D1023" t="s">
        <v>1033</v>
      </c>
      <c r="E1023" s="7">
        <v>0</v>
      </c>
    </row>
    <row r="1024" spans="1:5">
      <c r="A1024" t="s">
        <v>1064</v>
      </c>
      <c r="B1024" t="s">
        <v>520</v>
      </c>
      <c r="C1024" t="s">
        <v>318</v>
      </c>
      <c r="D1024" t="s">
        <v>1034</v>
      </c>
      <c r="E1024" s="7">
        <v>0</v>
      </c>
    </row>
    <row r="1025" spans="1:5">
      <c r="A1025" t="s">
        <v>1064</v>
      </c>
      <c r="B1025" t="s">
        <v>520</v>
      </c>
      <c r="C1025" t="s">
        <v>318</v>
      </c>
      <c r="D1025" t="s">
        <v>1035</v>
      </c>
      <c r="E1025" s="7">
        <v>0</v>
      </c>
    </row>
    <row r="1026" spans="1:5">
      <c r="A1026" t="s">
        <v>1064</v>
      </c>
      <c r="B1026" t="s">
        <v>520</v>
      </c>
      <c r="C1026" t="s">
        <v>318</v>
      </c>
      <c r="D1026" t="s">
        <v>1036</v>
      </c>
      <c r="E1026" s="7">
        <v>0</v>
      </c>
    </row>
    <row r="1027" spans="1:5">
      <c r="A1027" t="s">
        <v>1064</v>
      </c>
      <c r="B1027" t="s">
        <v>520</v>
      </c>
      <c r="C1027" t="s">
        <v>318</v>
      </c>
      <c r="D1027" t="s">
        <v>1037</v>
      </c>
      <c r="E1027" s="7">
        <v>0</v>
      </c>
    </row>
    <row r="1028" spans="1:5">
      <c r="A1028" t="s">
        <v>1064</v>
      </c>
      <c r="B1028" t="s">
        <v>520</v>
      </c>
      <c r="C1028" t="s">
        <v>318</v>
      </c>
      <c r="D1028" t="s">
        <v>1038</v>
      </c>
      <c r="E1028" s="7">
        <v>0</v>
      </c>
    </row>
    <row r="1029" spans="1:5">
      <c r="A1029" t="s">
        <v>1064</v>
      </c>
      <c r="B1029" t="s">
        <v>520</v>
      </c>
      <c r="C1029" t="s">
        <v>318</v>
      </c>
      <c r="D1029" t="s">
        <v>1039</v>
      </c>
      <c r="E1029" s="7">
        <v>0</v>
      </c>
    </row>
    <row r="1030" spans="1:5">
      <c r="A1030" t="s">
        <v>1065</v>
      </c>
      <c r="B1030" t="s">
        <v>894</v>
      </c>
      <c r="C1030" t="s">
        <v>853</v>
      </c>
      <c r="D1030" t="s">
        <v>1013</v>
      </c>
      <c r="E1030" s="7">
        <v>0</v>
      </c>
    </row>
    <row r="1031" spans="1:5">
      <c r="A1031" t="s">
        <v>1065</v>
      </c>
      <c r="B1031" t="s">
        <v>894</v>
      </c>
      <c r="C1031" t="s">
        <v>853</v>
      </c>
      <c r="D1031" t="s">
        <v>1014</v>
      </c>
      <c r="E1031" s="7">
        <v>0</v>
      </c>
    </row>
    <row r="1032" spans="1:5">
      <c r="A1032" t="s">
        <v>1065</v>
      </c>
      <c r="B1032" t="s">
        <v>894</v>
      </c>
      <c r="C1032" t="s">
        <v>853</v>
      </c>
      <c r="D1032" t="s">
        <v>1015</v>
      </c>
      <c r="E1032" s="7">
        <v>0</v>
      </c>
    </row>
    <row r="1033" spans="1:5">
      <c r="A1033" t="s">
        <v>1065</v>
      </c>
      <c r="B1033" t="s">
        <v>894</v>
      </c>
      <c r="C1033" t="s">
        <v>853</v>
      </c>
      <c r="D1033" t="s">
        <v>1016</v>
      </c>
      <c r="E1033" s="7">
        <v>0</v>
      </c>
    </row>
    <row r="1034" spans="1:5">
      <c r="A1034" t="s">
        <v>1065</v>
      </c>
      <c r="B1034" t="s">
        <v>894</v>
      </c>
      <c r="C1034" t="s">
        <v>853</v>
      </c>
      <c r="D1034" t="s">
        <v>1017</v>
      </c>
      <c r="E1034" s="7">
        <v>0</v>
      </c>
    </row>
    <row r="1035" spans="1:5">
      <c r="A1035" t="s">
        <v>1065</v>
      </c>
      <c r="B1035" t="s">
        <v>894</v>
      </c>
      <c r="C1035" t="s">
        <v>853</v>
      </c>
      <c r="D1035" t="s">
        <v>1018</v>
      </c>
      <c r="E1035" s="7">
        <v>0</v>
      </c>
    </row>
    <row r="1036" spans="1:5">
      <c r="A1036" t="s">
        <v>1065</v>
      </c>
      <c r="B1036" t="s">
        <v>894</v>
      </c>
      <c r="C1036" t="s">
        <v>853</v>
      </c>
      <c r="D1036" t="s">
        <v>1019</v>
      </c>
      <c r="E1036" s="7">
        <v>0</v>
      </c>
    </row>
    <row r="1037" spans="1:5">
      <c r="A1037" t="s">
        <v>1065</v>
      </c>
      <c r="B1037" t="s">
        <v>894</v>
      </c>
      <c r="C1037" t="s">
        <v>853</v>
      </c>
      <c r="D1037" t="s">
        <v>1020</v>
      </c>
      <c r="E1037" s="7">
        <v>0</v>
      </c>
    </row>
    <row r="1038" spans="1:5">
      <c r="A1038" t="s">
        <v>1065</v>
      </c>
      <c r="B1038" t="s">
        <v>894</v>
      </c>
      <c r="C1038" t="s">
        <v>853</v>
      </c>
      <c r="D1038" t="s">
        <v>1021</v>
      </c>
      <c r="E1038" s="7">
        <v>0</v>
      </c>
    </row>
    <row r="1039" spans="1:5">
      <c r="A1039" t="s">
        <v>1065</v>
      </c>
      <c r="B1039" t="s">
        <v>894</v>
      </c>
      <c r="C1039" t="s">
        <v>853</v>
      </c>
      <c r="D1039" t="s">
        <v>1022</v>
      </c>
      <c r="E1039" s="7">
        <v>0</v>
      </c>
    </row>
    <row r="1040" spans="1:5">
      <c r="A1040" t="s">
        <v>1065</v>
      </c>
      <c r="B1040" t="s">
        <v>894</v>
      </c>
      <c r="C1040" t="s">
        <v>853</v>
      </c>
      <c r="D1040" t="s">
        <v>1023</v>
      </c>
      <c r="E1040" s="7">
        <v>0</v>
      </c>
    </row>
    <row r="1041" spans="1:5">
      <c r="A1041" t="s">
        <v>1065</v>
      </c>
      <c r="B1041" t="s">
        <v>894</v>
      </c>
      <c r="C1041" t="s">
        <v>853</v>
      </c>
      <c r="D1041" t="s">
        <v>1024</v>
      </c>
      <c r="E1041" s="7">
        <v>0</v>
      </c>
    </row>
    <row r="1042" spans="1:5">
      <c r="A1042" t="s">
        <v>1065</v>
      </c>
      <c r="B1042" t="s">
        <v>894</v>
      </c>
      <c r="C1042" t="s">
        <v>853</v>
      </c>
      <c r="D1042" t="s">
        <v>1025</v>
      </c>
      <c r="E1042" s="7">
        <v>0</v>
      </c>
    </row>
    <row r="1043" spans="1:5">
      <c r="A1043" t="s">
        <v>1065</v>
      </c>
      <c r="B1043" t="s">
        <v>894</v>
      </c>
      <c r="C1043" t="s">
        <v>853</v>
      </c>
      <c r="D1043" t="s">
        <v>1026</v>
      </c>
      <c r="E1043" s="7">
        <v>0</v>
      </c>
    </row>
    <row r="1044" spans="1:5">
      <c r="A1044" t="s">
        <v>1065</v>
      </c>
      <c r="B1044" t="s">
        <v>894</v>
      </c>
      <c r="C1044" t="s">
        <v>853</v>
      </c>
      <c r="D1044" t="s">
        <v>1027</v>
      </c>
      <c r="E1044" s="7">
        <v>0</v>
      </c>
    </row>
    <row r="1045" spans="1:5">
      <c r="A1045" t="s">
        <v>1065</v>
      </c>
      <c r="B1045" t="s">
        <v>894</v>
      </c>
      <c r="C1045" t="s">
        <v>853</v>
      </c>
      <c r="D1045" t="s">
        <v>1028</v>
      </c>
      <c r="E1045" s="7">
        <v>0</v>
      </c>
    </row>
    <row r="1046" spans="1:5">
      <c r="A1046" t="s">
        <v>1065</v>
      </c>
      <c r="B1046" t="s">
        <v>894</v>
      </c>
      <c r="C1046" t="s">
        <v>853</v>
      </c>
      <c r="D1046" t="s">
        <v>1029</v>
      </c>
      <c r="E1046" s="7">
        <v>0</v>
      </c>
    </row>
    <row r="1047" spans="1:5">
      <c r="A1047" t="s">
        <v>1065</v>
      </c>
      <c r="B1047" t="s">
        <v>894</v>
      </c>
      <c r="C1047" t="s">
        <v>853</v>
      </c>
      <c r="D1047" t="s">
        <v>1030</v>
      </c>
      <c r="E1047" s="7">
        <v>0</v>
      </c>
    </row>
    <row r="1048" spans="1:5">
      <c r="A1048" t="s">
        <v>1065</v>
      </c>
      <c r="B1048" t="s">
        <v>894</v>
      </c>
      <c r="C1048" t="s">
        <v>853</v>
      </c>
      <c r="D1048" t="s">
        <v>1031</v>
      </c>
      <c r="E1048" s="7">
        <v>0</v>
      </c>
    </row>
    <row r="1049" spans="1:5">
      <c r="A1049" t="s">
        <v>1065</v>
      </c>
      <c r="B1049" t="s">
        <v>894</v>
      </c>
      <c r="C1049" t="s">
        <v>853</v>
      </c>
      <c r="D1049" t="s">
        <v>1032</v>
      </c>
      <c r="E1049" s="7">
        <v>0</v>
      </c>
    </row>
    <row r="1050" spans="1:5">
      <c r="A1050" t="s">
        <v>1065</v>
      </c>
      <c r="B1050" t="s">
        <v>894</v>
      </c>
      <c r="C1050" t="s">
        <v>853</v>
      </c>
      <c r="D1050" t="s">
        <v>1033</v>
      </c>
      <c r="E1050" s="7">
        <v>0</v>
      </c>
    </row>
    <row r="1051" spans="1:5">
      <c r="A1051" t="s">
        <v>1065</v>
      </c>
      <c r="B1051" t="s">
        <v>894</v>
      </c>
      <c r="C1051" t="s">
        <v>853</v>
      </c>
      <c r="D1051" t="s">
        <v>1034</v>
      </c>
      <c r="E1051" s="7">
        <v>0</v>
      </c>
    </row>
    <row r="1052" spans="1:5">
      <c r="A1052" t="s">
        <v>1065</v>
      </c>
      <c r="B1052" t="s">
        <v>894</v>
      </c>
      <c r="C1052" t="s">
        <v>853</v>
      </c>
      <c r="D1052" t="s">
        <v>1035</v>
      </c>
      <c r="E1052" s="7">
        <v>0</v>
      </c>
    </row>
    <row r="1053" spans="1:5">
      <c r="A1053" t="s">
        <v>1065</v>
      </c>
      <c r="B1053" t="s">
        <v>894</v>
      </c>
      <c r="C1053" t="s">
        <v>853</v>
      </c>
      <c r="D1053" t="s">
        <v>1036</v>
      </c>
      <c r="E1053" s="7">
        <v>0</v>
      </c>
    </row>
    <row r="1054" spans="1:5">
      <c r="A1054" t="s">
        <v>1065</v>
      </c>
      <c r="B1054" t="s">
        <v>894</v>
      </c>
      <c r="C1054" t="s">
        <v>853</v>
      </c>
      <c r="D1054" t="s">
        <v>1037</v>
      </c>
      <c r="E1054" s="7">
        <v>0</v>
      </c>
    </row>
    <row r="1055" spans="1:5">
      <c r="A1055" t="s">
        <v>1065</v>
      </c>
      <c r="B1055" t="s">
        <v>894</v>
      </c>
      <c r="C1055" t="s">
        <v>853</v>
      </c>
      <c r="D1055" t="s">
        <v>1038</v>
      </c>
      <c r="E1055" s="7">
        <v>0</v>
      </c>
    </row>
    <row r="1056" spans="1:5">
      <c r="A1056" t="s">
        <v>1065</v>
      </c>
      <c r="B1056" t="s">
        <v>894</v>
      </c>
      <c r="C1056" t="s">
        <v>853</v>
      </c>
      <c r="D1056" t="s">
        <v>1039</v>
      </c>
      <c r="E1056" s="7">
        <v>0</v>
      </c>
    </row>
    <row r="1057" spans="1:5">
      <c r="A1057" t="s">
        <v>1066</v>
      </c>
      <c r="B1057" t="s">
        <v>888</v>
      </c>
      <c r="C1057" t="s">
        <v>853</v>
      </c>
      <c r="D1057" t="s">
        <v>1013</v>
      </c>
      <c r="E1057" s="7">
        <v>0</v>
      </c>
    </row>
    <row r="1058" spans="1:5">
      <c r="A1058" t="s">
        <v>1066</v>
      </c>
      <c r="B1058" t="s">
        <v>888</v>
      </c>
      <c r="C1058" t="s">
        <v>853</v>
      </c>
      <c r="D1058" t="s">
        <v>1014</v>
      </c>
      <c r="E1058" s="7">
        <v>0</v>
      </c>
    </row>
    <row r="1059" spans="1:5">
      <c r="A1059" t="s">
        <v>1066</v>
      </c>
      <c r="B1059" t="s">
        <v>888</v>
      </c>
      <c r="C1059" t="s">
        <v>853</v>
      </c>
      <c r="D1059" t="s">
        <v>1015</v>
      </c>
      <c r="E1059" s="7">
        <v>0</v>
      </c>
    </row>
    <row r="1060" spans="1:5">
      <c r="A1060" t="s">
        <v>1066</v>
      </c>
      <c r="B1060" t="s">
        <v>888</v>
      </c>
      <c r="C1060" t="s">
        <v>853</v>
      </c>
      <c r="D1060" t="s">
        <v>1016</v>
      </c>
      <c r="E1060" s="7">
        <v>0</v>
      </c>
    </row>
    <row r="1061" spans="1:5">
      <c r="A1061" t="s">
        <v>1066</v>
      </c>
      <c r="B1061" t="s">
        <v>888</v>
      </c>
      <c r="C1061" t="s">
        <v>853</v>
      </c>
      <c r="D1061" t="s">
        <v>1017</v>
      </c>
      <c r="E1061" s="7">
        <v>0</v>
      </c>
    </row>
    <row r="1062" spans="1:5">
      <c r="A1062" t="s">
        <v>1066</v>
      </c>
      <c r="B1062" t="s">
        <v>888</v>
      </c>
      <c r="C1062" t="s">
        <v>853</v>
      </c>
      <c r="D1062" t="s">
        <v>1018</v>
      </c>
      <c r="E1062" s="7">
        <v>0</v>
      </c>
    </row>
    <row r="1063" spans="1:5">
      <c r="A1063" t="s">
        <v>1066</v>
      </c>
      <c r="B1063" t="s">
        <v>888</v>
      </c>
      <c r="C1063" t="s">
        <v>853</v>
      </c>
      <c r="D1063" t="s">
        <v>1019</v>
      </c>
      <c r="E1063" s="7">
        <v>0</v>
      </c>
    </row>
    <row r="1064" spans="1:5">
      <c r="A1064" t="s">
        <v>1066</v>
      </c>
      <c r="B1064" t="s">
        <v>888</v>
      </c>
      <c r="C1064" t="s">
        <v>853</v>
      </c>
      <c r="D1064" t="s">
        <v>1020</v>
      </c>
      <c r="E1064" s="7">
        <v>0</v>
      </c>
    </row>
    <row r="1065" spans="1:5">
      <c r="A1065" t="s">
        <v>1066</v>
      </c>
      <c r="B1065" t="s">
        <v>888</v>
      </c>
      <c r="C1065" t="s">
        <v>853</v>
      </c>
      <c r="D1065" t="s">
        <v>1021</v>
      </c>
      <c r="E1065" s="7">
        <v>0</v>
      </c>
    </row>
    <row r="1066" spans="1:5">
      <c r="A1066" t="s">
        <v>1066</v>
      </c>
      <c r="B1066" t="s">
        <v>888</v>
      </c>
      <c r="C1066" t="s">
        <v>853</v>
      </c>
      <c r="D1066" t="s">
        <v>1022</v>
      </c>
      <c r="E1066" s="7">
        <v>0</v>
      </c>
    </row>
    <row r="1067" spans="1:5">
      <c r="A1067" t="s">
        <v>1066</v>
      </c>
      <c r="B1067" t="s">
        <v>888</v>
      </c>
      <c r="C1067" t="s">
        <v>853</v>
      </c>
      <c r="D1067" t="s">
        <v>1023</v>
      </c>
      <c r="E1067" s="7">
        <v>0</v>
      </c>
    </row>
    <row r="1068" spans="1:5">
      <c r="A1068" t="s">
        <v>1066</v>
      </c>
      <c r="B1068" t="s">
        <v>888</v>
      </c>
      <c r="C1068" t="s">
        <v>853</v>
      </c>
      <c r="D1068" t="s">
        <v>1024</v>
      </c>
      <c r="E1068" s="7">
        <v>0</v>
      </c>
    </row>
    <row r="1069" spans="1:5">
      <c r="A1069" t="s">
        <v>1066</v>
      </c>
      <c r="B1069" t="s">
        <v>888</v>
      </c>
      <c r="C1069" t="s">
        <v>853</v>
      </c>
      <c r="D1069" t="s">
        <v>1025</v>
      </c>
      <c r="E1069" s="7">
        <v>0</v>
      </c>
    </row>
    <row r="1070" spans="1:5">
      <c r="A1070" t="s">
        <v>1066</v>
      </c>
      <c r="B1070" t="s">
        <v>888</v>
      </c>
      <c r="C1070" t="s">
        <v>853</v>
      </c>
      <c r="D1070" t="s">
        <v>1026</v>
      </c>
      <c r="E1070" s="7">
        <v>0</v>
      </c>
    </row>
    <row r="1071" spans="1:5">
      <c r="A1071" t="s">
        <v>1066</v>
      </c>
      <c r="B1071" t="s">
        <v>888</v>
      </c>
      <c r="C1071" t="s">
        <v>853</v>
      </c>
      <c r="D1071" t="s">
        <v>1027</v>
      </c>
      <c r="E1071" s="7">
        <v>0</v>
      </c>
    </row>
    <row r="1072" spans="1:5">
      <c r="A1072" t="s">
        <v>1066</v>
      </c>
      <c r="B1072" t="s">
        <v>888</v>
      </c>
      <c r="C1072" t="s">
        <v>853</v>
      </c>
      <c r="D1072" t="s">
        <v>1028</v>
      </c>
      <c r="E1072" s="7">
        <v>0</v>
      </c>
    </row>
    <row r="1073" spans="1:5">
      <c r="A1073" t="s">
        <v>1066</v>
      </c>
      <c r="B1073" t="s">
        <v>888</v>
      </c>
      <c r="C1073" t="s">
        <v>853</v>
      </c>
      <c r="D1073" t="s">
        <v>1029</v>
      </c>
      <c r="E1073" s="7">
        <v>0</v>
      </c>
    </row>
    <row r="1074" spans="1:5">
      <c r="A1074" t="s">
        <v>1066</v>
      </c>
      <c r="B1074" t="s">
        <v>888</v>
      </c>
      <c r="C1074" t="s">
        <v>853</v>
      </c>
      <c r="D1074" t="s">
        <v>1030</v>
      </c>
      <c r="E1074" s="7">
        <v>0</v>
      </c>
    </row>
    <row r="1075" spans="1:5">
      <c r="A1075" t="s">
        <v>1066</v>
      </c>
      <c r="B1075" t="s">
        <v>888</v>
      </c>
      <c r="C1075" t="s">
        <v>853</v>
      </c>
      <c r="D1075" t="s">
        <v>1031</v>
      </c>
      <c r="E1075" s="7">
        <v>0</v>
      </c>
    </row>
    <row r="1076" spans="1:5">
      <c r="A1076" t="s">
        <v>1066</v>
      </c>
      <c r="B1076" t="s">
        <v>888</v>
      </c>
      <c r="C1076" t="s">
        <v>853</v>
      </c>
      <c r="D1076" t="s">
        <v>1032</v>
      </c>
      <c r="E1076" s="7">
        <v>0</v>
      </c>
    </row>
    <row r="1077" spans="1:5">
      <c r="A1077" t="s">
        <v>1066</v>
      </c>
      <c r="B1077" t="s">
        <v>888</v>
      </c>
      <c r="C1077" t="s">
        <v>853</v>
      </c>
      <c r="D1077" t="s">
        <v>1033</v>
      </c>
      <c r="E1077" s="7">
        <v>0</v>
      </c>
    </row>
    <row r="1078" spans="1:5">
      <c r="A1078" t="s">
        <v>1066</v>
      </c>
      <c r="B1078" t="s">
        <v>888</v>
      </c>
      <c r="C1078" t="s">
        <v>853</v>
      </c>
      <c r="D1078" t="s">
        <v>1034</v>
      </c>
      <c r="E1078" s="7">
        <v>0</v>
      </c>
    </row>
    <row r="1079" spans="1:5">
      <c r="A1079" t="s">
        <v>1066</v>
      </c>
      <c r="B1079" t="s">
        <v>888</v>
      </c>
      <c r="C1079" t="s">
        <v>853</v>
      </c>
      <c r="D1079" t="s">
        <v>1035</v>
      </c>
      <c r="E1079" s="7">
        <v>0</v>
      </c>
    </row>
    <row r="1080" spans="1:5">
      <c r="A1080" t="s">
        <v>1066</v>
      </c>
      <c r="B1080" t="s">
        <v>888</v>
      </c>
      <c r="C1080" t="s">
        <v>853</v>
      </c>
      <c r="D1080" t="s">
        <v>1036</v>
      </c>
      <c r="E1080" s="7">
        <v>0</v>
      </c>
    </row>
    <row r="1081" spans="1:5">
      <c r="A1081" t="s">
        <v>1066</v>
      </c>
      <c r="B1081" t="s">
        <v>888</v>
      </c>
      <c r="C1081" t="s">
        <v>853</v>
      </c>
      <c r="D1081" t="s">
        <v>1037</v>
      </c>
      <c r="E1081" s="7">
        <v>0</v>
      </c>
    </row>
    <row r="1082" spans="1:5">
      <c r="A1082" t="s">
        <v>1066</v>
      </c>
      <c r="B1082" t="s">
        <v>888</v>
      </c>
      <c r="C1082" t="s">
        <v>853</v>
      </c>
      <c r="D1082" t="s">
        <v>1038</v>
      </c>
      <c r="E1082" s="7">
        <v>0</v>
      </c>
    </row>
    <row r="1083" spans="1:5">
      <c r="A1083" t="s">
        <v>1066</v>
      </c>
      <c r="B1083" t="s">
        <v>888</v>
      </c>
      <c r="C1083" t="s">
        <v>853</v>
      </c>
      <c r="D1083" t="s">
        <v>1039</v>
      </c>
      <c r="E1083" s="7">
        <v>0</v>
      </c>
    </row>
    <row r="1084" spans="1:5">
      <c r="A1084" t="s">
        <v>1067</v>
      </c>
      <c r="B1084" t="s">
        <v>897</v>
      </c>
      <c r="C1084" t="s">
        <v>853</v>
      </c>
      <c r="D1084" t="s">
        <v>1013</v>
      </c>
      <c r="E1084" s="7">
        <v>0</v>
      </c>
    </row>
    <row r="1085" spans="1:5">
      <c r="A1085" t="s">
        <v>1067</v>
      </c>
      <c r="B1085" t="s">
        <v>897</v>
      </c>
      <c r="C1085" t="s">
        <v>853</v>
      </c>
      <c r="D1085" t="s">
        <v>1014</v>
      </c>
      <c r="E1085" s="7">
        <v>0</v>
      </c>
    </row>
    <row r="1086" spans="1:5">
      <c r="A1086" t="s">
        <v>1067</v>
      </c>
      <c r="B1086" t="s">
        <v>897</v>
      </c>
      <c r="C1086" t="s">
        <v>853</v>
      </c>
      <c r="D1086" t="s">
        <v>1015</v>
      </c>
      <c r="E1086" s="7">
        <v>0</v>
      </c>
    </row>
    <row r="1087" spans="1:5">
      <c r="A1087" t="s">
        <v>1067</v>
      </c>
      <c r="B1087" t="s">
        <v>897</v>
      </c>
      <c r="C1087" t="s">
        <v>853</v>
      </c>
      <c r="D1087" t="s">
        <v>1016</v>
      </c>
      <c r="E1087" s="7">
        <v>0</v>
      </c>
    </row>
    <row r="1088" spans="1:5">
      <c r="A1088" t="s">
        <v>1067</v>
      </c>
      <c r="B1088" t="s">
        <v>897</v>
      </c>
      <c r="C1088" t="s">
        <v>853</v>
      </c>
      <c r="D1088" t="s">
        <v>1017</v>
      </c>
      <c r="E1088" s="7">
        <v>0</v>
      </c>
    </row>
    <row r="1089" spans="1:5">
      <c r="A1089" t="s">
        <v>1067</v>
      </c>
      <c r="B1089" t="s">
        <v>897</v>
      </c>
      <c r="C1089" t="s">
        <v>853</v>
      </c>
      <c r="D1089" t="s">
        <v>1018</v>
      </c>
      <c r="E1089" s="7">
        <v>0</v>
      </c>
    </row>
    <row r="1090" spans="1:5">
      <c r="A1090" t="s">
        <v>1067</v>
      </c>
      <c r="B1090" t="s">
        <v>897</v>
      </c>
      <c r="C1090" t="s">
        <v>853</v>
      </c>
      <c r="D1090" t="s">
        <v>1019</v>
      </c>
      <c r="E1090" s="7">
        <v>0</v>
      </c>
    </row>
    <row r="1091" spans="1:5">
      <c r="A1091" t="s">
        <v>1067</v>
      </c>
      <c r="B1091" t="s">
        <v>897</v>
      </c>
      <c r="C1091" t="s">
        <v>853</v>
      </c>
      <c r="D1091" t="s">
        <v>1020</v>
      </c>
      <c r="E1091" s="7">
        <v>0</v>
      </c>
    </row>
    <row r="1092" spans="1:5">
      <c r="A1092" t="s">
        <v>1067</v>
      </c>
      <c r="B1092" t="s">
        <v>897</v>
      </c>
      <c r="C1092" t="s">
        <v>853</v>
      </c>
      <c r="D1092" t="s">
        <v>1021</v>
      </c>
      <c r="E1092" s="7">
        <v>0</v>
      </c>
    </row>
    <row r="1093" spans="1:5">
      <c r="A1093" t="s">
        <v>1067</v>
      </c>
      <c r="B1093" t="s">
        <v>897</v>
      </c>
      <c r="C1093" t="s">
        <v>853</v>
      </c>
      <c r="D1093" t="s">
        <v>1022</v>
      </c>
      <c r="E1093" s="7">
        <v>0</v>
      </c>
    </row>
    <row r="1094" spans="1:5">
      <c r="A1094" t="s">
        <v>1067</v>
      </c>
      <c r="B1094" t="s">
        <v>897</v>
      </c>
      <c r="C1094" t="s">
        <v>853</v>
      </c>
      <c r="D1094" t="s">
        <v>1023</v>
      </c>
      <c r="E1094" s="7">
        <v>0</v>
      </c>
    </row>
    <row r="1095" spans="1:5">
      <c r="A1095" t="s">
        <v>1067</v>
      </c>
      <c r="B1095" t="s">
        <v>897</v>
      </c>
      <c r="C1095" t="s">
        <v>853</v>
      </c>
      <c r="D1095" t="s">
        <v>1024</v>
      </c>
      <c r="E1095" s="7">
        <v>0</v>
      </c>
    </row>
    <row r="1096" spans="1:5">
      <c r="A1096" t="s">
        <v>1067</v>
      </c>
      <c r="B1096" t="s">
        <v>897</v>
      </c>
      <c r="C1096" t="s">
        <v>853</v>
      </c>
      <c r="D1096" t="s">
        <v>1025</v>
      </c>
      <c r="E1096" s="7">
        <v>0</v>
      </c>
    </row>
    <row r="1097" spans="1:5">
      <c r="A1097" t="s">
        <v>1067</v>
      </c>
      <c r="B1097" t="s">
        <v>897</v>
      </c>
      <c r="C1097" t="s">
        <v>853</v>
      </c>
      <c r="D1097" t="s">
        <v>1026</v>
      </c>
      <c r="E1097" s="7">
        <v>0</v>
      </c>
    </row>
    <row r="1098" spans="1:5">
      <c r="A1098" t="s">
        <v>1067</v>
      </c>
      <c r="B1098" t="s">
        <v>897</v>
      </c>
      <c r="C1098" t="s">
        <v>853</v>
      </c>
      <c r="D1098" t="s">
        <v>1027</v>
      </c>
      <c r="E1098" s="7">
        <v>0</v>
      </c>
    </row>
    <row r="1099" spans="1:5">
      <c r="A1099" t="s">
        <v>1067</v>
      </c>
      <c r="B1099" t="s">
        <v>897</v>
      </c>
      <c r="C1099" t="s">
        <v>853</v>
      </c>
      <c r="D1099" t="s">
        <v>1028</v>
      </c>
      <c r="E1099" s="7">
        <v>0</v>
      </c>
    </row>
    <row r="1100" spans="1:5">
      <c r="A1100" t="s">
        <v>1067</v>
      </c>
      <c r="B1100" t="s">
        <v>897</v>
      </c>
      <c r="C1100" t="s">
        <v>853</v>
      </c>
      <c r="D1100" t="s">
        <v>1029</v>
      </c>
      <c r="E1100" s="7">
        <v>0</v>
      </c>
    </row>
    <row r="1101" spans="1:5">
      <c r="A1101" t="s">
        <v>1067</v>
      </c>
      <c r="B1101" t="s">
        <v>897</v>
      </c>
      <c r="C1101" t="s">
        <v>853</v>
      </c>
      <c r="D1101" t="s">
        <v>1030</v>
      </c>
      <c r="E1101" s="7">
        <v>0</v>
      </c>
    </row>
    <row r="1102" spans="1:5">
      <c r="A1102" t="s">
        <v>1067</v>
      </c>
      <c r="B1102" t="s">
        <v>897</v>
      </c>
      <c r="C1102" t="s">
        <v>853</v>
      </c>
      <c r="D1102" t="s">
        <v>1031</v>
      </c>
      <c r="E1102" s="7">
        <v>0</v>
      </c>
    </row>
    <row r="1103" spans="1:5">
      <c r="A1103" t="s">
        <v>1067</v>
      </c>
      <c r="B1103" t="s">
        <v>897</v>
      </c>
      <c r="C1103" t="s">
        <v>853</v>
      </c>
      <c r="D1103" t="s">
        <v>1032</v>
      </c>
      <c r="E1103" s="7">
        <v>0</v>
      </c>
    </row>
    <row r="1104" spans="1:5">
      <c r="A1104" t="s">
        <v>1067</v>
      </c>
      <c r="B1104" t="s">
        <v>897</v>
      </c>
      <c r="C1104" t="s">
        <v>853</v>
      </c>
      <c r="D1104" t="s">
        <v>1033</v>
      </c>
      <c r="E1104" s="7">
        <v>0</v>
      </c>
    </row>
    <row r="1105" spans="1:5">
      <c r="A1105" t="s">
        <v>1067</v>
      </c>
      <c r="B1105" t="s">
        <v>897</v>
      </c>
      <c r="C1105" t="s">
        <v>853</v>
      </c>
      <c r="D1105" t="s">
        <v>1034</v>
      </c>
      <c r="E1105" s="7">
        <v>0</v>
      </c>
    </row>
    <row r="1106" spans="1:5">
      <c r="A1106" t="s">
        <v>1067</v>
      </c>
      <c r="B1106" t="s">
        <v>897</v>
      </c>
      <c r="C1106" t="s">
        <v>853</v>
      </c>
      <c r="D1106" t="s">
        <v>1035</v>
      </c>
      <c r="E1106" s="7">
        <v>0</v>
      </c>
    </row>
    <row r="1107" spans="1:5">
      <c r="A1107" t="s">
        <v>1067</v>
      </c>
      <c r="B1107" t="s">
        <v>897</v>
      </c>
      <c r="C1107" t="s">
        <v>853</v>
      </c>
      <c r="D1107" t="s">
        <v>1036</v>
      </c>
      <c r="E1107" s="7">
        <v>0</v>
      </c>
    </row>
    <row r="1108" spans="1:5">
      <c r="A1108" t="s">
        <v>1067</v>
      </c>
      <c r="B1108" t="s">
        <v>897</v>
      </c>
      <c r="C1108" t="s">
        <v>853</v>
      </c>
      <c r="D1108" t="s">
        <v>1037</v>
      </c>
      <c r="E1108" s="7">
        <v>0</v>
      </c>
    </row>
    <row r="1109" spans="1:5">
      <c r="A1109" t="s">
        <v>1067</v>
      </c>
      <c r="B1109" t="s">
        <v>897</v>
      </c>
      <c r="C1109" t="s">
        <v>853</v>
      </c>
      <c r="D1109" t="s">
        <v>1038</v>
      </c>
      <c r="E1109" s="7">
        <v>0</v>
      </c>
    </row>
    <row r="1110" spans="1:5">
      <c r="A1110" t="s">
        <v>1067</v>
      </c>
      <c r="B1110" t="s">
        <v>897</v>
      </c>
      <c r="C1110" t="s">
        <v>853</v>
      </c>
      <c r="D1110" t="s">
        <v>1039</v>
      </c>
      <c r="E1110" s="7">
        <v>0</v>
      </c>
    </row>
    <row r="1111" spans="1:5">
      <c r="A1111" t="s">
        <v>1068</v>
      </c>
      <c r="B1111" t="s">
        <v>632</v>
      </c>
      <c r="C1111" t="s">
        <v>318</v>
      </c>
      <c r="D1111" t="s">
        <v>1013</v>
      </c>
      <c r="E1111" s="7">
        <v>9853959000</v>
      </c>
    </row>
    <row r="1112" spans="1:5">
      <c r="A1112" t="s">
        <v>1068</v>
      </c>
      <c r="B1112" t="s">
        <v>632</v>
      </c>
      <c r="C1112" t="s">
        <v>318</v>
      </c>
      <c r="D1112" t="s">
        <v>1014</v>
      </c>
      <c r="E1112" s="7">
        <v>0</v>
      </c>
    </row>
    <row r="1113" spans="1:5">
      <c r="A1113" t="s">
        <v>1068</v>
      </c>
      <c r="B1113" t="s">
        <v>632</v>
      </c>
      <c r="C1113" t="s">
        <v>318</v>
      </c>
      <c r="D1113" t="s">
        <v>1015</v>
      </c>
      <c r="E1113" s="7">
        <v>0</v>
      </c>
    </row>
    <row r="1114" spans="1:5">
      <c r="A1114" t="s">
        <v>1068</v>
      </c>
      <c r="B1114" t="s">
        <v>632</v>
      </c>
      <c r="C1114" t="s">
        <v>318</v>
      </c>
      <c r="D1114" t="s">
        <v>1016</v>
      </c>
      <c r="E1114" s="7">
        <v>0</v>
      </c>
    </row>
    <row r="1115" spans="1:5">
      <c r="A1115" t="s">
        <v>1068</v>
      </c>
      <c r="B1115" t="s">
        <v>632</v>
      </c>
      <c r="C1115" t="s">
        <v>318</v>
      </c>
      <c r="D1115" t="s">
        <v>1017</v>
      </c>
      <c r="E1115" s="7">
        <v>0</v>
      </c>
    </row>
    <row r="1116" spans="1:5">
      <c r="A1116" t="s">
        <v>1068</v>
      </c>
      <c r="B1116" t="s">
        <v>632</v>
      </c>
      <c r="C1116" t="s">
        <v>318</v>
      </c>
      <c r="D1116" t="s">
        <v>1018</v>
      </c>
      <c r="E1116" s="7">
        <v>0</v>
      </c>
    </row>
    <row r="1117" spans="1:5">
      <c r="A1117" t="s">
        <v>1068</v>
      </c>
      <c r="B1117" t="s">
        <v>632</v>
      </c>
      <c r="C1117" t="s">
        <v>318</v>
      </c>
      <c r="D1117" t="s">
        <v>1019</v>
      </c>
      <c r="E1117" s="7">
        <v>0</v>
      </c>
    </row>
    <row r="1118" spans="1:5">
      <c r="A1118" t="s">
        <v>1068</v>
      </c>
      <c r="B1118" t="s">
        <v>632</v>
      </c>
      <c r="C1118" t="s">
        <v>318</v>
      </c>
      <c r="D1118" t="s">
        <v>1020</v>
      </c>
      <c r="E1118" s="7">
        <v>0</v>
      </c>
    </row>
    <row r="1119" spans="1:5">
      <c r="A1119" t="s">
        <v>1068</v>
      </c>
      <c r="B1119" t="s">
        <v>632</v>
      </c>
      <c r="C1119" t="s">
        <v>318</v>
      </c>
      <c r="D1119" t="s">
        <v>1021</v>
      </c>
      <c r="E1119" s="7">
        <v>0</v>
      </c>
    </row>
    <row r="1120" spans="1:5">
      <c r="A1120" t="s">
        <v>1068</v>
      </c>
      <c r="B1120" t="s">
        <v>632</v>
      </c>
      <c r="C1120" t="s">
        <v>318</v>
      </c>
      <c r="D1120" t="s">
        <v>1022</v>
      </c>
      <c r="E1120" s="7">
        <v>0</v>
      </c>
    </row>
    <row r="1121" spans="1:5">
      <c r="A1121" t="s">
        <v>1068</v>
      </c>
      <c r="B1121" t="s">
        <v>632</v>
      </c>
      <c r="C1121" t="s">
        <v>318</v>
      </c>
      <c r="D1121" t="s">
        <v>1023</v>
      </c>
      <c r="E1121" s="7">
        <v>0</v>
      </c>
    </row>
    <row r="1122" spans="1:5">
      <c r="A1122" t="s">
        <v>1068</v>
      </c>
      <c r="B1122" t="s">
        <v>632</v>
      </c>
      <c r="C1122" t="s">
        <v>318</v>
      </c>
      <c r="D1122" t="s">
        <v>1024</v>
      </c>
      <c r="E1122" s="7">
        <v>0</v>
      </c>
    </row>
    <row r="1123" spans="1:5">
      <c r="A1123" t="s">
        <v>1068</v>
      </c>
      <c r="B1123" t="s">
        <v>632</v>
      </c>
      <c r="C1123" t="s">
        <v>318</v>
      </c>
      <c r="D1123" t="s">
        <v>1025</v>
      </c>
      <c r="E1123" s="7">
        <v>0</v>
      </c>
    </row>
    <row r="1124" spans="1:5">
      <c r="A1124" t="s">
        <v>1068</v>
      </c>
      <c r="B1124" t="s">
        <v>632</v>
      </c>
      <c r="C1124" t="s">
        <v>318</v>
      </c>
      <c r="D1124" t="s">
        <v>1026</v>
      </c>
      <c r="E1124" s="7">
        <v>0</v>
      </c>
    </row>
    <row r="1125" spans="1:5">
      <c r="A1125" t="s">
        <v>1068</v>
      </c>
      <c r="B1125" t="s">
        <v>632</v>
      </c>
      <c r="C1125" t="s">
        <v>318</v>
      </c>
      <c r="D1125" t="s">
        <v>1027</v>
      </c>
      <c r="E1125" s="7">
        <v>0</v>
      </c>
    </row>
    <row r="1126" spans="1:5">
      <c r="A1126" t="s">
        <v>1068</v>
      </c>
      <c r="B1126" t="s">
        <v>632</v>
      </c>
      <c r="C1126" t="s">
        <v>318</v>
      </c>
      <c r="D1126" t="s">
        <v>1028</v>
      </c>
      <c r="E1126" s="7">
        <v>0</v>
      </c>
    </row>
    <row r="1127" spans="1:5">
      <c r="A1127" t="s">
        <v>1068</v>
      </c>
      <c r="B1127" t="s">
        <v>632</v>
      </c>
      <c r="C1127" t="s">
        <v>318</v>
      </c>
      <c r="D1127" t="s">
        <v>1029</v>
      </c>
      <c r="E1127" s="7">
        <v>0</v>
      </c>
    </row>
    <row r="1128" spans="1:5">
      <c r="A1128" t="s">
        <v>1068</v>
      </c>
      <c r="B1128" t="s">
        <v>632</v>
      </c>
      <c r="C1128" t="s">
        <v>318</v>
      </c>
      <c r="D1128" t="s">
        <v>1030</v>
      </c>
      <c r="E1128" s="7">
        <v>0</v>
      </c>
    </row>
    <row r="1129" spans="1:5">
      <c r="A1129" t="s">
        <v>1068</v>
      </c>
      <c r="B1129" t="s">
        <v>632</v>
      </c>
      <c r="C1129" t="s">
        <v>318</v>
      </c>
      <c r="D1129" t="s">
        <v>1031</v>
      </c>
      <c r="E1129" s="7">
        <v>0</v>
      </c>
    </row>
    <row r="1130" spans="1:5">
      <c r="A1130" t="s">
        <v>1068</v>
      </c>
      <c r="B1130" t="s">
        <v>632</v>
      </c>
      <c r="C1130" t="s">
        <v>318</v>
      </c>
      <c r="D1130" t="s">
        <v>1032</v>
      </c>
      <c r="E1130" s="7">
        <v>0</v>
      </c>
    </row>
    <row r="1131" spans="1:5">
      <c r="A1131" t="s">
        <v>1068</v>
      </c>
      <c r="B1131" t="s">
        <v>632</v>
      </c>
      <c r="C1131" t="s">
        <v>318</v>
      </c>
      <c r="D1131" t="s">
        <v>1033</v>
      </c>
      <c r="E1131" s="7">
        <v>0</v>
      </c>
    </row>
    <row r="1132" spans="1:5">
      <c r="A1132" t="s">
        <v>1068</v>
      </c>
      <c r="B1132" t="s">
        <v>632</v>
      </c>
      <c r="C1132" t="s">
        <v>318</v>
      </c>
      <c r="D1132" t="s">
        <v>1034</v>
      </c>
      <c r="E1132" s="7">
        <v>0</v>
      </c>
    </row>
    <row r="1133" spans="1:5">
      <c r="A1133" t="s">
        <v>1068</v>
      </c>
      <c r="B1133" t="s">
        <v>632</v>
      </c>
      <c r="C1133" t="s">
        <v>318</v>
      </c>
      <c r="D1133" t="s">
        <v>1035</v>
      </c>
      <c r="E1133" s="7">
        <v>0</v>
      </c>
    </row>
    <row r="1134" spans="1:5">
      <c r="A1134" t="s">
        <v>1068</v>
      </c>
      <c r="B1134" t="s">
        <v>632</v>
      </c>
      <c r="C1134" t="s">
        <v>318</v>
      </c>
      <c r="D1134" t="s">
        <v>1036</v>
      </c>
      <c r="E1134" s="7">
        <v>0</v>
      </c>
    </row>
    <row r="1135" spans="1:5">
      <c r="A1135" t="s">
        <v>1068</v>
      </c>
      <c r="B1135" t="s">
        <v>632</v>
      </c>
      <c r="C1135" t="s">
        <v>318</v>
      </c>
      <c r="D1135" t="s">
        <v>1037</v>
      </c>
      <c r="E1135" s="7">
        <v>0</v>
      </c>
    </row>
    <row r="1136" spans="1:5">
      <c r="A1136" t="s">
        <v>1068</v>
      </c>
      <c r="B1136" t="s">
        <v>632</v>
      </c>
      <c r="C1136" t="s">
        <v>318</v>
      </c>
      <c r="D1136" t="s">
        <v>1038</v>
      </c>
      <c r="E1136" s="7">
        <v>0</v>
      </c>
    </row>
    <row r="1137" spans="1:5">
      <c r="A1137" t="s">
        <v>1068</v>
      </c>
      <c r="B1137" t="s">
        <v>632</v>
      </c>
      <c r="C1137" t="s">
        <v>318</v>
      </c>
      <c r="D1137" t="s">
        <v>1039</v>
      </c>
      <c r="E1137" s="7">
        <v>0</v>
      </c>
    </row>
    <row r="1138" spans="1:5">
      <c r="A1138" t="s">
        <v>1069</v>
      </c>
      <c r="B1138" t="s">
        <v>639</v>
      </c>
      <c r="C1138" t="s">
        <v>318</v>
      </c>
      <c r="D1138" t="s">
        <v>1013</v>
      </c>
      <c r="E1138" s="7">
        <v>8263324000</v>
      </c>
    </row>
    <row r="1139" spans="1:5">
      <c r="A1139" t="s">
        <v>1069</v>
      </c>
      <c r="B1139" t="s">
        <v>639</v>
      </c>
      <c r="C1139" t="s">
        <v>318</v>
      </c>
      <c r="D1139" t="s">
        <v>1014</v>
      </c>
      <c r="E1139" s="7">
        <v>0</v>
      </c>
    </row>
    <row r="1140" spans="1:5">
      <c r="A1140" t="s">
        <v>1069</v>
      </c>
      <c r="B1140" t="s">
        <v>639</v>
      </c>
      <c r="C1140" t="s">
        <v>318</v>
      </c>
      <c r="D1140" t="s">
        <v>1015</v>
      </c>
      <c r="E1140" s="7">
        <v>0</v>
      </c>
    </row>
    <row r="1141" spans="1:5">
      <c r="A1141" t="s">
        <v>1069</v>
      </c>
      <c r="B1141" t="s">
        <v>639</v>
      </c>
      <c r="C1141" t="s">
        <v>318</v>
      </c>
      <c r="D1141" t="s">
        <v>1016</v>
      </c>
      <c r="E1141" s="7">
        <v>0</v>
      </c>
    </row>
    <row r="1142" spans="1:5">
      <c r="A1142" t="s">
        <v>1069</v>
      </c>
      <c r="B1142" t="s">
        <v>639</v>
      </c>
      <c r="C1142" t="s">
        <v>318</v>
      </c>
      <c r="D1142" t="s">
        <v>1017</v>
      </c>
      <c r="E1142" s="7">
        <v>0</v>
      </c>
    </row>
    <row r="1143" spans="1:5">
      <c r="A1143" t="s">
        <v>1069</v>
      </c>
      <c r="B1143" t="s">
        <v>639</v>
      </c>
      <c r="C1143" t="s">
        <v>318</v>
      </c>
      <c r="D1143" t="s">
        <v>1018</v>
      </c>
      <c r="E1143" s="7">
        <v>0</v>
      </c>
    </row>
    <row r="1144" spans="1:5">
      <c r="A1144" t="s">
        <v>1069</v>
      </c>
      <c r="B1144" t="s">
        <v>639</v>
      </c>
      <c r="C1144" t="s">
        <v>318</v>
      </c>
      <c r="D1144" t="s">
        <v>1019</v>
      </c>
      <c r="E1144" s="7">
        <v>0</v>
      </c>
    </row>
    <row r="1145" spans="1:5">
      <c r="A1145" t="s">
        <v>1069</v>
      </c>
      <c r="B1145" t="s">
        <v>639</v>
      </c>
      <c r="C1145" t="s">
        <v>318</v>
      </c>
      <c r="D1145" t="s">
        <v>1020</v>
      </c>
      <c r="E1145" s="7">
        <v>0</v>
      </c>
    </row>
    <row r="1146" spans="1:5">
      <c r="A1146" t="s">
        <v>1069</v>
      </c>
      <c r="B1146" t="s">
        <v>639</v>
      </c>
      <c r="C1146" t="s">
        <v>318</v>
      </c>
      <c r="D1146" t="s">
        <v>1021</v>
      </c>
      <c r="E1146" s="7">
        <v>0</v>
      </c>
    </row>
    <row r="1147" spans="1:5">
      <c r="A1147" t="s">
        <v>1069</v>
      </c>
      <c r="B1147" t="s">
        <v>639</v>
      </c>
      <c r="C1147" t="s">
        <v>318</v>
      </c>
      <c r="D1147" t="s">
        <v>1022</v>
      </c>
      <c r="E1147" s="7">
        <v>0</v>
      </c>
    </row>
    <row r="1148" spans="1:5">
      <c r="A1148" t="s">
        <v>1069</v>
      </c>
      <c r="B1148" t="s">
        <v>639</v>
      </c>
      <c r="C1148" t="s">
        <v>318</v>
      </c>
      <c r="D1148" t="s">
        <v>1023</v>
      </c>
      <c r="E1148" s="7">
        <v>0</v>
      </c>
    </row>
    <row r="1149" spans="1:5">
      <c r="A1149" t="s">
        <v>1069</v>
      </c>
      <c r="B1149" t="s">
        <v>639</v>
      </c>
      <c r="C1149" t="s">
        <v>318</v>
      </c>
      <c r="D1149" t="s">
        <v>1024</v>
      </c>
      <c r="E1149" s="7">
        <v>0</v>
      </c>
    </row>
    <row r="1150" spans="1:5">
      <c r="A1150" t="s">
        <v>1069</v>
      </c>
      <c r="B1150" t="s">
        <v>639</v>
      </c>
      <c r="C1150" t="s">
        <v>318</v>
      </c>
      <c r="D1150" t="s">
        <v>1025</v>
      </c>
      <c r="E1150" s="7">
        <v>0</v>
      </c>
    </row>
    <row r="1151" spans="1:5">
      <c r="A1151" t="s">
        <v>1069</v>
      </c>
      <c r="B1151" t="s">
        <v>639</v>
      </c>
      <c r="C1151" t="s">
        <v>318</v>
      </c>
      <c r="D1151" t="s">
        <v>1026</v>
      </c>
      <c r="E1151" s="7">
        <v>0</v>
      </c>
    </row>
    <row r="1152" spans="1:5">
      <c r="A1152" t="s">
        <v>1069</v>
      </c>
      <c r="B1152" t="s">
        <v>639</v>
      </c>
      <c r="C1152" t="s">
        <v>318</v>
      </c>
      <c r="D1152" t="s">
        <v>1027</v>
      </c>
      <c r="E1152" s="7">
        <v>0</v>
      </c>
    </row>
    <row r="1153" spans="1:5">
      <c r="A1153" t="s">
        <v>1069</v>
      </c>
      <c r="B1153" t="s">
        <v>639</v>
      </c>
      <c r="C1153" t="s">
        <v>318</v>
      </c>
      <c r="D1153" t="s">
        <v>1028</v>
      </c>
      <c r="E1153" s="7">
        <v>0</v>
      </c>
    </row>
    <row r="1154" spans="1:5">
      <c r="A1154" t="s">
        <v>1069</v>
      </c>
      <c r="B1154" t="s">
        <v>639</v>
      </c>
      <c r="C1154" t="s">
        <v>318</v>
      </c>
      <c r="D1154" t="s">
        <v>1029</v>
      </c>
      <c r="E1154" s="7">
        <v>0</v>
      </c>
    </row>
    <row r="1155" spans="1:5">
      <c r="A1155" t="s">
        <v>1069</v>
      </c>
      <c r="B1155" t="s">
        <v>639</v>
      </c>
      <c r="C1155" t="s">
        <v>318</v>
      </c>
      <c r="D1155" t="s">
        <v>1030</v>
      </c>
      <c r="E1155" s="7">
        <v>0</v>
      </c>
    </row>
    <row r="1156" spans="1:5">
      <c r="A1156" t="s">
        <v>1069</v>
      </c>
      <c r="B1156" t="s">
        <v>639</v>
      </c>
      <c r="C1156" t="s">
        <v>318</v>
      </c>
      <c r="D1156" t="s">
        <v>1031</v>
      </c>
      <c r="E1156" s="7">
        <v>0</v>
      </c>
    </row>
    <row r="1157" spans="1:5">
      <c r="A1157" t="s">
        <v>1069</v>
      </c>
      <c r="B1157" t="s">
        <v>639</v>
      </c>
      <c r="C1157" t="s">
        <v>318</v>
      </c>
      <c r="D1157" t="s">
        <v>1032</v>
      </c>
      <c r="E1157" s="7">
        <v>0</v>
      </c>
    </row>
    <row r="1158" spans="1:5">
      <c r="A1158" t="s">
        <v>1069</v>
      </c>
      <c r="B1158" t="s">
        <v>639</v>
      </c>
      <c r="C1158" t="s">
        <v>318</v>
      </c>
      <c r="D1158" t="s">
        <v>1033</v>
      </c>
      <c r="E1158" s="7">
        <v>0</v>
      </c>
    </row>
    <row r="1159" spans="1:5">
      <c r="A1159" t="s">
        <v>1069</v>
      </c>
      <c r="B1159" t="s">
        <v>639</v>
      </c>
      <c r="C1159" t="s">
        <v>318</v>
      </c>
      <c r="D1159" t="s">
        <v>1034</v>
      </c>
      <c r="E1159" s="7">
        <v>0</v>
      </c>
    </row>
    <row r="1160" spans="1:5">
      <c r="A1160" t="s">
        <v>1069</v>
      </c>
      <c r="B1160" t="s">
        <v>639</v>
      </c>
      <c r="C1160" t="s">
        <v>318</v>
      </c>
      <c r="D1160" t="s">
        <v>1035</v>
      </c>
      <c r="E1160" s="7">
        <v>0</v>
      </c>
    </row>
    <row r="1161" spans="1:5">
      <c r="A1161" t="s">
        <v>1069</v>
      </c>
      <c r="B1161" t="s">
        <v>639</v>
      </c>
      <c r="C1161" t="s">
        <v>318</v>
      </c>
      <c r="D1161" t="s">
        <v>1036</v>
      </c>
      <c r="E1161" s="7">
        <v>0</v>
      </c>
    </row>
    <row r="1162" spans="1:5">
      <c r="A1162" t="s">
        <v>1069</v>
      </c>
      <c r="B1162" t="s">
        <v>639</v>
      </c>
      <c r="C1162" t="s">
        <v>318</v>
      </c>
      <c r="D1162" t="s">
        <v>1037</v>
      </c>
      <c r="E1162" s="7">
        <v>0</v>
      </c>
    </row>
    <row r="1163" spans="1:5">
      <c r="A1163" t="s">
        <v>1069</v>
      </c>
      <c r="B1163" t="s">
        <v>639</v>
      </c>
      <c r="C1163" t="s">
        <v>318</v>
      </c>
      <c r="D1163" t="s">
        <v>1038</v>
      </c>
      <c r="E1163" s="7">
        <v>0</v>
      </c>
    </row>
    <row r="1164" spans="1:5">
      <c r="A1164" t="s">
        <v>1069</v>
      </c>
      <c r="B1164" t="s">
        <v>639</v>
      </c>
      <c r="C1164" t="s">
        <v>318</v>
      </c>
      <c r="D1164" t="s">
        <v>1039</v>
      </c>
      <c r="E1164" s="7">
        <v>0</v>
      </c>
    </row>
    <row r="1165" spans="1:5">
      <c r="A1165" t="s">
        <v>1069</v>
      </c>
      <c r="B1165" t="s">
        <v>639</v>
      </c>
      <c r="C1165" t="s">
        <v>642</v>
      </c>
      <c r="D1165" t="s">
        <v>1013</v>
      </c>
      <c r="E1165" s="7">
        <v>0</v>
      </c>
    </row>
    <row r="1166" spans="1:5">
      <c r="A1166" t="s">
        <v>1069</v>
      </c>
      <c r="B1166" t="s">
        <v>639</v>
      </c>
      <c r="C1166" t="s">
        <v>642</v>
      </c>
      <c r="D1166" t="s">
        <v>1014</v>
      </c>
      <c r="E1166" s="7">
        <v>0</v>
      </c>
    </row>
    <row r="1167" spans="1:5">
      <c r="A1167" t="s">
        <v>1069</v>
      </c>
      <c r="B1167" t="s">
        <v>639</v>
      </c>
      <c r="C1167" t="s">
        <v>642</v>
      </c>
      <c r="D1167" t="s">
        <v>1015</v>
      </c>
      <c r="E1167" s="7">
        <v>0</v>
      </c>
    </row>
    <row r="1168" spans="1:5">
      <c r="A1168" t="s">
        <v>1069</v>
      </c>
      <c r="B1168" t="s">
        <v>639</v>
      </c>
      <c r="C1168" t="s">
        <v>642</v>
      </c>
      <c r="D1168" t="s">
        <v>1016</v>
      </c>
      <c r="E1168" s="7">
        <v>0</v>
      </c>
    </row>
    <row r="1169" spans="1:5">
      <c r="A1169" t="s">
        <v>1069</v>
      </c>
      <c r="B1169" t="s">
        <v>639</v>
      </c>
      <c r="C1169" t="s">
        <v>642</v>
      </c>
      <c r="D1169" t="s">
        <v>1017</v>
      </c>
      <c r="E1169" s="7">
        <v>0</v>
      </c>
    </row>
    <row r="1170" spans="1:5">
      <c r="A1170" t="s">
        <v>1069</v>
      </c>
      <c r="B1170" t="s">
        <v>639</v>
      </c>
      <c r="C1170" t="s">
        <v>642</v>
      </c>
      <c r="D1170" t="s">
        <v>1018</v>
      </c>
      <c r="E1170" s="7">
        <v>0</v>
      </c>
    </row>
    <row r="1171" spans="1:5">
      <c r="A1171" t="s">
        <v>1069</v>
      </c>
      <c r="B1171" t="s">
        <v>639</v>
      </c>
      <c r="C1171" t="s">
        <v>642</v>
      </c>
      <c r="D1171" t="s">
        <v>1019</v>
      </c>
      <c r="E1171" s="7">
        <v>0</v>
      </c>
    </row>
    <row r="1172" spans="1:5">
      <c r="A1172" t="s">
        <v>1069</v>
      </c>
      <c r="B1172" t="s">
        <v>639</v>
      </c>
      <c r="C1172" t="s">
        <v>642</v>
      </c>
      <c r="D1172" t="s">
        <v>1020</v>
      </c>
      <c r="E1172" s="7">
        <v>0</v>
      </c>
    </row>
    <row r="1173" spans="1:5">
      <c r="A1173" t="s">
        <v>1069</v>
      </c>
      <c r="B1173" t="s">
        <v>639</v>
      </c>
      <c r="C1173" t="s">
        <v>642</v>
      </c>
      <c r="D1173" t="s">
        <v>1021</v>
      </c>
      <c r="E1173" s="7">
        <v>0</v>
      </c>
    </row>
    <row r="1174" spans="1:5">
      <c r="A1174" t="s">
        <v>1069</v>
      </c>
      <c r="B1174" t="s">
        <v>639</v>
      </c>
      <c r="C1174" t="s">
        <v>642</v>
      </c>
      <c r="D1174" t="s">
        <v>1022</v>
      </c>
      <c r="E1174" s="7">
        <v>0</v>
      </c>
    </row>
    <row r="1175" spans="1:5">
      <c r="A1175" t="s">
        <v>1069</v>
      </c>
      <c r="B1175" t="s">
        <v>639</v>
      </c>
      <c r="C1175" t="s">
        <v>642</v>
      </c>
      <c r="D1175" t="s">
        <v>1023</v>
      </c>
      <c r="E1175" s="7">
        <v>0</v>
      </c>
    </row>
    <row r="1176" spans="1:5">
      <c r="A1176" t="s">
        <v>1069</v>
      </c>
      <c r="B1176" t="s">
        <v>639</v>
      </c>
      <c r="C1176" t="s">
        <v>642</v>
      </c>
      <c r="D1176" t="s">
        <v>1024</v>
      </c>
      <c r="E1176" s="7">
        <v>0</v>
      </c>
    </row>
    <row r="1177" spans="1:5">
      <c r="A1177" t="s">
        <v>1069</v>
      </c>
      <c r="B1177" t="s">
        <v>639</v>
      </c>
      <c r="C1177" t="s">
        <v>642</v>
      </c>
      <c r="D1177" t="s">
        <v>1025</v>
      </c>
      <c r="E1177" s="7">
        <v>0</v>
      </c>
    </row>
    <row r="1178" spans="1:5">
      <c r="A1178" t="s">
        <v>1069</v>
      </c>
      <c r="B1178" t="s">
        <v>639</v>
      </c>
      <c r="C1178" t="s">
        <v>642</v>
      </c>
      <c r="D1178" t="s">
        <v>1026</v>
      </c>
      <c r="E1178" s="7">
        <v>0</v>
      </c>
    </row>
    <row r="1179" spans="1:5">
      <c r="A1179" t="s">
        <v>1069</v>
      </c>
      <c r="B1179" t="s">
        <v>639</v>
      </c>
      <c r="C1179" t="s">
        <v>642</v>
      </c>
      <c r="D1179" t="s">
        <v>1027</v>
      </c>
      <c r="E1179" s="7">
        <v>0</v>
      </c>
    </row>
    <row r="1180" spans="1:5">
      <c r="A1180" t="s">
        <v>1069</v>
      </c>
      <c r="B1180" t="s">
        <v>639</v>
      </c>
      <c r="C1180" t="s">
        <v>642</v>
      </c>
      <c r="D1180" t="s">
        <v>1028</v>
      </c>
      <c r="E1180" s="7">
        <v>0</v>
      </c>
    </row>
    <row r="1181" spans="1:5">
      <c r="A1181" t="s">
        <v>1069</v>
      </c>
      <c r="B1181" t="s">
        <v>639</v>
      </c>
      <c r="C1181" t="s">
        <v>642</v>
      </c>
      <c r="D1181" t="s">
        <v>1029</v>
      </c>
      <c r="E1181" s="7">
        <v>0</v>
      </c>
    </row>
    <row r="1182" spans="1:5">
      <c r="A1182" t="s">
        <v>1069</v>
      </c>
      <c r="B1182" t="s">
        <v>639</v>
      </c>
      <c r="C1182" t="s">
        <v>642</v>
      </c>
      <c r="D1182" t="s">
        <v>1030</v>
      </c>
      <c r="E1182" s="7">
        <v>0</v>
      </c>
    </row>
    <row r="1183" spans="1:5">
      <c r="A1183" t="s">
        <v>1069</v>
      </c>
      <c r="B1183" t="s">
        <v>639</v>
      </c>
      <c r="C1183" t="s">
        <v>642</v>
      </c>
      <c r="D1183" t="s">
        <v>1031</v>
      </c>
      <c r="E1183" s="7">
        <v>0</v>
      </c>
    </row>
    <row r="1184" spans="1:5">
      <c r="A1184" t="s">
        <v>1069</v>
      </c>
      <c r="B1184" t="s">
        <v>639</v>
      </c>
      <c r="C1184" t="s">
        <v>642</v>
      </c>
      <c r="D1184" t="s">
        <v>1032</v>
      </c>
      <c r="E1184" s="7">
        <v>0</v>
      </c>
    </row>
    <row r="1185" spans="1:5">
      <c r="A1185" t="s">
        <v>1069</v>
      </c>
      <c r="B1185" t="s">
        <v>639</v>
      </c>
      <c r="C1185" t="s">
        <v>642</v>
      </c>
      <c r="D1185" t="s">
        <v>1033</v>
      </c>
      <c r="E1185" s="7">
        <v>0</v>
      </c>
    </row>
    <row r="1186" spans="1:5">
      <c r="A1186" t="s">
        <v>1069</v>
      </c>
      <c r="B1186" t="s">
        <v>639</v>
      </c>
      <c r="C1186" t="s">
        <v>642</v>
      </c>
      <c r="D1186" t="s">
        <v>1034</v>
      </c>
      <c r="E1186" s="7">
        <v>0</v>
      </c>
    </row>
    <row r="1187" spans="1:5">
      <c r="A1187" t="s">
        <v>1069</v>
      </c>
      <c r="B1187" t="s">
        <v>639</v>
      </c>
      <c r="C1187" t="s">
        <v>642</v>
      </c>
      <c r="D1187" t="s">
        <v>1035</v>
      </c>
      <c r="E1187" s="7">
        <v>0</v>
      </c>
    </row>
    <row r="1188" spans="1:5">
      <c r="A1188" t="s">
        <v>1069</v>
      </c>
      <c r="B1188" t="s">
        <v>639</v>
      </c>
      <c r="C1188" t="s">
        <v>642</v>
      </c>
      <c r="D1188" t="s">
        <v>1036</v>
      </c>
      <c r="E1188" s="7">
        <v>0</v>
      </c>
    </row>
    <row r="1189" spans="1:5">
      <c r="A1189" t="s">
        <v>1069</v>
      </c>
      <c r="B1189" t="s">
        <v>639</v>
      </c>
      <c r="C1189" t="s">
        <v>642</v>
      </c>
      <c r="D1189" t="s">
        <v>1037</v>
      </c>
      <c r="E1189" s="7">
        <v>0</v>
      </c>
    </row>
    <row r="1190" spans="1:5">
      <c r="A1190" t="s">
        <v>1069</v>
      </c>
      <c r="B1190" t="s">
        <v>639</v>
      </c>
      <c r="C1190" t="s">
        <v>642</v>
      </c>
      <c r="D1190" t="s">
        <v>1038</v>
      </c>
      <c r="E1190" s="7">
        <v>0</v>
      </c>
    </row>
    <row r="1191" spans="1:5">
      <c r="A1191" t="s">
        <v>1069</v>
      </c>
      <c r="B1191" t="s">
        <v>639</v>
      </c>
      <c r="C1191" t="s">
        <v>642</v>
      </c>
      <c r="D1191" t="s">
        <v>1039</v>
      </c>
      <c r="E1191" s="7">
        <v>0</v>
      </c>
    </row>
    <row r="1192" spans="1:5">
      <c r="A1192" t="s">
        <v>1070</v>
      </c>
      <c r="B1192" t="s">
        <v>908</v>
      </c>
      <c r="C1192" t="s">
        <v>853</v>
      </c>
      <c r="D1192" t="s">
        <v>1013</v>
      </c>
      <c r="E1192" s="7">
        <v>14009598000</v>
      </c>
    </row>
    <row r="1193" spans="1:5">
      <c r="A1193" t="s">
        <v>1070</v>
      </c>
      <c r="B1193" t="s">
        <v>908</v>
      </c>
      <c r="C1193" t="s">
        <v>853</v>
      </c>
      <c r="D1193" t="s">
        <v>1014</v>
      </c>
      <c r="E1193" s="7">
        <v>0</v>
      </c>
    </row>
    <row r="1194" spans="1:5">
      <c r="A1194" t="s">
        <v>1070</v>
      </c>
      <c r="B1194" t="s">
        <v>908</v>
      </c>
      <c r="C1194" t="s">
        <v>853</v>
      </c>
      <c r="D1194" t="s">
        <v>1015</v>
      </c>
      <c r="E1194" s="7">
        <v>0</v>
      </c>
    </row>
    <row r="1195" spans="1:5">
      <c r="A1195" t="s">
        <v>1070</v>
      </c>
      <c r="B1195" t="s">
        <v>908</v>
      </c>
      <c r="C1195" t="s">
        <v>853</v>
      </c>
      <c r="D1195" t="s">
        <v>1016</v>
      </c>
      <c r="E1195" s="7">
        <v>0</v>
      </c>
    </row>
    <row r="1196" spans="1:5">
      <c r="A1196" t="s">
        <v>1070</v>
      </c>
      <c r="B1196" t="s">
        <v>908</v>
      </c>
      <c r="C1196" t="s">
        <v>853</v>
      </c>
      <c r="D1196" t="s">
        <v>1017</v>
      </c>
      <c r="E1196" s="7">
        <v>0</v>
      </c>
    </row>
    <row r="1197" spans="1:5">
      <c r="A1197" t="s">
        <v>1070</v>
      </c>
      <c r="B1197" t="s">
        <v>908</v>
      </c>
      <c r="C1197" t="s">
        <v>853</v>
      </c>
      <c r="D1197" t="s">
        <v>1018</v>
      </c>
      <c r="E1197" s="7">
        <v>0</v>
      </c>
    </row>
    <row r="1198" spans="1:5">
      <c r="A1198" t="s">
        <v>1070</v>
      </c>
      <c r="B1198" t="s">
        <v>908</v>
      </c>
      <c r="C1198" t="s">
        <v>853</v>
      </c>
      <c r="D1198" t="s">
        <v>1019</v>
      </c>
      <c r="E1198" s="7">
        <v>0</v>
      </c>
    </row>
    <row r="1199" spans="1:5">
      <c r="A1199" t="s">
        <v>1070</v>
      </c>
      <c r="B1199" t="s">
        <v>908</v>
      </c>
      <c r="C1199" t="s">
        <v>853</v>
      </c>
      <c r="D1199" t="s">
        <v>1020</v>
      </c>
      <c r="E1199" s="7">
        <v>0</v>
      </c>
    </row>
    <row r="1200" spans="1:5">
      <c r="A1200" t="s">
        <v>1070</v>
      </c>
      <c r="B1200" t="s">
        <v>908</v>
      </c>
      <c r="C1200" t="s">
        <v>853</v>
      </c>
      <c r="D1200" t="s">
        <v>1021</v>
      </c>
      <c r="E1200" s="7">
        <v>0</v>
      </c>
    </row>
    <row r="1201" spans="1:5">
      <c r="A1201" t="s">
        <v>1070</v>
      </c>
      <c r="B1201" t="s">
        <v>908</v>
      </c>
      <c r="C1201" t="s">
        <v>853</v>
      </c>
      <c r="D1201" t="s">
        <v>1022</v>
      </c>
      <c r="E1201" s="7">
        <v>0</v>
      </c>
    </row>
    <row r="1202" spans="1:5">
      <c r="A1202" t="s">
        <v>1070</v>
      </c>
      <c r="B1202" t="s">
        <v>908</v>
      </c>
      <c r="C1202" t="s">
        <v>853</v>
      </c>
      <c r="D1202" t="s">
        <v>1023</v>
      </c>
      <c r="E1202" s="7">
        <v>0</v>
      </c>
    </row>
    <row r="1203" spans="1:5">
      <c r="A1203" t="s">
        <v>1070</v>
      </c>
      <c r="B1203" t="s">
        <v>908</v>
      </c>
      <c r="C1203" t="s">
        <v>853</v>
      </c>
      <c r="D1203" t="s">
        <v>1024</v>
      </c>
      <c r="E1203" s="7">
        <v>0</v>
      </c>
    </row>
    <row r="1204" spans="1:5">
      <c r="A1204" t="s">
        <v>1070</v>
      </c>
      <c r="B1204" t="s">
        <v>908</v>
      </c>
      <c r="C1204" t="s">
        <v>853</v>
      </c>
      <c r="D1204" t="s">
        <v>1025</v>
      </c>
      <c r="E1204" s="7">
        <v>0</v>
      </c>
    </row>
    <row r="1205" spans="1:5">
      <c r="A1205" t="s">
        <v>1070</v>
      </c>
      <c r="B1205" t="s">
        <v>908</v>
      </c>
      <c r="C1205" t="s">
        <v>853</v>
      </c>
      <c r="D1205" t="s">
        <v>1026</v>
      </c>
      <c r="E1205" s="7">
        <v>0</v>
      </c>
    </row>
    <row r="1206" spans="1:5">
      <c r="A1206" t="s">
        <v>1070</v>
      </c>
      <c r="B1206" t="s">
        <v>908</v>
      </c>
      <c r="C1206" t="s">
        <v>853</v>
      </c>
      <c r="D1206" t="s">
        <v>1027</v>
      </c>
      <c r="E1206" s="7">
        <v>0</v>
      </c>
    </row>
    <row r="1207" spans="1:5">
      <c r="A1207" t="s">
        <v>1070</v>
      </c>
      <c r="B1207" t="s">
        <v>908</v>
      </c>
      <c r="C1207" t="s">
        <v>853</v>
      </c>
      <c r="D1207" t="s">
        <v>1028</v>
      </c>
      <c r="E1207" s="7">
        <v>0</v>
      </c>
    </row>
    <row r="1208" spans="1:5">
      <c r="A1208" t="s">
        <v>1070</v>
      </c>
      <c r="B1208" t="s">
        <v>908</v>
      </c>
      <c r="C1208" t="s">
        <v>853</v>
      </c>
      <c r="D1208" t="s">
        <v>1029</v>
      </c>
      <c r="E1208" s="7">
        <v>0</v>
      </c>
    </row>
    <row r="1209" spans="1:5">
      <c r="A1209" t="s">
        <v>1070</v>
      </c>
      <c r="B1209" t="s">
        <v>908</v>
      </c>
      <c r="C1209" t="s">
        <v>853</v>
      </c>
      <c r="D1209" t="s">
        <v>1030</v>
      </c>
      <c r="E1209" s="7">
        <v>0</v>
      </c>
    </row>
    <row r="1210" spans="1:5">
      <c r="A1210" t="s">
        <v>1070</v>
      </c>
      <c r="B1210" t="s">
        <v>908</v>
      </c>
      <c r="C1210" t="s">
        <v>853</v>
      </c>
      <c r="D1210" t="s">
        <v>1031</v>
      </c>
      <c r="E1210" s="7">
        <v>0</v>
      </c>
    </row>
    <row r="1211" spans="1:5">
      <c r="A1211" t="s">
        <v>1070</v>
      </c>
      <c r="B1211" t="s">
        <v>908</v>
      </c>
      <c r="C1211" t="s">
        <v>853</v>
      </c>
      <c r="D1211" t="s">
        <v>1032</v>
      </c>
      <c r="E1211" s="7">
        <v>0</v>
      </c>
    </row>
    <row r="1212" spans="1:5">
      <c r="A1212" t="s">
        <v>1070</v>
      </c>
      <c r="B1212" t="s">
        <v>908</v>
      </c>
      <c r="C1212" t="s">
        <v>853</v>
      </c>
      <c r="D1212" t="s">
        <v>1033</v>
      </c>
      <c r="E1212" s="7">
        <v>0</v>
      </c>
    </row>
    <row r="1213" spans="1:5">
      <c r="A1213" t="s">
        <v>1070</v>
      </c>
      <c r="B1213" t="s">
        <v>908</v>
      </c>
      <c r="C1213" t="s">
        <v>853</v>
      </c>
      <c r="D1213" t="s">
        <v>1034</v>
      </c>
      <c r="E1213" s="7">
        <v>0</v>
      </c>
    </row>
    <row r="1214" spans="1:5">
      <c r="A1214" t="s">
        <v>1070</v>
      </c>
      <c r="B1214" t="s">
        <v>908</v>
      </c>
      <c r="C1214" t="s">
        <v>853</v>
      </c>
      <c r="D1214" t="s">
        <v>1035</v>
      </c>
      <c r="E1214" s="7">
        <v>0</v>
      </c>
    </row>
    <row r="1215" spans="1:5">
      <c r="A1215" t="s">
        <v>1070</v>
      </c>
      <c r="B1215" t="s">
        <v>908</v>
      </c>
      <c r="C1215" t="s">
        <v>853</v>
      </c>
      <c r="D1215" t="s">
        <v>1036</v>
      </c>
      <c r="E1215" s="7">
        <v>0</v>
      </c>
    </row>
    <row r="1216" spans="1:5">
      <c r="A1216" t="s">
        <v>1070</v>
      </c>
      <c r="B1216" t="s">
        <v>908</v>
      </c>
      <c r="C1216" t="s">
        <v>853</v>
      </c>
      <c r="D1216" t="s">
        <v>1037</v>
      </c>
      <c r="E1216" s="7">
        <v>0</v>
      </c>
    </row>
    <row r="1217" spans="1:5">
      <c r="A1217" t="s">
        <v>1070</v>
      </c>
      <c r="B1217" t="s">
        <v>908</v>
      </c>
      <c r="C1217" t="s">
        <v>853</v>
      </c>
      <c r="D1217" t="s">
        <v>1038</v>
      </c>
      <c r="E1217" s="7">
        <v>0</v>
      </c>
    </row>
    <row r="1218" spans="1:5">
      <c r="A1218" t="s">
        <v>1070</v>
      </c>
      <c r="B1218" t="s">
        <v>908</v>
      </c>
      <c r="C1218" t="s">
        <v>853</v>
      </c>
      <c r="D1218" t="s">
        <v>1039</v>
      </c>
      <c r="E1218" s="7">
        <v>0</v>
      </c>
    </row>
    <row r="1219" spans="1:5">
      <c r="A1219" t="s">
        <v>1070</v>
      </c>
      <c r="B1219" t="s">
        <v>908</v>
      </c>
      <c r="C1219" t="s">
        <v>915</v>
      </c>
      <c r="D1219" t="s">
        <v>1013</v>
      </c>
      <c r="E1219" s="7">
        <v>135740000</v>
      </c>
    </row>
    <row r="1220" spans="1:5">
      <c r="A1220" t="s">
        <v>1070</v>
      </c>
      <c r="B1220" t="s">
        <v>908</v>
      </c>
      <c r="C1220" t="s">
        <v>915</v>
      </c>
      <c r="D1220" t="s">
        <v>1014</v>
      </c>
      <c r="E1220" s="7">
        <v>0</v>
      </c>
    </row>
    <row r="1221" spans="1:5">
      <c r="A1221" t="s">
        <v>1070</v>
      </c>
      <c r="B1221" t="s">
        <v>908</v>
      </c>
      <c r="C1221" t="s">
        <v>915</v>
      </c>
      <c r="D1221" t="s">
        <v>1015</v>
      </c>
      <c r="E1221" s="7">
        <v>0</v>
      </c>
    </row>
    <row r="1222" spans="1:5">
      <c r="A1222" t="s">
        <v>1070</v>
      </c>
      <c r="B1222" t="s">
        <v>908</v>
      </c>
      <c r="C1222" t="s">
        <v>915</v>
      </c>
      <c r="D1222" t="s">
        <v>1016</v>
      </c>
      <c r="E1222" s="7">
        <v>0</v>
      </c>
    </row>
    <row r="1223" spans="1:5">
      <c r="A1223" t="s">
        <v>1070</v>
      </c>
      <c r="B1223" t="s">
        <v>908</v>
      </c>
      <c r="C1223" t="s">
        <v>915</v>
      </c>
      <c r="D1223" t="s">
        <v>1017</v>
      </c>
      <c r="E1223" s="7">
        <v>0</v>
      </c>
    </row>
    <row r="1224" spans="1:5">
      <c r="A1224" t="s">
        <v>1070</v>
      </c>
      <c r="B1224" t="s">
        <v>908</v>
      </c>
      <c r="C1224" t="s">
        <v>915</v>
      </c>
      <c r="D1224" t="s">
        <v>1018</v>
      </c>
      <c r="E1224" s="7">
        <v>0</v>
      </c>
    </row>
    <row r="1225" spans="1:5">
      <c r="A1225" t="s">
        <v>1070</v>
      </c>
      <c r="B1225" t="s">
        <v>908</v>
      </c>
      <c r="C1225" t="s">
        <v>915</v>
      </c>
      <c r="D1225" t="s">
        <v>1019</v>
      </c>
      <c r="E1225" s="7">
        <v>0</v>
      </c>
    </row>
    <row r="1226" spans="1:5">
      <c r="A1226" t="s">
        <v>1070</v>
      </c>
      <c r="B1226" t="s">
        <v>908</v>
      </c>
      <c r="C1226" t="s">
        <v>915</v>
      </c>
      <c r="D1226" t="s">
        <v>1020</v>
      </c>
      <c r="E1226" s="7">
        <v>0</v>
      </c>
    </row>
    <row r="1227" spans="1:5">
      <c r="A1227" t="s">
        <v>1070</v>
      </c>
      <c r="B1227" t="s">
        <v>908</v>
      </c>
      <c r="C1227" t="s">
        <v>915</v>
      </c>
      <c r="D1227" t="s">
        <v>1021</v>
      </c>
      <c r="E1227" s="7">
        <v>0</v>
      </c>
    </row>
    <row r="1228" spans="1:5">
      <c r="A1228" t="s">
        <v>1070</v>
      </c>
      <c r="B1228" t="s">
        <v>908</v>
      </c>
      <c r="C1228" t="s">
        <v>915</v>
      </c>
      <c r="D1228" t="s">
        <v>1022</v>
      </c>
      <c r="E1228" s="7">
        <v>0</v>
      </c>
    </row>
    <row r="1229" spans="1:5">
      <c r="A1229" t="s">
        <v>1070</v>
      </c>
      <c r="B1229" t="s">
        <v>908</v>
      </c>
      <c r="C1229" t="s">
        <v>915</v>
      </c>
      <c r="D1229" t="s">
        <v>1023</v>
      </c>
      <c r="E1229" s="7">
        <v>0</v>
      </c>
    </row>
    <row r="1230" spans="1:5">
      <c r="A1230" t="s">
        <v>1070</v>
      </c>
      <c r="B1230" t="s">
        <v>908</v>
      </c>
      <c r="C1230" t="s">
        <v>915</v>
      </c>
      <c r="D1230" t="s">
        <v>1024</v>
      </c>
      <c r="E1230" s="7">
        <v>0</v>
      </c>
    </row>
    <row r="1231" spans="1:5">
      <c r="A1231" t="s">
        <v>1070</v>
      </c>
      <c r="B1231" t="s">
        <v>908</v>
      </c>
      <c r="C1231" t="s">
        <v>915</v>
      </c>
      <c r="D1231" t="s">
        <v>1025</v>
      </c>
      <c r="E1231" s="7">
        <v>0</v>
      </c>
    </row>
    <row r="1232" spans="1:5">
      <c r="A1232" t="s">
        <v>1070</v>
      </c>
      <c r="B1232" t="s">
        <v>908</v>
      </c>
      <c r="C1232" t="s">
        <v>915</v>
      </c>
      <c r="D1232" t="s">
        <v>1026</v>
      </c>
      <c r="E1232" s="7">
        <v>0</v>
      </c>
    </row>
    <row r="1233" spans="1:5">
      <c r="A1233" t="s">
        <v>1070</v>
      </c>
      <c r="B1233" t="s">
        <v>908</v>
      </c>
      <c r="C1233" t="s">
        <v>915</v>
      </c>
      <c r="D1233" t="s">
        <v>1027</v>
      </c>
      <c r="E1233" s="7">
        <v>0</v>
      </c>
    </row>
    <row r="1234" spans="1:5">
      <c r="A1234" t="s">
        <v>1070</v>
      </c>
      <c r="B1234" t="s">
        <v>908</v>
      </c>
      <c r="C1234" t="s">
        <v>915</v>
      </c>
      <c r="D1234" t="s">
        <v>1028</v>
      </c>
      <c r="E1234" s="7">
        <v>0</v>
      </c>
    </row>
    <row r="1235" spans="1:5">
      <c r="A1235" t="s">
        <v>1070</v>
      </c>
      <c r="B1235" t="s">
        <v>908</v>
      </c>
      <c r="C1235" t="s">
        <v>915</v>
      </c>
      <c r="D1235" t="s">
        <v>1029</v>
      </c>
      <c r="E1235" s="7">
        <v>0</v>
      </c>
    </row>
    <row r="1236" spans="1:5">
      <c r="A1236" t="s">
        <v>1070</v>
      </c>
      <c r="B1236" t="s">
        <v>908</v>
      </c>
      <c r="C1236" t="s">
        <v>915</v>
      </c>
      <c r="D1236" t="s">
        <v>1030</v>
      </c>
      <c r="E1236" s="7">
        <v>0</v>
      </c>
    </row>
    <row r="1237" spans="1:5">
      <c r="A1237" t="s">
        <v>1070</v>
      </c>
      <c r="B1237" t="s">
        <v>908</v>
      </c>
      <c r="C1237" t="s">
        <v>915</v>
      </c>
      <c r="D1237" t="s">
        <v>1031</v>
      </c>
      <c r="E1237" s="7">
        <v>0</v>
      </c>
    </row>
    <row r="1238" spans="1:5">
      <c r="A1238" t="s">
        <v>1070</v>
      </c>
      <c r="B1238" t="s">
        <v>908</v>
      </c>
      <c r="C1238" t="s">
        <v>915</v>
      </c>
      <c r="D1238" t="s">
        <v>1032</v>
      </c>
      <c r="E1238" s="7">
        <v>0</v>
      </c>
    </row>
    <row r="1239" spans="1:5">
      <c r="A1239" t="s">
        <v>1070</v>
      </c>
      <c r="B1239" t="s">
        <v>908</v>
      </c>
      <c r="C1239" t="s">
        <v>915</v>
      </c>
      <c r="D1239" t="s">
        <v>1033</v>
      </c>
      <c r="E1239" s="7">
        <v>0</v>
      </c>
    </row>
    <row r="1240" spans="1:5">
      <c r="A1240" t="s">
        <v>1070</v>
      </c>
      <c r="B1240" t="s">
        <v>908</v>
      </c>
      <c r="C1240" t="s">
        <v>915</v>
      </c>
      <c r="D1240" t="s">
        <v>1034</v>
      </c>
      <c r="E1240" s="7">
        <v>0</v>
      </c>
    </row>
    <row r="1241" spans="1:5">
      <c r="A1241" t="s">
        <v>1070</v>
      </c>
      <c r="B1241" t="s">
        <v>908</v>
      </c>
      <c r="C1241" t="s">
        <v>915</v>
      </c>
      <c r="D1241" t="s">
        <v>1035</v>
      </c>
      <c r="E1241" s="7">
        <v>0</v>
      </c>
    </row>
    <row r="1242" spans="1:5">
      <c r="A1242" t="s">
        <v>1070</v>
      </c>
      <c r="B1242" t="s">
        <v>908</v>
      </c>
      <c r="C1242" t="s">
        <v>915</v>
      </c>
      <c r="D1242" t="s">
        <v>1036</v>
      </c>
      <c r="E1242" s="7">
        <v>0</v>
      </c>
    </row>
    <row r="1243" spans="1:5">
      <c r="A1243" t="s">
        <v>1070</v>
      </c>
      <c r="B1243" t="s">
        <v>908</v>
      </c>
      <c r="C1243" t="s">
        <v>915</v>
      </c>
      <c r="D1243" t="s">
        <v>1037</v>
      </c>
      <c r="E1243" s="7">
        <v>0</v>
      </c>
    </row>
    <row r="1244" spans="1:5">
      <c r="A1244" t="s">
        <v>1070</v>
      </c>
      <c r="B1244" t="s">
        <v>908</v>
      </c>
      <c r="C1244" t="s">
        <v>915</v>
      </c>
      <c r="D1244" t="s">
        <v>1038</v>
      </c>
      <c r="E1244" s="7">
        <v>0</v>
      </c>
    </row>
    <row r="1245" spans="1:5">
      <c r="A1245" t="s">
        <v>1070</v>
      </c>
      <c r="B1245" t="s">
        <v>908</v>
      </c>
      <c r="C1245" t="s">
        <v>915</v>
      </c>
      <c r="D1245" t="s">
        <v>1039</v>
      </c>
      <c r="E1245" s="7">
        <v>0</v>
      </c>
    </row>
    <row r="1246" spans="1:5">
      <c r="A1246" t="s">
        <v>1070</v>
      </c>
      <c r="B1246" t="s">
        <v>908</v>
      </c>
      <c r="C1246" t="s">
        <v>948</v>
      </c>
      <c r="D1246" t="s">
        <v>1013</v>
      </c>
      <c r="E1246" s="7">
        <v>1000000000</v>
      </c>
    </row>
    <row r="1247" spans="1:5">
      <c r="A1247" t="s">
        <v>1070</v>
      </c>
      <c r="B1247" t="s">
        <v>908</v>
      </c>
      <c r="C1247" t="s">
        <v>948</v>
      </c>
      <c r="D1247" t="s">
        <v>1014</v>
      </c>
      <c r="E1247" s="7">
        <v>0</v>
      </c>
    </row>
    <row r="1248" spans="1:5">
      <c r="A1248" t="s">
        <v>1070</v>
      </c>
      <c r="B1248" t="s">
        <v>908</v>
      </c>
      <c r="C1248" t="s">
        <v>948</v>
      </c>
      <c r="D1248" t="s">
        <v>1015</v>
      </c>
      <c r="E1248" s="7">
        <v>0</v>
      </c>
    </row>
    <row r="1249" spans="1:5">
      <c r="A1249" t="s">
        <v>1070</v>
      </c>
      <c r="B1249" t="s">
        <v>908</v>
      </c>
      <c r="C1249" t="s">
        <v>948</v>
      </c>
      <c r="D1249" t="s">
        <v>1016</v>
      </c>
      <c r="E1249" s="7">
        <v>0</v>
      </c>
    </row>
    <row r="1250" spans="1:5">
      <c r="A1250" t="s">
        <v>1070</v>
      </c>
      <c r="B1250" t="s">
        <v>908</v>
      </c>
      <c r="C1250" t="s">
        <v>948</v>
      </c>
      <c r="D1250" t="s">
        <v>1017</v>
      </c>
      <c r="E1250" s="7">
        <v>0</v>
      </c>
    </row>
    <row r="1251" spans="1:5">
      <c r="A1251" t="s">
        <v>1070</v>
      </c>
      <c r="B1251" t="s">
        <v>908</v>
      </c>
      <c r="C1251" t="s">
        <v>948</v>
      </c>
      <c r="D1251" t="s">
        <v>1018</v>
      </c>
      <c r="E1251" s="7">
        <v>0</v>
      </c>
    </row>
    <row r="1252" spans="1:5">
      <c r="A1252" t="s">
        <v>1070</v>
      </c>
      <c r="B1252" t="s">
        <v>908</v>
      </c>
      <c r="C1252" t="s">
        <v>948</v>
      </c>
      <c r="D1252" t="s">
        <v>1019</v>
      </c>
      <c r="E1252" s="7">
        <v>0</v>
      </c>
    </row>
    <row r="1253" spans="1:5">
      <c r="A1253" t="s">
        <v>1070</v>
      </c>
      <c r="B1253" t="s">
        <v>908</v>
      </c>
      <c r="C1253" t="s">
        <v>948</v>
      </c>
      <c r="D1253" t="s">
        <v>1020</v>
      </c>
      <c r="E1253" s="7">
        <v>0</v>
      </c>
    </row>
    <row r="1254" spans="1:5">
      <c r="A1254" t="s">
        <v>1070</v>
      </c>
      <c r="B1254" t="s">
        <v>908</v>
      </c>
      <c r="C1254" t="s">
        <v>948</v>
      </c>
      <c r="D1254" t="s">
        <v>1021</v>
      </c>
      <c r="E1254" s="7">
        <v>0</v>
      </c>
    </row>
    <row r="1255" spans="1:5">
      <c r="A1255" t="s">
        <v>1070</v>
      </c>
      <c r="B1255" t="s">
        <v>908</v>
      </c>
      <c r="C1255" t="s">
        <v>948</v>
      </c>
      <c r="D1255" t="s">
        <v>1022</v>
      </c>
      <c r="E1255" s="7">
        <v>0</v>
      </c>
    </row>
    <row r="1256" spans="1:5">
      <c r="A1256" t="s">
        <v>1070</v>
      </c>
      <c r="B1256" t="s">
        <v>908</v>
      </c>
      <c r="C1256" t="s">
        <v>948</v>
      </c>
      <c r="D1256" t="s">
        <v>1023</v>
      </c>
      <c r="E1256" s="7">
        <v>0</v>
      </c>
    </row>
    <row r="1257" spans="1:5">
      <c r="A1257" t="s">
        <v>1070</v>
      </c>
      <c r="B1257" t="s">
        <v>908</v>
      </c>
      <c r="C1257" t="s">
        <v>948</v>
      </c>
      <c r="D1257" t="s">
        <v>1024</v>
      </c>
      <c r="E1257" s="7">
        <v>0</v>
      </c>
    </row>
    <row r="1258" spans="1:5">
      <c r="A1258" t="s">
        <v>1070</v>
      </c>
      <c r="B1258" t="s">
        <v>908</v>
      </c>
      <c r="C1258" t="s">
        <v>948</v>
      </c>
      <c r="D1258" t="s">
        <v>1025</v>
      </c>
      <c r="E1258" s="7">
        <v>0</v>
      </c>
    </row>
    <row r="1259" spans="1:5">
      <c r="A1259" t="s">
        <v>1070</v>
      </c>
      <c r="B1259" t="s">
        <v>908</v>
      </c>
      <c r="C1259" t="s">
        <v>948</v>
      </c>
      <c r="D1259" t="s">
        <v>1026</v>
      </c>
      <c r="E1259" s="7">
        <v>0</v>
      </c>
    </row>
    <row r="1260" spans="1:5">
      <c r="A1260" t="s">
        <v>1070</v>
      </c>
      <c r="B1260" t="s">
        <v>908</v>
      </c>
      <c r="C1260" t="s">
        <v>948</v>
      </c>
      <c r="D1260" t="s">
        <v>1027</v>
      </c>
      <c r="E1260" s="7">
        <v>0</v>
      </c>
    </row>
    <row r="1261" spans="1:5">
      <c r="A1261" t="s">
        <v>1070</v>
      </c>
      <c r="B1261" t="s">
        <v>908</v>
      </c>
      <c r="C1261" t="s">
        <v>948</v>
      </c>
      <c r="D1261" t="s">
        <v>1028</v>
      </c>
      <c r="E1261" s="7">
        <v>0</v>
      </c>
    </row>
    <row r="1262" spans="1:5">
      <c r="A1262" t="s">
        <v>1070</v>
      </c>
      <c r="B1262" t="s">
        <v>908</v>
      </c>
      <c r="C1262" t="s">
        <v>948</v>
      </c>
      <c r="D1262" t="s">
        <v>1029</v>
      </c>
      <c r="E1262" s="7">
        <v>0</v>
      </c>
    </row>
    <row r="1263" spans="1:5">
      <c r="A1263" t="s">
        <v>1070</v>
      </c>
      <c r="B1263" t="s">
        <v>908</v>
      </c>
      <c r="C1263" t="s">
        <v>948</v>
      </c>
      <c r="D1263" t="s">
        <v>1030</v>
      </c>
      <c r="E1263" s="7">
        <v>0</v>
      </c>
    </row>
    <row r="1264" spans="1:5">
      <c r="A1264" t="s">
        <v>1070</v>
      </c>
      <c r="B1264" t="s">
        <v>908</v>
      </c>
      <c r="C1264" t="s">
        <v>948</v>
      </c>
      <c r="D1264" t="s">
        <v>1031</v>
      </c>
      <c r="E1264" s="7">
        <v>0</v>
      </c>
    </row>
    <row r="1265" spans="1:5">
      <c r="A1265" t="s">
        <v>1070</v>
      </c>
      <c r="B1265" t="s">
        <v>908</v>
      </c>
      <c r="C1265" t="s">
        <v>948</v>
      </c>
      <c r="D1265" t="s">
        <v>1032</v>
      </c>
      <c r="E1265" s="7">
        <v>0</v>
      </c>
    </row>
    <row r="1266" spans="1:5">
      <c r="A1266" t="s">
        <v>1070</v>
      </c>
      <c r="B1266" t="s">
        <v>908</v>
      </c>
      <c r="C1266" t="s">
        <v>948</v>
      </c>
      <c r="D1266" t="s">
        <v>1033</v>
      </c>
      <c r="E1266" s="7">
        <v>0</v>
      </c>
    </row>
    <row r="1267" spans="1:5">
      <c r="A1267" t="s">
        <v>1070</v>
      </c>
      <c r="B1267" t="s">
        <v>908</v>
      </c>
      <c r="C1267" t="s">
        <v>948</v>
      </c>
      <c r="D1267" t="s">
        <v>1034</v>
      </c>
      <c r="E1267" s="7">
        <v>0</v>
      </c>
    </row>
    <row r="1268" spans="1:5">
      <c r="A1268" t="s">
        <v>1070</v>
      </c>
      <c r="B1268" t="s">
        <v>908</v>
      </c>
      <c r="C1268" t="s">
        <v>948</v>
      </c>
      <c r="D1268" t="s">
        <v>1035</v>
      </c>
      <c r="E1268" s="7">
        <v>0</v>
      </c>
    </row>
    <row r="1269" spans="1:5">
      <c r="A1269" t="s">
        <v>1070</v>
      </c>
      <c r="B1269" t="s">
        <v>908</v>
      </c>
      <c r="C1269" t="s">
        <v>948</v>
      </c>
      <c r="D1269" t="s">
        <v>1036</v>
      </c>
      <c r="E1269" s="7">
        <v>0</v>
      </c>
    </row>
    <row r="1270" spans="1:5">
      <c r="A1270" t="s">
        <v>1070</v>
      </c>
      <c r="B1270" t="s">
        <v>908</v>
      </c>
      <c r="C1270" t="s">
        <v>948</v>
      </c>
      <c r="D1270" t="s">
        <v>1037</v>
      </c>
      <c r="E1270" s="7">
        <v>0</v>
      </c>
    </row>
    <row r="1271" spans="1:5">
      <c r="A1271" t="s">
        <v>1070</v>
      </c>
      <c r="B1271" t="s">
        <v>908</v>
      </c>
      <c r="C1271" t="s">
        <v>948</v>
      </c>
      <c r="D1271" t="s">
        <v>1038</v>
      </c>
      <c r="E1271" s="7">
        <v>0</v>
      </c>
    </row>
    <row r="1272" spans="1:5">
      <c r="A1272" t="s">
        <v>1070</v>
      </c>
      <c r="B1272" t="s">
        <v>908</v>
      </c>
      <c r="C1272" t="s">
        <v>948</v>
      </c>
      <c r="D1272" t="s">
        <v>1039</v>
      </c>
      <c r="E1272" s="7">
        <v>0</v>
      </c>
    </row>
    <row r="1273" spans="1:5">
      <c r="A1273" t="s">
        <v>1070</v>
      </c>
      <c r="B1273" t="s">
        <v>908</v>
      </c>
      <c r="C1273" t="s">
        <v>941</v>
      </c>
      <c r="D1273" t="s">
        <v>1013</v>
      </c>
      <c r="E1273" s="7">
        <v>200000000</v>
      </c>
    </row>
    <row r="1274" spans="1:5">
      <c r="A1274" t="s">
        <v>1070</v>
      </c>
      <c r="B1274" t="s">
        <v>908</v>
      </c>
      <c r="C1274" t="s">
        <v>941</v>
      </c>
      <c r="D1274" t="s">
        <v>1014</v>
      </c>
      <c r="E1274" s="7">
        <v>0</v>
      </c>
    </row>
    <row r="1275" spans="1:5">
      <c r="A1275" t="s">
        <v>1070</v>
      </c>
      <c r="B1275" t="s">
        <v>908</v>
      </c>
      <c r="C1275" t="s">
        <v>941</v>
      </c>
      <c r="D1275" t="s">
        <v>1015</v>
      </c>
      <c r="E1275" s="7">
        <v>0</v>
      </c>
    </row>
    <row r="1276" spans="1:5">
      <c r="A1276" t="s">
        <v>1070</v>
      </c>
      <c r="B1276" t="s">
        <v>908</v>
      </c>
      <c r="C1276" t="s">
        <v>941</v>
      </c>
      <c r="D1276" t="s">
        <v>1016</v>
      </c>
      <c r="E1276" s="7">
        <v>0</v>
      </c>
    </row>
    <row r="1277" spans="1:5">
      <c r="A1277" t="s">
        <v>1070</v>
      </c>
      <c r="B1277" t="s">
        <v>908</v>
      </c>
      <c r="C1277" t="s">
        <v>941</v>
      </c>
      <c r="D1277" t="s">
        <v>1017</v>
      </c>
      <c r="E1277" s="7">
        <v>0</v>
      </c>
    </row>
    <row r="1278" spans="1:5">
      <c r="A1278" t="s">
        <v>1070</v>
      </c>
      <c r="B1278" t="s">
        <v>908</v>
      </c>
      <c r="C1278" t="s">
        <v>941</v>
      </c>
      <c r="D1278" t="s">
        <v>1018</v>
      </c>
      <c r="E1278" s="7">
        <v>0</v>
      </c>
    </row>
    <row r="1279" spans="1:5">
      <c r="A1279" t="s">
        <v>1070</v>
      </c>
      <c r="B1279" t="s">
        <v>908</v>
      </c>
      <c r="C1279" t="s">
        <v>941</v>
      </c>
      <c r="D1279" t="s">
        <v>1019</v>
      </c>
      <c r="E1279" s="7">
        <v>0</v>
      </c>
    </row>
    <row r="1280" spans="1:5">
      <c r="A1280" t="s">
        <v>1070</v>
      </c>
      <c r="B1280" t="s">
        <v>908</v>
      </c>
      <c r="C1280" t="s">
        <v>941</v>
      </c>
      <c r="D1280" t="s">
        <v>1020</v>
      </c>
      <c r="E1280" s="7">
        <v>0</v>
      </c>
    </row>
    <row r="1281" spans="1:5">
      <c r="A1281" t="s">
        <v>1070</v>
      </c>
      <c r="B1281" t="s">
        <v>908</v>
      </c>
      <c r="C1281" t="s">
        <v>941</v>
      </c>
      <c r="D1281" t="s">
        <v>1021</v>
      </c>
      <c r="E1281" s="7">
        <v>0</v>
      </c>
    </row>
    <row r="1282" spans="1:5">
      <c r="A1282" t="s">
        <v>1070</v>
      </c>
      <c r="B1282" t="s">
        <v>908</v>
      </c>
      <c r="C1282" t="s">
        <v>941</v>
      </c>
      <c r="D1282" t="s">
        <v>1022</v>
      </c>
      <c r="E1282" s="7">
        <v>0</v>
      </c>
    </row>
    <row r="1283" spans="1:5">
      <c r="A1283" t="s">
        <v>1070</v>
      </c>
      <c r="B1283" t="s">
        <v>908</v>
      </c>
      <c r="C1283" t="s">
        <v>941</v>
      </c>
      <c r="D1283" t="s">
        <v>1023</v>
      </c>
      <c r="E1283" s="7">
        <v>0</v>
      </c>
    </row>
    <row r="1284" spans="1:5">
      <c r="A1284" t="s">
        <v>1070</v>
      </c>
      <c r="B1284" t="s">
        <v>908</v>
      </c>
      <c r="C1284" t="s">
        <v>941</v>
      </c>
      <c r="D1284" t="s">
        <v>1024</v>
      </c>
      <c r="E1284" s="7">
        <v>0</v>
      </c>
    </row>
    <row r="1285" spans="1:5">
      <c r="A1285" t="s">
        <v>1070</v>
      </c>
      <c r="B1285" t="s">
        <v>908</v>
      </c>
      <c r="C1285" t="s">
        <v>941</v>
      </c>
      <c r="D1285" t="s">
        <v>1025</v>
      </c>
      <c r="E1285" s="7">
        <v>0</v>
      </c>
    </row>
    <row r="1286" spans="1:5">
      <c r="A1286" t="s">
        <v>1070</v>
      </c>
      <c r="B1286" t="s">
        <v>908</v>
      </c>
      <c r="C1286" t="s">
        <v>941</v>
      </c>
      <c r="D1286" t="s">
        <v>1026</v>
      </c>
      <c r="E1286" s="7">
        <v>0</v>
      </c>
    </row>
    <row r="1287" spans="1:5">
      <c r="A1287" t="s">
        <v>1070</v>
      </c>
      <c r="B1287" t="s">
        <v>908</v>
      </c>
      <c r="C1287" t="s">
        <v>941</v>
      </c>
      <c r="D1287" t="s">
        <v>1027</v>
      </c>
      <c r="E1287" s="7">
        <v>0</v>
      </c>
    </row>
    <row r="1288" spans="1:5">
      <c r="A1288" t="s">
        <v>1070</v>
      </c>
      <c r="B1288" t="s">
        <v>908</v>
      </c>
      <c r="C1288" t="s">
        <v>941</v>
      </c>
      <c r="D1288" t="s">
        <v>1028</v>
      </c>
      <c r="E1288" s="7">
        <v>0</v>
      </c>
    </row>
    <row r="1289" spans="1:5">
      <c r="A1289" t="s">
        <v>1070</v>
      </c>
      <c r="B1289" t="s">
        <v>908</v>
      </c>
      <c r="C1289" t="s">
        <v>941</v>
      </c>
      <c r="D1289" t="s">
        <v>1029</v>
      </c>
      <c r="E1289" s="7">
        <v>0</v>
      </c>
    </row>
    <row r="1290" spans="1:5">
      <c r="A1290" t="s">
        <v>1070</v>
      </c>
      <c r="B1290" t="s">
        <v>908</v>
      </c>
      <c r="C1290" t="s">
        <v>941</v>
      </c>
      <c r="D1290" t="s">
        <v>1030</v>
      </c>
      <c r="E1290" s="7">
        <v>0</v>
      </c>
    </row>
    <row r="1291" spans="1:5">
      <c r="A1291" t="s">
        <v>1070</v>
      </c>
      <c r="B1291" t="s">
        <v>908</v>
      </c>
      <c r="C1291" t="s">
        <v>941</v>
      </c>
      <c r="D1291" t="s">
        <v>1031</v>
      </c>
      <c r="E1291" s="7">
        <v>0</v>
      </c>
    </row>
    <row r="1292" spans="1:5">
      <c r="A1292" t="s">
        <v>1070</v>
      </c>
      <c r="B1292" t="s">
        <v>908</v>
      </c>
      <c r="C1292" t="s">
        <v>941</v>
      </c>
      <c r="D1292" t="s">
        <v>1032</v>
      </c>
      <c r="E1292" s="7">
        <v>0</v>
      </c>
    </row>
    <row r="1293" spans="1:5">
      <c r="A1293" t="s">
        <v>1070</v>
      </c>
      <c r="B1293" t="s">
        <v>908</v>
      </c>
      <c r="C1293" t="s">
        <v>941</v>
      </c>
      <c r="D1293" t="s">
        <v>1033</v>
      </c>
      <c r="E1293" s="7">
        <v>0</v>
      </c>
    </row>
    <row r="1294" spans="1:5">
      <c r="A1294" t="s">
        <v>1070</v>
      </c>
      <c r="B1294" t="s">
        <v>908</v>
      </c>
      <c r="C1294" t="s">
        <v>941</v>
      </c>
      <c r="D1294" t="s">
        <v>1034</v>
      </c>
      <c r="E1294" s="7">
        <v>0</v>
      </c>
    </row>
    <row r="1295" spans="1:5">
      <c r="A1295" t="s">
        <v>1070</v>
      </c>
      <c r="B1295" t="s">
        <v>908</v>
      </c>
      <c r="C1295" t="s">
        <v>941</v>
      </c>
      <c r="D1295" t="s">
        <v>1035</v>
      </c>
      <c r="E1295" s="7">
        <v>0</v>
      </c>
    </row>
    <row r="1296" spans="1:5">
      <c r="A1296" t="s">
        <v>1070</v>
      </c>
      <c r="B1296" t="s">
        <v>908</v>
      </c>
      <c r="C1296" t="s">
        <v>941</v>
      </c>
      <c r="D1296" t="s">
        <v>1036</v>
      </c>
      <c r="E1296" s="7">
        <v>0</v>
      </c>
    </row>
    <row r="1297" spans="1:5">
      <c r="A1297" t="s">
        <v>1070</v>
      </c>
      <c r="B1297" t="s">
        <v>908</v>
      </c>
      <c r="C1297" t="s">
        <v>941</v>
      </c>
      <c r="D1297" t="s">
        <v>1037</v>
      </c>
      <c r="E1297" s="7">
        <v>0</v>
      </c>
    </row>
    <row r="1298" spans="1:5">
      <c r="A1298" t="s">
        <v>1070</v>
      </c>
      <c r="B1298" t="s">
        <v>908</v>
      </c>
      <c r="C1298" t="s">
        <v>941</v>
      </c>
      <c r="D1298" t="s">
        <v>1038</v>
      </c>
      <c r="E1298" s="7">
        <v>0</v>
      </c>
    </row>
    <row r="1299" spans="1:5">
      <c r="A1299" t="s">
        <v>1070</v>
      </c>
      <c r="B1299" t="s">
        <v>908</v>
      </c>
      <c r="C1299" t="s">
        <v>941</v>
      </c>
      <c r="D1299" t="s">
        <v>1039</v>
      </c>
      <c r="E1299" s="7">
        <v>0</v>
      </c>
    </row>
    <row r="1300" spans="1:5">
      <c r="A1300" t="s">
        <v>1070</v>
      </c>
      <c r="B1300" t="s">
        <v>908</v>
      </c>
      <c r="C1300" t="s">
        <v>944</v>
      </c>
      <c r="D1300" t="s">
        <v>1013</v>
      </c>
      <c r="E1300" s="7">
        <v>100000000</v>
      </c>
    </row>
    <row r="1301" spans="1:5">
      <c r="A1301" t="s">
        <v>1070</v>
      </c>
      <c r="B1301" t="s">
        <v>908</v>
      </c>
      <c r="C1301" t="s">
        <v>944</v>
      </c>
      <c r="D1301" t="s">
        <v>1014</v>
      </c>
      <c r="E1301" s="7">
        <v>0</v>
      </c>
    </row>
    <row r="1302" spans="1:5">
      <c r="A1302" t="s">
        <v>1070</v>
      </c>
      <c r="B1302" t="s">
        <v>908</v>
      </c>
      <c r="C1302" t="s">
        <v>944</v>
      </c>
      <c r="D1302" t="s">
        <v>1015</v>
      </c>
      <c r="E1302" s="7">
        <v>0</v>
      </c>
    </row>
    <row r="1303" spans="1:5">
      <c r="A1303" t="s">
        <v>1070</v>
      </c>
      <c r="B1303" t="s">
        <v>908</v>
      </c>
      <c r="C1303" t="s">
        <v>944</v>
      </c>
      <c r="D1303" t="s">
        <v>1016</v>
      </c>
      <c r="E1303" s="7">
        <v>0</v>
      </c>
    </row>
    <row r="1304" spans="1:5">
      <c r="A1304" t="s">
        <v>1070</v>
      </c>
      <c r="B1304" t="s">
        <v>908</v>
      </c>
      <c r="C1304" t="s">
        <v>944</v>
      </c>
      <c r="D1304" t="s">
        <v>1017</v>
      </c>
      <c r="E1304" s="7">
        <v>0</v>
      </c>
    </row>
    <row r="1305" spans="1:5">
      <c r="A1305" t="s">
        <v>1070</v>
      </c>
      <c r="B1305" t="s">
        <v>908</v>
      </c>
      <c r="C1305" t="s">
        <v>944</v>
      </c>
      <c r="D1305" t="s">
        <v>1018</v>
      </c>
      <c r="E1305" s="7">
        <v>0</v>
      </c>
    </row>
    <row r="1306" spans="1:5">
      <c r="A1306" t="s">
        <v>1070</v>
      </c>
      <c r="B1306" t="s">
        <v>908</v>
      </c>
      <c r="C1306" t="s">
        <v>944</v>
      </c>
      <c r="D1306" t="s">
        <v>1019</v>
      </c>
      <c r="E1306" s="7">
        <v>0</v>
      </c>
    </row>
    <row r="1307" spans="1:5">
      <c r="A1307" t="s">
        <v>1070</v>
      </c>
      <c r="B1307" t="s">
        <v>908</v>
      </c>
      <c r="C1307" t="s">
        <v>944</v>
      </c>
      <c r="D1307" t="s">
        <v>1020</v>
      </c>
      <c r="E1307" s="7">
        <v>0</v>
      </c>
    </row>
    <row r="1308" spans="1:5">
      <c r="A1308" t="s">
        <v>1070</v>
      </c>
      <c r="B1308" t="s">
        <v>908</v>
      </c>
      <c r="C1308" t="s">
        <v>944</v>
      </c>
      <c r="D1308" t="s">
        <v>1021</v>
      </c>
      <c r="E1308" s="7">
        <v>0</v>
      </c>
    </row>
    <row r="1309" spans="1:5">
      <c r="A1309" t="s">
        <v>1070</v>
      </c>
      <c r="B1309" t="s">
        <v>908</v>
      </c>
      <c r="C1309" t="s">
        <v>944</v>
      </c>
      <c r="D1309" t="s">
        <v>1022</v>
      </c>
      <c r="E1309" s="7">
        <v>0</v>
      </c>
    </row>
    <row r="1310" spans="1:5">
      <c r="A1310" t="s">
        <v>1070</v>
      </c>
      <c r="B1310" t="s">
        <v>908</v>
      </c>
      <c r="C1310" t="s">
        <v>944</v>
      </c>
      <c r="D1310" t="s">
        <v>1023</v>
      </c>
      <c r="E1310" s="7">
        <v>0</v>
      </c>
    </row>
    <row r="1311" spans="1:5">
      <c r="A1311" t="s">
        <v>1070</v>
      </c>
      <c r="B1311" t="s">
        <v>908</v>
      </c>
      <c r="C1311" t="s">
        <v>944</v>
      </c>
      <c r="D1311" t="s">
        <v>1024</v>
      </c>
      <c r="E1311" s="7">
        <v>0</v>
      </c>
    </row>
    <row r="1312" spans="1:5">
      <c r="A1312" t="s">
        <v>1070</v>
      </c>
      <c r="B1312" t="s">
        <v>908</v>
      </c>
      <c r="C1312" t="s">
        <v>944</v>
      </c>
      <c r="D1312" t="s">
        <v>1025</v>
      </c>
      <c r="E1312" s="7">
        <v>0</v>
      </c>
    </row>
    <row r="1313" spans="1:5">
      <c r="A1313" t="s">
        <v>1070</v>
      </c>
      <c r="B1313" t="s">
        <v>908</v>
      </c>
      <c r="C1313" t="s">
        <v>944</v>
      </c>
      <c r="D1313" t="s">
        <v>1026</v>
      </c>
      <c r="E1313" s="7">
        <v>0</v>
      </c>
    </row>
    <row r="1314" spans="1:5">
      <c r="A1314" t="s">
        <v>1070</v>
      </c>
      <c r="B1314" t="s">
        <v>908</v>
      </c>
      <c r="C1314" t="s">
        <v>944</v>
      </c>
      <c r="D1314" t="s">
        <v>1027</v>
      </c>
      <c r="E1314" s="7">
        <v>0</v>
      </c>
    </row>
    <row r="1315" spans="1:5">
      <c r="A1315" t="s">
        <v>1070</v>
      </c>
      <c r="B1315" t="s">
        <v>908</v>
      </c>
      <c r="C1315" t="s">
        <v>944</v>
      </c>
      <c r="D1315" t="s">
        <v>1028</v>
      </c>
      <c r="E1315" s="7">
        <v>0</v>
      </c>
    </row>
    <row r="1316" spans="1:5">
      <c r="A1316" t="s">
        <v>1070</v>
      </c>
      <c r="B1316" t="s">
        <v>908</v>
      </c>
      <c r="C1316" t="s">
        <v>944</v>
      </c>
      <c r="D1316" t="s">
        <v>1029</v>
      </c>
      <c r="E1316" s="7">
        <v>0</v>
      </c>
    </row>
    <row r="1317" spans="1:5">
      <c r="A1317" t="s">
        <v>1070</v>
      </c>
      <c r="B1317" t="s">
        <v>908</v>
      </c>
      <c r="C1317" t="s">
        <v>944</v>
      </c>
      <c r="D1317" t="s">
        <v>1030</v>
      </c>
      <c r="E1317" s="7">
        <v>0</v>
      </c>
    </row>
    <row r="1318" spans="1:5">
      <c r="A1318" t="s">
        <v>1070</v>
      </c>
      <c r="B1318" t="s">
        <v>908</v>
      </c>
      <c r="C1318" t="s">
        <v>944</v>
      </c>
      <c r="D1318" t="s">
        <v>1031</v>
      </c>
      <c r="E1318" s="7">
        <v>0</v>
      </c>
    </row>
    <row r="1319" spans="1:5">
      <c r="A1319" t="s">
        <v>1070</v>
      </c>
      <c r="B1319" t="s">
        <v>908</v>
      </c>
      <c r="C1319" t="s">
        <v>944</v>
      </c>
      <c r="D1319" t="s">
        <v>1032</v>
      </c>
      <c r="E1319" s="7">
        <v>0</v>
      </c>
    </row>
    <row r="1320" spans="1:5">
      <c r="A1320" t="s">
        <v>1070</v>
      </c>
      <c r="B1320" t="s">
        <v>908</v>
      </c>
      <c r="C1320" t="s">
        <v>944</v>
      </c>
      <c r="D1320" t="s">
        <v>1033</v>
      </c>
      <c r="E1320" s="7">
        <v>0</v>
      </c>
    </row>
    <row r="1321" spans="1:5">
      <c r="A1321" t="s">
        <v>1070</v>
      </c>
      <c r="B1321" t="s">
        <v>908</v>
      </c>
      <c r="C1321" t="s">
        <v>944</v>
      </c>
      <c r="D1321" t="s">
        <v>1034</v>
      </c>
      <c r="E1321" s="7">
        <v>0</v>
      </c>
    </row>
    <row r="1322" spans="1:5">
      <c r="A1322" t="s">
        <v>1070</v>
      </c>
      <c r="B1322" t="s">
        <v>908</v>
      </c>
      <c r="C1322" t="s">
        <v>944</v>
      </c>
      <c r="D1322" t="s">
        <v>1035</v>
      </c>
      <c r="E1322" s="7">
        <v>0</v>
      </c>
    </row>
    <row r="1323" spans="1:5">
      <c r="A1323" t="s">
        <v>1070</v>
      </c>
      <c r="B1323" t="s">
        <v>908</v>
      </c>
      <c r="C1323" t="s">
        <v>944</v>
      </c>
      <c r="D1323" t="s">
        <v>1036</v>
      </c>
      <c r="E1323" s="7">
        <v>0</v>
      </c>
    </row>
    <row r="1324" spans="1:5">
      <c r="A1324" t="s">
        <v>1070</v>
      </c>
      <c r="B1324" t="s">
        <v>908</v>
      </c>
      <c r="C1324" t="s">
        <v>944</v>
      </c>
      <c r="D1324" t="s">
        <v>1037</v>
      </c>
      <c r="E1324" s="7">
        <v>0</v>
      </c>
    </row>
    <row r="1325" spans="1:5">
      <c r="A1325" t="s">
        <v>1070</v>
      </c>
      <c r="B1325" t="s">
        <v>908</v>
      </c>
      <c r="C1325" t="s">
        <v>944</v>
      </c>
      <c r="D1325" t="s">
        <v>1038</v>
      </c>
      <c r="E1325" s="7">
        <v>0</v>
      </c>
    </row>
    <row r="1326" spans="1:5">
      <c r="A1326" t="s">
        <v>1070</v>
      </c>
      <c r="B1326" t="s">
        <v>908</v>
      </c>
      <c r="C1326" t="s">
        <v>944</v>
      </c>
      <c r="D1326" t="s">
        <v>1039</v>
      </c>
      <c r="E1326" s="7">
        <v>0</v>
      </c>
    </row>
    <row r="1327" spans="1:5">
      <c r="A1327" t="s">
        <v>1070</v>
      </c>
      <c r="B1327" t="s">
        <v>908</v>
      </c>
      <c r="C1327" t="s">
        <v>935</v>
      </c>
      <c r="D1327" t="s">
        <v>1013</v>
      </c>
      <c r="E1327" s="7">
        <v>100000000</v>
      </c>
    </row>
    <row r="1328" spans="1:5">
      <c r="A1328" t="s">
        <v>1070</v>
      </c>
      <c r="B1328" t="s">
        <v>908</v>
      </c>
      <c r="C1328" t="s">
        <v>935</v>
      </c>
      <c r="D1328" t="s">
        <v>1014</v>
      </c>
      <c r="E1328" s="7">
        <v>0</v>
      </c>
    </row>
    <row r="1329" spans="1:5">
      <c r="A1329" t="s">
        <v>1070</v>
      </c>
      <c r="B1329" t="s">
        <v>908</v>
      </c>
      <c r="C1329" t="s">
        <v>935</v>
      </c>
      <c r="D1329" t="s">
        <v>1015</v>
      </c>
      <c r="E1329" s="7">
        <v>0</v>
      </c>
    </row>
    <row r="1330" spans="1:5">
      <c r="A1330" t="s">
        <v>1070</v>
      </c>
      <c r="B1330" t="s">
        <v>908</v>
      </c>
      <c r="C1330" t="s">
        <v>935</v>
      </c>
      <c r="D1330" t="s">
        <v>1016</v>
      </c>
      <c r="E1330" s="7">
        <v>0</v>
      </c>
    </row>
    <row r="1331" spans="1:5">
      <c r="A1331" t="s">
        <v>1070</v>
      </c>
      <c r="B1331" t="s">
        <v>908</v>
      </c>
      <c r="C1331" t="s">
        <v>935</v>
      </c>
      <c r="D1331" t="s">
        <v>1017</v>
      </c>
      <c r="E1331" s="7">
        <v>0</v>
      </c>
    </row>
    <row r="1332" spans="1:5">
      <c r="A1332" t="s">
        <v>1070</v>
      </c>
      <c r="B1332" t="s">
        <v>908</v>
      </c>
      <c r="C1332" t="s">
        <v>935</v>
      </c>
      <c r="D1332" t="s">
        <v>1018</v>
      </c>
      <c r="E1332" s="7">
        <v>0</v>
      </c>
    </row>
    <row r="1333" spans="1:5">
      <c r="A1333" t="s">
        <v>1070</v>
      </c>
      <c r="B1333" t="s">
        <v>908</v>
      </c>
      <c r="C1333" t="s">
        <v>935</v>
      </c>
      <c r="D1333" t="s">
        <v>1019</v>
      </c>
      <c r="E1333" s="7">
        <v>0</v>
      </c>
    </row>
    <row r="1334" spans="1:5">
      <c r="A1334" t="s">
        <v>1070</v>
      </c>
      <c r="B1334" t="s">
        <v>908</v>
      </c>
      <c r="C1334" t="s">
        <v>935</v>
      </c>
      <c r="D1334" t="s">
        <v>1020</v>
      </c>
      <c r="E1334" s="7">
        <v>0</v>
      </c>
    </row>
    <row r="1335" spans="1:5">
      <c r="A1335" t="s">
        <v>1070</v>
      </c>
      <c r="B1335" t="s">
        <v>908</v>
      </c>
      <c r="C1335" t="s">
        <v>935</v>
      </c>
      <c r="D1335" t="s">
        <v>1021</v>
      </c>
      <c r="E1335" s="7">
        <v>0</v>
      </c>
    </row>
    <row r="1336" spans="1:5">
      <c r="A1336" t="s">
        <v>1070</v>
      </c>
      <c r="B1336" t="s">
        <v>908</v>
      </c>
      <c r="C1336" t="s">
        <v>935</v>
      </c>
      <c r="D1336" t="s">
        <v>1022</v>
      </c>
      <c r="E1336" s="7">
        <v>0</v>
      </c>
    </row>
    <row r="1337" spans="1:5">
      <c r="A1337" t="s">
        <v>1070</v>
      </c>
      <c r="B1337" t="s">
        <v>908</v>
      </c>
      <c r="C1337" t="s">
        <v>935</v>
      </c>
      <c r="D1337" t="s">
        <v>1023</v>
      </c>
      <c r="E1337" s="7">
        <v>0</v>
      </c>
    </row>
    <row r="1338" spans="1:5">
      <c r="A1338" t="s">
        <v>1070</v>
      </c>
      <c r="B1338" t="s">
        <v>908</v>
      </c>
      <c r="C1338" t="s">
        <v>935</v>
      </c>
      <c r="D1338" t="s">
        <v>1024</v>
      </c>
      <c r="E1338" s="7">
        <v>0</v>
      </c>
    </row>
    <row r="1339" spans="1:5">
      <c r="A1339" t="s">
        <v>1070</v>
      </c>
      <c r="B1339" t="s">
        <v>908</v>
      </c>
      <c r="C1339" t="s">
        <v>935</v>
      </c>
      <c r="D1339" t="s">
        <v>1025</v>
      </c>
      <c r="E1339" s="7">
        <v>0</v>
      </c>
    </row>
    <row r="1340" spans="1:5">
      <c r="A1340" t="s">
        <v>1070</v>
      </c>
      <c r="B1340" t="s">
        <v>908</v>
      </c>
      <c r="C1340" t="s">
        <v>935</v>
      </c>
      <c r="D1340" t="s">
        <v>1026</v>
      </c>
      <c r="E1340" s="7">
        <v>0</v>
      </c>
    </row>
    <row r="1341" spans="1:5">
      <c r="A1341" t="s">
        <v>1070</v>
      </c>
      <c r="B1341" t="s">
        <v>908</v>
      </c>
      <c r="C1341" t="s">
        <v>935</v>
      </c>
      <c r="D1341" t="s">
        <v>1027</v>
      </c>
      <c r="E1341" s="7">
        <v>0</v>
      </c>
    </row>
    <row r="1342" spans="1:5">
      <c r="A1342" t="s">
        <v>1070</v>
      </c>
      <c r="B1342" t="s">
        <v>908</v>
      </c>
      <c r="C1342" t="s">
        <v>935</v>
      </c>
      <c r="D1342" t="s">
        <v>1028</v>
      </c>
      <c r="E1342" s="7">
        <v>0</v>
      </c>
    </row>
    <row r="1343" spans="1:5">
      <c r="A1343" t="s">
        <v>1070</v>
      </c>
      <c r="B1343" t="s">
        <v>908</v>
      </c>
      <c r="C1343" t="s">
        <v>935</v>
      </c>
      <c r="D1343" t="s">
        <v>1029</v>
      </c>
      <c r="E1343" s="7">
        <v>0</v>
      </c>
    </row>
    <row r="1344" spans="1:5">
      <c r="A1344" t="s">
        <v>1070</v>
      </c>
      <c r="B1344" t="s">
        <v>908</v>
      </c>
      <c r="C1344" t="s">
        <v>935</v>
      </c>
      <c r="D1344" t="s">
        <v>1030</v>
      </c>
      <c r="E1344" s="7">
        <v>0</v>
      </c>
    </row>
    <row r="1345" spans="1:5">
      <c r="A1345" t="s">
        <v>1070</v>
      </c>
      <c r="B1345" t="s">
        <v>908</v>
      </c>
      <c r="C1345" t="s">
        <v>935</v>
      </c>
      <c r="D1345" t="s">
        <v>1031</v>
      </c>
      <c r="E1345" s="7">
        <v>0</v>
      </c>
    </row>
    <row r="1346" spans="1:5">
      <c r="A1346" t="s">
        <v>1070</v>
      </c>
      <c r="B1346" t="s">
        <v>908</v>
      </c>
      <c r="C1346" t="s">
        <v>935</v>
      </c>
      <c r="D1346" t="s">
        <v>1032</v>
      </c>
      <c r="E1346" s="7">
        <v>0</v>
      </c>
    </row>
    <row r="1347" spans="1:5">
      <c r="A1347" t="s">
        <v>1070</v>
      </c>
      <c r="B1347" t="s">
        <v>908</v>
      </c>
      <c r="C1347" t="s">
        <v>935</v>
      </c>
      <c r="D1347" t="s">
        <v>1033</v>
      </c>
      <c r="E1347" s="7">
        <v>0</v>
      </c>
    </row>
    <row r="1348" spans="1:5">
      <c r="A1348" t="s">
        <v>1070</v>
      </c>
      <c r="B1348" t="s">
        <v>908</v>
      </c>
      <c r="C1348" t="s">
        <v>935</v>
      </c>
      <c r="D1348" t="s">
        <v>1034</v>
      </c>
      <c r="E1348" s="7">
        <v>0</v>
      </c>
    </row>
    <row r="1349" spans="1:5">
      <c r="A1349" t="s">
        <v>1070</v>
      </c>
      <c r="B1349" t="s">
        <v>908</v>
      </c>
      <c r="C1349" t="s">
        <v>935</v>
      </c>
      <c r="D1349" t="s">
        <v>1035</v>
      </c>
      <c r="E1349" s="7">
        <v>0</v>
      </c>
    </row>
    <row r="1350" spans="1:5">
      <c r="A1350" t="s">
        <v>1070</v>
      </c>
      <c r="B1350" t="s">
        <v>908</v>
      </c>
      <c r="C1350" t="s">
        <v>935</v>
      </c>
      <c r="D1350" t="s">
        <v>1036</v>
      </c>
      <c r="E1350" s="7">
        <v>0</v>
      </c>
    </row>
    <row r="1351" spans="1:5">
      <c r="A1351" t="s">
        <v>1070</v>
      </c>
      <c r="B1351" t="s">
        <v>908</v>
      </c>
      <c r="C1351" t="s">
        <v>935</v>
      </c>
      <c r="D1351" t="s">
        <v>1037</v>
      </c>
      <c r="E1351" s="7">
        <v>0</v>
      </c>
    </row>
    <row r="1352" spans="1:5">
      <c r="A1352" t="s">
        <v>1070</v>
      </c>
      <c r="B1352" t="s">
        <v>908</v>
      </c>
      <c r="C1352" t="s">
        <v>935</v>
      </c>
      <c r="D1352" t="s">
        <v>1038</v>
      </c>
      <c r="E1352" s="7">
        <v>0</v>
      </c>
    </row>
    <row r="1353" spans="1:5">
      <c r="A1353" t="s">
        <v>1070</v>
      </c>
      <c r="B1353" t="s">
        <v>908</v>
      </c>
      <c r="C1353" t="s">
        <v>935</v>
      </c>
      <c r="D1353" t="s">
        <v>1039</v>
      </c>
      <c r="E1353" s="7">
        <v>0</v>
      </c>
    </row>
    <row r="1354" spans="1:5">
      <c r="A1354" t="s">
        <v>1070</v>
      </c>
      <c r="B1354" t="s">
        <v>908</v>
      </c>
      <c r="C1354" t="s">
        <v>926</v>
      </c>
      <c r="D1354" t="s">
        <v>1013</v>
      </c>
      <c r="E1354" s="7">
        <v>95310000</v>
      </c>
    </row>
    <row r="1355" spans="1:5">
      <c r="A1355" t="s">
        <v>1070</v>
      </c>
      <c r="B1355" t="s">
        <v>908</v>
      </c>
      <c r="C1355" t="s">
        <v>926</v>
      </c>
      <c r="D1355" t="s">
        <v>1014</v>
      </c>
      <c r="E1355" s="7">
        <v>0</v>
      </c>
    </row>
    <row r="1356" spans="1:5">
      <c r="A1356" t="s">
        <v>1070</v>
      </c>
      <c r="B1356" t="s">
        <v>908</v>
      </c>
      <c r="C1356" t="s">
        <v>926</v>
      </c>
      <c r="D1356" t="s">
        <v>1015</v>
      </c>
      <c r="E1356" s="7">
        <v>0</v>
      </c>
    </row>
    <row r="1357" spans="1:5">
      <c r="A1357" t="s">
        <v>1070</v>
      </c>
      <c r="B1357" t="s">
        <v>908</v>
      </c>
      <c r="C1357" t="s">
        <v>926</v>
      </c>
      <c r="D1357" t="s">
        <v>1016</v>
      </c>
      <c r="E1357" s="7">
        <v>0</v>
      </c>
    </row>
    <row r="1358" spans="1:5">
      <c r="A1358" t="s">
        <v>1070</v>
      </c>
      <c r="B1358" t="s">
        <v>908</v>
      </c>
      <c r="C1358" t="s">
        <v>926</v>
      </c>
      <c r="D1358" t="s">
        <v>1017</v>
      </c>
      <c r="E1358" s="7">
        <v>0</v>
      </c>
    </row>
    <row r="1359" spans="1:5">
      <c r="A1359" t="s">
        <v>1070</v>
      </c>
      <c r="B1359" t="s">
        <v>908</v>
      </c>
      <c r="C1359" t="s">
        <v>926</v>
      </c>
      <c r="D1359" t="s">
        <v>1018</v>
      </c>
      <c r="E1359" s="7">
        <v>0</v>
      </c>
    </row>
    <row r="1360" spans="1:5">
      <c r="A1360" t="s">
        <v>1070</v>
      </c>
      <c r="B1360" t="s">
        <v>908</v>
      </c>
      <c r="C1360" t="s">
        <v>926</v>
      </c>
      <c r="D1360" t="s">
        <v>1019</v>
      </c>
      <c r="E1360" s="7">
        <v>0</v>
      </c>
    </row>
    <row r="1361" spans="1:5">
      <c r="A1361" t="s">
        <v>1070</v>
      </c>
      <c r="B1361" t="s">
        <v>908</v>
      </c>
      <c r="C1361" t="s">
        <v>926</v>
      </c>
      <c r="D1361" t="s">
        <v>1020</v>
      </c>
      <c r="E1361" s="7">
        <v>0</v>
      </c>
    </row>
    <row r="1362" spans="1:5">
      <c r="A1362" t="s">
        <v>1070</v>
      </c>
      <c r="B1362" t="s">
        <v>908</v>
      </c>
      <c r="C1362" t="s">
        <v>926</v>
      </c>
      <c r="D1362" t="s">
        <v>1021</v>
      </c>
      <c r="E1362" s="7">
        <v>0</v>
      </c>
    </row>
    <row r="1363" spans="1:5">
      <c r="A1363" t="s">
        <v>1070</v>
      </c>
      <c r="B1363" t="s">
        <v>908</v>
      </c>
      <c r="C1363" t="s">
        <v>926</v>
      </c>
      <c r="D1363" t="s">
        <v>1022</v>
      </c>
      <c r="E1363" s="7">
        <v>0</v>
      </c>
    </row>
    <row r="1364" spans="1:5">
      <c r="A1364" t="s">
        <v>1070</v>
      </c>
      <c r="B1364" t="s">
        <v>908</v>
      </c>
      <c r="C1364" t="s">
        <v>926</v>
      </c>
      <c r="D1364" t="s">
        <v>1023</v>
      </c>
      <c r="E1364" s="7">
        <v>0</v>
      </c>
    </row>
    <row r="1365" spans="1:5">
      <c r="A1365" t="s">
        <v>1070</v>
      </c>
      <c r="B1365" t="s">
        <v>908</v>
      </c>
      <c r="C1365" t="s">
        <v>926</v>
      </c>
      <c r="D1365" t="s">
        <v>1024</v>
      </c>
      <c r="E1365" s="7">
        <v>0</v>
      </c>
    </row>
    <row r="1366" spans="1:5">
      <c r="A1366" t="s">
        <v>1070</v>
      </c>
      <c r="B1366" t="s">
        <v>908</v>
      </c>
      <c r="C1366" t="s">
        <v>926</v>
      </c>
      <c r="D1366" t="s">
        <v>1025</v>
      </c>
      <c r="E1366" s="7">
        <v>0</v>
      </c>
    </row>
    <row r="1367" spans="1:5">
      <c r="A1367" t="s">
        <v>1070</v>
      </c>
      <c r="B1367" t="s">
        <v>908</v>
      </c>
      <c r="C1367" t="s">
        <v>926</v>
      </c>
      <c r="D1367" t="s">
        <v>1026</v>
      </c>
      <c r="E1367" s="7">
        <v>0</v>
      </c>
    </row>
    <row r="1368" spans="1:5">
      <c r="A1368" t="s">
        <v>1070</v>
      </c>
      <c r="B1368" t="s">
        <v>908</v>
      </c>
      <c r="C1368" t="s">
        <v>926</v>
      </c>
      <c r="D1368" t="s">
        <v>1027</v>
      </c>
      <c r="E1368" s="7">
        <v>0</v>
      </c>
    </row>
    <row r="1369" spans="1:5">
      <c r="A1369" t="s">
        <v>1070</v>
      </c>
      <c r="B1369" t="s">
        <v>908</v>
      </c>
      <c r="C1369" t="s">
        <v>926</v>
      </c>
      <c r="D1369" t="s">
        <v>1028</v>
      </c>
      <c r="E1369" s="7">
        <v>0</v>
      </c>
    </row>
    <row r="1370" spans="1:5">
      <c r="A1370" t="s">
        <v>1070</v>
      </c>
      <c r="B1370" t="s">
        <v>908</v>
      </c>
      <c r="C1370" t="s">
        <v>926</v>
      </c>
      <c r="D1370" t="s">
        <v>1029</v>
      </c>
      <c r="E1370" s="7">
        <v>0</v>
      </c>
    </row>
    <row r="1371" spans="1:5">
      <c r="A1371" t="s">
        <v>1070</v>
      </c>
      <c r="B1371" t="s">
        <v>908</v>
      </c>
      <c r="C1371" t="s">
        <v>926</v>
      </c>
      <c r="D1371" t="s">
        <v>1030</v>
      </c>
      <c r="E1371" s="7">
        <v>0</v>
      </c>
    </row>
    <row r="1372" spans="1:5">
      <c r="A1372" t="s">
        <v>1070</v>
      </c>
      <c r="B1372" t="s">
        <v>908</v>
      </c>
      <c r="C1372" t="s">
        <v>926</v>
      </c>
      <c r="D1372" t="s">
        <v>1031</v>
      </c>
      <c r="E1372" s="7">
        <v>0</v>
      </c>
    </row>
    <row r="1373" spans="1:5">
      <c r="A1373" t="s">
        <v>1070</v>
      </c>
      <c r="B1373" t="s">
        <v>908</v>
      </c>
      <c r="C1373" t="s">
        <v>926</v>
      </c>
      <c r="D1373" t="s">
        <v>1032</v>
      </c>
      <c r="E1373" s="7">
        <v>0</v>
      </c>
    </row>
    <row r="1374" spans="1:5">
      <c r="A1374" t="s">
        <v>1070</v>
      </c>
      <c r="B1374" t="s">
        <v>908</v>
      </c>
      <c r="C1374" t="s">
        <v>926</v>
      </c>
      <c r="D1374" t="s">
        <v>1033</v>
      </c>
      <c r="E1374" s="7">
        <v>0</v>
      </c>
    </row>
    <row r="1375" spans="1:5">
      <c r="A1375" t="s">
        <v>1070</v>
      </c>
      <c r="B1375" t="s">
        <v>908</v>
      </c>
      <c r="C1375" t="s">
        <v>926</v>
      </c>
      <c r="D1375" t="s">
        <v>1034</v>
      </c>
      <c r="E1375" s="7">
        <v>0</v>
      </c>
    </row>
    <row r="1376" spans="1:5">
      <c r="A1376" t="s">
        <v>1070</v>
      </c>
      <c r="B1376" t="s">
        <v>908</v>
      </c>
      <c r="C1376" t="s">
        <v>926</v>
      </c>
      <c r="D1376" t="s">
        <v>1035</v>
      </c>
      <c r="E1376" s="7">
        <v>0</v>
      </c>
    </row>
    <row r="1377" spans="1:5">
      <c r="A1377" t="s">
        <v>1070</v>
      </c>
      <c r="B1377" t="s">
        <v>908</v>
      </c>
      <c r="C1377" t="s">
        <v>926</v>
      </c>
      <c r="D1377" t="s">
        <v>1036</v>
      </c>
      <c r="E1377" s="7">
        <v>0</v>
      </c>
    </row>
    <row r="1378" spans="1:5">
      <c r="A1378" t="s">
        <v>1070</v>
      </c>
      <c r="B1378" t="s">
        <v>908</v>
      </c>
      <c r="C1378" t="s">
        <v>926</v>
      </c>
      <c r="D1378" t="s">
        <v>1037</v>
      </c>
      <c r="E1378" s="7">
        <v>0</v>
      </c>
    </row>
    <row r="1379" spans="1:5">
      <c r="A1379" t="s">
        <v>1070</v>
      </c>
      <c r="B1379" t="s">
        <v>908</v>
      </c>
      <c r="C1379" t="s">
        <v>926</v>
      </c>
      <c r="D1379" t="s">
        <v>1038</v>
      </c>
      <c r="E1379" s="7">
        <v>0</v>
      </c>
    </row>
    <row r="1380" spans="1:5">
      <c r="A1380" t="s">
        <v>1070</v>
      </c>
      <c r="B1380" t="s">
        <v>908</v>
      </c>
      <c r="C1380" t="s">
        <v>926</v>
      </c>
      <c r="D1380" t="s">
        <v>1039</v>
      </c>
      <c r="E1380" s="7">
        <v>0</v>
      </c>
    </row>
    <row r="1381" spans="1:5">
      <c r="A1381" t="s">
        <v>1070</v>
      </c>
      <c r="B1381" t="s">
        <v>908</v>
      </c>
      <c r="C1381" t="s">
        <v>917</v>
      </c>
      <c r="D1381" t="s">
        <v>1013</v>
      </c>
      <c r="E1381" s="7">
        <v>4449600000</v>
      </c>
    </row>
    <row r="1382" spans="1:5">
      <c r="A1382" t="s">
        <v>1070</v>
      </c>
      <c r="B1382" t="s">
        <v>908</v>
      </c>
      <c r="C1382" t="s">
        <v>917</v>
      </c>
      <c r="D1382" t="s">
        <v>1014</v>
      </c>
      <c r="E1382" s="7">
        <v>0</v>
      </c>
    </row>
    <row r="1383" spans="1:5">
      <c r="A1383" t="s">
        <v>1070</v>
      </c>
      <c r="B1383" t="s">
        <v>908</v>
      </c>
      <c r="C1383" t="s">
        <v>917</v>
      </c>
      <c r="D1383" t="s">
        <v>1015</v>
      </c>
      <c r="E1383" s="7">
        <v>0</v>
      </c>
    </row>
    <row r="1384" spans="1:5">
      <c r="A1384" t="s">
        <v>1070</v>
      </c>
      <c r="B1384" t="s">
        <v>908</v>
      </c>
      <c r="C1384" t="s">
        <v>917</v>
      </c>
      <c r="D1384" t="s">
        <v>1016</v>
      </c>
      <c r="E1384" s="7">
        <v>0</v>
      </c>
    </row>
    <row r="1385" spans="1:5">
      <c r="A1385" t="s">
        <v>1070</v>
      </c>
      <c r="B1385" t="s">
        <v>908</v>
      </c>
      <c r="C1385" t="s">
        <v>917</v>
      </c>
      <c r="D1385" t="s">
        <v>1017</v>
      </c>
      <c r="E1385" s="7">
        <v>0</v>
      </c>
    </row>
    <row r="1386" spans="1:5">
      <c r="A1386" t="s">
        <v>1070</v>
      </c>
      <c r="B1386" t="s">
        <v>908</v>
      </c>
      <c r="C1386" t="s">
        <v>917</v>
      </c>
      <c r="D1386" t="s">
        <v>1018</v>
      </c>
      <c r="E1386" s="7">
        <v>0</v>
      </c>
    </row>
    <row r="1387" spans="1:5">
      <c r="A1387" t="s">
        <v>1070</v>
      </c>
      <c r="B1387" t="s">
        <v>908</v>
      </c>
      <c r="C1387" t="s">
        <v>917</v>
      </c>
      <c r="D1387" t="s">
        <v>1019</v>
      </c>
      <c r="E1387" s="7">
        <v>0</v>
      </c>
    </row>
    <row r="1388" spans="1:5">
      <c r="A1388" t="s">
        <v>1070</v>
      </c>
      <c r="B1388" t="s">
        <v>908</v>
      </c>
      <c r="C1388" t="s">
        <v>917</v>
      </c>
      <c r="D1388" t="s">
        <v>1020</v>
      </c>
      <c r="E1388" s="7">
        <v>0</v>
      </c>
    </row>
    <row r="1389" spans="1:5">
      <c r="A1389" t="s">
        <v>1070</v>
      </c>
      <c r="B1389" t="s">
        <v>908</v>
      </c>
      <c r="C1389" t="s">
        <v>917</v>
      </c>
      <c r="D1389" t="s">
        <v>1021</v>
      </c>
      <c r="E1389" s="7">
        <v>0</v>
      </c>
    </row>
    <row r="1390" spans="1:5">
      <c r="A1390" t="s">
        <v>1070</v>
      </c>
      <c r="B1390" t="s">
        <v>908</v>
      </c>
      <c r="C1390" t="s">
        <v>917</v>
      </c>
      <c r="D1390" t="s">
        <v>1022</v>
      </c>
      <c r="E1390" s="7">
        <v>0</v>
      </c>
    </row>
    <row r="1391" spans="1:5">
      <c r="A1391" t="s">
        <v>1070</v>
      </c>
      <c r="B1391" t="s">
        <v>908</v>
      </c>
      <c r="C1391" t="s">
        <v>917</v>
      </c>
      <c r="D1391" t="s">
        <v>1023</v>
      </c>
      <c r="E1391" s="7">
        <v>0</v>
      </c>
    </row>
    <row r="1392" spans="1:5">
      <c r="A1392" t="s">
        <v>1070</v>
      </c>
      <c r="B1392" t="s">
        <v>908</v>
      </c>
      <c r="C1392" t="s">
        <v>917</v>
      </c>
      <c r="D1392" t="s">
        <v>1024</v>
      </c>
      <c r="E1392" s="7">
        <v>0</v>
      </c>
    </row>
    <row r="1393" spans="1:5">
      <c r="A1393" t="s">
        <v>1070</v>
      </c>
      <c r="B1393" t="s">
        <v>908</v>
      </c>
      <c r="C1393" t="s">
        <v>917</v>
      </c>
      <c r="D1393" t="s">
        <v>1025</v>
      </c>
      <c r="E1393" s="7">
        <v>0</v>
      </c>
    </row>
    <row r="1394" spans="1:5">
      <c r="A1394" t="s">
        <v>1070</v>
      </c>
      <c r="B1394" t="s">
        <v>908</v>
      </c>
      <c r="C1394" t="s">
        <v>917</v>
      </c>
      <c r="D1394" t="s">
        <v>1026</v>
      </c>
      <c r="E1394" s="7">
        <v>0</v>
      </c>
    </row>
    <row r="1395" spans="1:5">
      <c r="A1395" t="s">
        <v>1070</v>
      </c>
      <c r="B1395" t="s">
        <v>908</v>
      </c>
      <c r="C1395" t="s">
        <v>917</v>
      </c>
      <c r="D1395" t="s">
        <v>1027</v>
      </c>
      <c r="E1395" s="7">
        <v>0</v>
      </c>
    </row>
    <row r="1396" spans="1:5">
      <c r="A1396" t="s">
        <v>1070</v>
      </c>
      <c r="B1396" t="s">
        <v>908</v>
      </c>
      <c r="C1396" t="s">
        <v>917</v>
      </c>
      <c r="D1396" t="s">
        <v>1028</v>
      </c>
      <c r="E1396" s="7">
        <v>0</v>
      </c>
    </row>
    <row r="1397" spans="1:5">
      <c r="A1397" t="s">
        <v>1070</v>
      </c>
      <c r="B1397" t="s">
        <v>908</v>
      </c>
      <c r="C1397" t="s">
        <v>917</v>
      </c>
      <c r="D1397" t="s">
        <v>1029</v>
      </c>
      <c r="E1397" s="7">
        <v>0</v>
      </c>
    </row>
    <row r="1398" spans="1:5">
      <c r="A1398" t="s">
        <v>1070</v>
      </c>
      <c r="B1398" t="s">
        <v>908</v>
      </c>
      <c r="C1398" t="s">
        <v>917</v>
      </c>
      <c r="D1398" t="s">
        <v>1030</v>
      </c>
      <c r="E1398" s="7">
        <v>0</v>
      </c>
    </row>
    <row r="1399" spans="1:5">
      <c r="A1399" t="s">
        <v>1070</v>
      </c>
      <c r="B1399" t="s">
        <v>908</v>
      </c>
      <c r="C1399" t="s">
        <v>917</v>
      </c>
      <c r="D1399" t="s">
        <v>1031</v>
      </c>
      <c r="E1399" s="7">
        <v>0</v>
      </c>
    </row>
    <row r="1400" spans="1:5">
      <c r="A1400" t="s">
        <v>1070</v>
      </c>
      <c r="B1400" t="s">
        <v>908</v>
      </c>
      <c r="C1400" t="s">
        <v>917</v>
      </c>
      <c r="D1400" t="s">
        <v>1032</v>
      </c>
      <c r="E1400" s="7">
        <v>0</v>
      </c>
    </row>
    <row r="1401" spans="1:5">
      <c r="A1401" t="s">
        <v>1070</v>
      </c>
      <c r="B1401" t="s">
        <v>908</v>
      </c>
      <c r="C1401" t="s">
        <v>917</v>
      </c>
      <c r="D1401" t="s">
        <v>1033</v>
      </c>
      <c r="E1401" s="7">
        <v>0</v>
      </c>
    </row>
    <row r="1402" spans="1:5">
      <c r="A1402" t="s">
        <v>1070</v>
      </c>
      <c r="B1402" t="s">
        <v>908</v>
      </c>
      <c r="C1402" t="s">
        <v>917</v>
      </c>
      <c r="D1402" t="s">
        <v>1034</v>
      </c>
      <c r="E1402" s="7">
        <v>0</v>
      </c>
    </row>
    <row r="1403" spans="1:5">
      <c r="A1403" t="s">
        <v>1070</v>
      </c>
      <c r="B1403" t="s">
        <v>908</v>
      </c>
      <c r="C1403" t="s">
        <v>917</v>
      </c>
      <c r="D1403" t="s">
        <v>1035</v>
      </c>
      <c r="E1403" s="7">
        <v>0</v>
      </c>
    </row>
    <row r="1404" spans="1:5">
      <c r="A1404" t="s">
        <v>1070</v>
      </c>
      <c r="B1404" t="s">
        <v>908</v>
      </c>
      <c r="C1404" t="s">
        <v>917</v>
      </c>
      <c r="D1404" t="s">
        <v>1036</v>
      </c>
      <c r="E1404" s="7">
        <v>0</v>
      </c>
    </row>
    <row r="1405" spans="1:5">
      <c r="A1405" t="s">
        <v>1070</v>
      </c>
      <c r="B1405" t="s">
        <v>908</v>
      </c>
      <c r="C1405" t="s">
        <v>917</v>
      </c>
      <c r="D1405" t="s">
        <v>1037</v>
      </c>
      <c r="E1405" s="7">
        <v>0</v>
      </c>
    </row>
    <row r="1406" spans="1:5">
      <c r="A1406" t="s">
        <v>1070</v>
      </c>
      <c r="B1406" t="s">
        <v>908</v>
      </c>
      <c r="C1406" t="s">
        <v>917</v>
      </c>
      <c r="D1406" t="s">
        <v>1038</v>
      </c>
      <c r="E1406" s="7">
        <v>0</v>
      </c>
    </row>
    <row r="1407" spans="1:5">
      <c r="A1407" t="s">
        <v>1070</v>
      </c>
      <c r="B1407" t="s">
        <v>908</v>
      </c>
      <c r="C1407" t="s">
        <v>917</v>
      </c>
      <c r="D1407" t="s">
        <v>1039</v>
      </c>
      <c r="E1407" s="7">
        <v>0</v>
      </c>
    </row>
    <row r="1408" spans="1:5">
      <c r="A1408" t="s">
        <v>1070</v>
      </c>
      <c r="B1408" t="s">
        <v>908</v>
      </c>
      <c r="C1408" t="s">
        <v>930</v>
      </c>
      <c r="D1408" t="s">
        <v>1013</v>
      </c>
      <c r="E1408" s="7">
        <v>642720000</v>
      </c>
    </row>
    <row r="1409" spans="1:5">
      <c r="A1409" t="s">
        <v>1070</v>
      </c>
      <c r="B1409" t="s">
        <v>908</v>
      </c>
      <c r="C1409" t="s">
        <v>930</v>
      </c>
      <c r="D1409" t="s">
        <v>1014</v>
      </c>
      <c r="E1409" s="7">
        <v>0</v>
      </c>
    </row>
    <row r="1410" spans="1:5">
      <c r="A1410" t="s">
        <v>1070</v>
      </c>
      <c r="B1410" t="s">
        <v>908</v>
      </c>
      <c r="C1410" t="s">
        <v>930</v>
      </c>
      <c r="D1410" t="s">
        <v>1015</v>
      </c>
      <c r="E1410" s="7">
        <v>0</v>
      </c>
    </row>
    <row r="1411" spans="1:5">
      <c r="A1411" t="s">
        <v>1070</v>
      </c>
      <c r="B1411" t="s">
        <v>908</v>
      </c>
      <c r="C1411" t="s">
        <v>930</v>
      </c>
      <c r="D1411" t="s">
        <v>1016</v>
      </c>
      <c r="E1411" s="7">
        <v>0</v>
      </c>
    </row>
    <row r="1412" spans="1:5">
      <c r="A1412" t="s">
        <v>1070</v>
      </c>
      <c r="B1412" t="s">
        <v>908</v>
      </c>
      <c r="C1412" t="s">
        <v>930</v>
      </c>
      <c r="D1412" t="s">
        <v>1017</v>
      </c>
      <c r="E1412" s="7">
        <v>0</v>
      </c>
    </row>
    <row r="1413" spans="1:5">
      <c r="A1413" t="s">
        <v>1070</v>
      </c>
      <c r="B1413" t="s">
        <v>908</v>
      </c>
      <c r="C1413" t="s">
        <v>930</v>
      </c>
      <c r="D1413" t="s">
        <v>1018</v>
      </c>
      <c r="E1413" s="7">
        <v>0</v>
      </c>
    </row>
    <row r="1414" spans="1:5">
      <c r="A1414" t="s">
        <v>1070</v>
      </c>
      <c r="B1414" t="s">
        <v>908</v>
      </c>
      <c r="C1414" t="s">
        <v>930</v>
      </c>
      <c r="D1414" t="s">
        <v>1019</v>
      </c>
      <c r="E1414" s="7">
        <v>0</v>
      </c>
    </row>
    <row r="1415" spans="1:5">
      <c r="A1415" t="s">
        <v>1070</v>
      </c>
      <c r="B1415" t="s">
        <v>908</v>
      </c>
      <c r="C1415" t="s">
        <v>930</v>
      </c>
      <c r="D1415" t="s">
        <v>1020</v>
      </c>
      <c r="E1415" s="7">
        <v>0</v>
      </c>
    </row>
    <row r="1416" spans="1:5">
      <c r="A1416" t="s">
        <v>1070</v>
      </c>
      <c r="B1416" t="s">
        <v>908</v>
      </c>
      <c r="C1416" t="s">
        <v>930</v>
      </c>
      <c r="D1416" t="s">
        <v>1021</v>
      </c>
      <c r="E1416" s="7">
        <v>0</v>
      </c>
    </row>
    <row r="1417" spans="1:5">
      <c r="A1417" t="s">
        <v>1070</v>
      </c>
      <c r="B1417" t="s">
        <v>908</v>
      </c>
      <c r="C1417" t="s">
        <v>930</v>
      </c>
      <c r="D1417" t="s">
        <v>1022</v>
      </c>
      <c r="E1417" s="7">
        <v>0</v>
      </c>
    </row>
    <row r="1418" spans="1:5">
      <c r="A1418" t="s">
        <v>1070</v>
      </c>
      <c r="B1418" t="s">
        <v>908</v>
      </c>
      <c r="C1418" t="s">
        <v>930</v>
      </c>
      <c r="D1418" t="s">
        <v>1023</v>
      </c>
      <c r="E1418" s="7">
        <v>0</v>
      </c>
    </row>
    <row r="1419" spans="1:5">
      <c r="A1419" t="s">
        <v>1070</v>
      </c>
      <c r="B1419" t="s">
        <v>908</v>
      </c>
      <c r="C1419" t="s">
        <v>930</v>
      </c>
      <c r="D1419" t="s">
        <v>1024</v>
      </c>
      <c r="E1419" s="7">
        <v>0</v>
      </c>
    </row>
    <row r="1420" spans="1:5">
      <c r="A1420" t="s">
        <v>1070</v>
      </c>
      <c r="B1420" t="s">
        <v>908</v>
      </c>
      <c r="C1420" t="s">
        <v>930</v>
      </c>
      <c r="D1420" t="s">
        <v>1025</v>
      </c>
      <c r="E1420" s="7">
        <v>0</v>
      </c>
    </row>
    <row r="1421" spans="1:5">
      <c r="A1421" t="s">
        <v>1070</v>
      </c>
      <c r="B1421" t="s">
        <v>908</v>
      </c>
      <c r="C1421" t="s">
        <v>930</v>
      </c>
      <c r="D1421" t="s">
        <v>1026</v>
      </c>
      <c r="E1421" s="7">
        <v>0</v>
      </c>
    </row>
    <row r="1422" spans="1:5">
      <c r="A1422" t="s">
        <v>1070</v>
      </c>
      <c r="B1422" t="s">
        <v>908</v>
      </c>
      <c r="C1422" t="s">
        <v>930</v>
      </c>
      <c r="D1422" t="s">
        <v>1027</v>
      </c>
      <c r="E1422" s="7">
        <v>0</v>
      </c>
    </row>
    <row r="1423" spans="1:5">
      <c r="A1423" t="s">
        <v>1070</v>
      </c>
      <c r="B1423" t="s">
        <v>908</v>
      </c>
      <c r="C1423" t="s">
        <v>930</v>
      </c>
      <c r="D1423" t="s">
        <v>1028</v>
      </c>
      <c r="E1423" s="7">
        <v>0</v>
      </c>
    </row>
    <row r="1424" spans="1:5">
      <c r="A1424" t="s">
        <v>1070</v>
      </c>
      <c r="B1424" t="s">
        <v>908</v>
      </c>
      <c r="C1424" t="s">
        <v>930</v>
      </c>
      <c r="D1424" t="s">
        <v>1029</v>
      </c>
      <c r="E1424" s="7">
        <v>0</v>
      </c>
    </row>
    <row r="1425" spans="1:5">
      <c r="A1425" t="s">
        <v>1070</v>
      </c>
      <c r="B1425" t="s">
        <v>908</v>
      </c>
      <c r="C1425" t="s">
        <v>930</v>
      </c>
      <c r="D1425" t="s">
        <v>1030</v>
      </c>
      <c r="E1425" s="7">
        <v>0</v>
      </c>
    </row>
    <row r="1426" spans="1:5">
      <c r="A1426" t="s">
        <v>1070</v>
      </c>
      <c r="B1426" t="s">
        <v>908</v>
      </c>
      <c r="C1426" t="s">
        <v>930</v>
      </c>
      <c r="D1426" t="s">
        <v>1031</v>
      </c>
      <c r="E1426" s="7">
        <v>0</v>
      </c>
    </row>
    <row r="1427" spans="1:5">
      <c r="A1427" t="s">
        <v>1070</v>
      </c>
      <c r="B1427" t="s">
        <v>908</v>
      </c>
      <c r="C1427" t="s">
        <v>930</v>
      </c>
      <c r="D1427" t="s">
        <v>1032</v>
      </c>
      <c r="E1427" s="7">
        <v>0</v>
      </c>
    </row>
    <row r="1428" spans="1:5">
      <c r="A1428" t="s">
        <v>1070</v>
      </c>
      <c r="B1428" t="s">
        <v>908</v>
      </c>
      <c r="C1428" t="s">
        <v>930</v>
      </c>
      <c r="D1428" t="s">
        <v>1033</v>
      </c>
      <c r="E1428" s="7">
        <v>0</v>
      </c>
    </row>
    <row r="1429" spans="1:5">
      <c r="A1429" t="s">
        <v>1070</v>
      </c>
      <c r="B1429" t="s">
        <v>908</v>
      </c>
      <c r="C1429" t="s">
        <v>930</v>
      </c>
      <c r="D1429" t="s">
        <v>1034</v>
      </c>
      <c r="E1429" s="7">
        <v>0</v>
      </c>
    </row>
    <row r="1430" spans="1:5">
      <c r="A1430" t="s">
        <v>1070</v>
      </c>
      <c r="B1430" t="s">
        <v>908</v>
      </c>
      <c r="C1430" t="s">
        <v>930</v>
      </c>
      <c r="D1430" t="s">
        <v>1035</v>
      </c>
      <c r="E1430" s="7">
        <v>0</v>
      </c>
    </row>
    <row r="1431" spans="1:5">
      <c r="A1431" t="s">
        <v>1070</v>
      </c>
      <c r="B1431" t="s">
        <v>908</v>
      </c>
      <c r="C1431" t="s">
        <v>930</v>
      </c>
      <c r="D1431" t="s">
        <v>1036</v>
      </c>
      <c r="E1431" s="7">
        <v>0</v>
      </c>
    </row>
    <row r="1432" spans="1:5">
      <c r="A1432" t="s">
        <v>1070</v>
      </c>
      <c r="B1432" t="s">
        <v>908</v>
      </c>
      <c r="C1432" t="s">
        <v>930</v>
      </c>
      <c r="D1432" t="s">
        <v>1037</v>
      </c>
      <c r="E1432" s="7">
        <v>0</v>
      </c>
    </row>
    <row r="1433" spans="1:5">
      <c r="A1433" t="s">
        <v>1070</v>
      </c>
      <c r="B1433" t="s">
        <v>908</v>
      </c>
      <c r="C1433" t="s">
        <v>930</v>
      </c>
      <c r="D1433" t="s">
        <v>1038</v>
      </c>
      <c r="E1433" s="7">
        <v>0</v>
      </c>
    </row>
    <row r="1434" spans="1:5">
      <c r="A1434" t="s">
        <v>1070</v>
      </c>
      <c r="B1434" t="s">
        <v>908</v>
      </c>
      <c r="C1434" t="s">
        <v>930</v>
      </c>
      <c r="D1434" t="s">
        <v>1039</v>
      </c>
      <c r="E1434" s="7">
        <v>0</v>
      </c>
    </row>
    <row r="1435" spans="1:5">
      <c r="A1435" t="s">
        <v>1070</v>
      </c>
      <c r="B1435" t="s">
        <v>908</v>
      </c>
      <c r="C1435" t="s">
        <v>318</v>
      </c>
      <c r="D1435" t="s">
        <v>1013</v>
      </c>
      <c r="E1435" s="7">
        <v>24167031999.689999</v>
      </c>
    </row>
    <row r="1436" spans="1:5">
      <c r="A1436" t="s">
        <v>1070</v>
      </c>
      <c r="B1436" t="s">
        <v>908</v>
      </c>
      <c r="C1436" t="s">
        <v>318</v>
      </c>
      <c r="D1436" t="s">
        <v>1014</v>
      </c>
      <c r="E1436" s="7">
        <v>0</v>
      </c>
    </row>
    <row r="1437" spans="1:5">
      <c r="A1437" t="s">
        <v>1070</v>
      </c>
      <c r="B1437" t="s">
        <v>908</v>
      </c>
      <c r="C1437" t="s">
        <v>318</v>
      </c>
      <c r="D1437" t="s">
        <v>1015</v>
      </c>
      <c r="E1437" s="7">
        <v>0</v>
      </c>
    </row>
    <row r="1438" spans="1:5">
      <c r="A1438" t="s">
        <v>1070</v>
      </c>
      <c r="B1438" t="s">
        <v>908</v>
      </c>
      <c r="C1438" t="s">
        <v>318</v>
      </c>
      <c r="D1438" t="s">
        <v>1016</v>
      </c>
      <c r="E1438" s="7">
        <v>0</v>
      </c>
    </row>
    <row r="1439" spans="1:5">
      <c r="A1439" t="s">
        <v>1070</v>
      </c>
      <c r="B1439" t="s">
        <v>908</v>
      </c>
      <c r="C1439" t="s">
        <v>318</v>
      </c>
      <c r="D1439" t="s">
        <v>1017</v>
      </c>
      <c r="E1439" s="7">
        <v>0</v>
      </c>
    </row>
    <row r="1440" spans="1:5">
      <c r="A1440" t="s">
        <v>1070</v>
      </c>
      <c r="B1440" t="s">
        <v>908</v>
      </c>
      <c r="C1440" t="s">
        <v>318</v>
      </c>
      <c r="D1440" t="s">
        <v>1018</v>
      </c>
      <c r="E1440" s="7">
        <v>0</v>
      </c>
    </row>
    <row r="1441" spans="1:5">
      <c r="A1441" t="s">
        <v>1070</v>
      </c>
      <c r="B1441" t="s">
        <v>908</v>
      </c>
      <c r="C1441" t="s">
        <v>318</v>
      </c>
      <c r="D1441" t="s">
        <v>1019</v>
      </c>
      <c r="E1441" s="7">
        <v>0</v>
      </c>
    </row>
    <row r="1442" spans="1:5">
      <c r="A1442" t="s">
        <v>1070</v>
      </c>
      <c r="B1442" t="s">
        <v>908</v>
      </c>
      <c r="C1442" t="s">
        <v>318</v>
      </c>
      <c r="D1442" t="s">
        <v>1020</v>
      </c>
      <c r="E1442" s="7">
        <v>0</v>
      </c>
    </row>
    <row r="1443" spans="1:5">
      <c r="A1443" t="s">
        <v>1070</v>
      </c>
      <c r="B1443" t="s">
        <v>908</v>
      </c>
      <c r="C1443" t="s">
        <v>318</v>
      </c>
      <c r="D1443" t="s">
        <v>1021</v>
      </c>
      <c r="E1443" s="7">
        <v>0</v>
      </c>
    </row>
    <row r="1444" spans="1:5">
      <c r="A1444" t="s">
        <v>1070</v>
      </c>
      <c r="B1444" t="s">
        <v>908</v>
      </c>
      <c r="C1444" t="s">
        <v>318</v>
      </c>
      <c r="D1444" t="s">
        <v>1022</v>
      </c>
      <c r="E1444" s="7">
        <v>0</v>
      </c>
    </row>
    <row r="1445" spans="1:5">
      <c r="A1445" t="s">
        <v>1070</v>
      </c>
      <c r="B1445" t="s">
        <v>908</v>
      </c>
      <c r="C1445" t="s">
        <v>318</v>
      </c>
      <c r="D1445" t="s">
        <v>1023</v>
      </c>
      <c r="E1445" s="7">
        <v>0</v>
      </c>
    </row>
    <row r="1446" spans="1:5">
      <c r="A1446" t="s">
        <v>1070</v>
      </c>
      <c r="B1446" t="s">
        <v>908</v>
      </c>
      <c r="C1446" t="s">
        <v>318</v>
      </c>
      <c r="D1446" t="s">
        <v>1024</v>
      </c>
      <c r="E1446" s="7">
        <v>0</v>
      </c>
    </row>
    <row r="1447" spans="1:5">
      <c r="A1447" t="s">
        <v>1070</v>
      </c>
      <c r="B1447" t="s">
        <v>908</v>
      </c>
      <c r="C1447" t="s">
        <v>318</v>
      </c>
      <c r="D1447" t="s">
        <v>1025</v>
      </c>
      <c r="E1447" s="7">
        <v>0</v>
      </c>
    </row>
    <row r="1448" spans="1:5">
      <c r="A1448" t="s">
        <v>1070</v>
      </c>
      <c r="B1448" t="s">
        <v>908</v>
      </c>
      <c r="C1448" t="s">
        <v>318</v>
      </c>
      <c r="D1448" t="s">
        <v>1026</v>
      </c>
      <c r="E1448" s="7">
        <v>0</v>
      </c>
    </row>
    <row r="1449" spans="1:5">
      <c r="A1449" t="s">
        <v>1070</v>
      </c>
      <c r="B1449" t="s">
        <v>908</v>
      </c>
      <c r="C1449" t="s">
        <v>318</v>
      </c>
      <c r="D1449" t="s">
        <v>1027</v>
      </c>
      <c r="E1449" s="7">
        <v>0</v>
      </c>
    </row>
    <row r="1450" spans="1:5">
      <c r="A1450" t="s">
        <v>1070</v>
      </c>
      <c r="B1450" t="s">
        <v>908</v>
      </c>
      <c r="C1450" t="s">
        <v>318</v>
      </c>
      <c r="D1450" t="s">
        <v>1028</v>
      </c>
      <c r="E1450" s="7">
        <v>0</v>
      </c>
    </row>
    <row r="1451" spans="1:5">
      <c r="A1451" t="s">
        <v>1070</v>
      </c>
      <c r="B1451" t="s">
        <v>908</v>
      </c>
      <c r="C1451" t="s">
        <v>318</v>
      </c>
      <c r="D1451" t="s">
        <v>1029</v>
      </c>
      <c r="E1451" s="7">
        <v>0</v>
      </c>
    </row>
    <row r="1452" spans="1:5">
      <c r="A1452" t="s">
        <v>1070</v>
      </c>
      <c r="B1452" t="s">
        <v>908</v>
      </c>
      <c r="C1452" t="s">
        <v>318</v>
      </c>
      <c r="D1452" t="s">
        <v>1030</v>
      </c>
      <c r="E1452" s="7">
        <v>0</v>
      </c>
    </row>
    <row r="1453" spans="1:5">
      <c r="A1453" t="s">
        <v>1070</v>
      </c>
      <c r="B1453" t="s">
        <v>908</v>
      </c>
      <c r="C1453" t="s">
        <v>318</v>
      </c>
      <c r="D1453" t="s">
        <v>1031</v>
      </c>
      <c r="E1453" s="7">
        <v>0</v>
      </c>
    </row>
    <row r="1454" spans="1:5">
      <c r="A1454" t="s">
        <v>1070</v>
      </c>
      <c r="B1454" t="s">
        <v>908</v>
      </c>
      <c r="C1454" t="s">
        <v>318</v>
      </c>
      <c r="D1454" t="s">
        <v>1032</v>
      </c>
      <c r="E1454" s="7">
        <v>0</v>
      </c>
    </row>
    <row r="1455" spans="1:5">
      <c r="A1455" t="s">
        <v>1070</v>
      </c>
      <c r="B1455" t="s">
        <v>908</v>
      </c>
      <c r="C1455" t="s">
        <v>318</v>
      </c>
      <c r="D1455" t="s">
        <v>1033</v>
      </c>
      <c r="E1455" s="7">
        <v>0</v>
      </c>
    </row>
    <row r="1456" spans="1:5">
      <c r="A1456" t="s">
        <v>1070</v>
      </c>
      <c r="B1456" t="s">
        <v>908</v>
      </c>
      <c r="C1456" t="s">
        <v>318</v>
      </c>
      <c r="D1456" t="s">
        <v>1034</v>
      </c>
      <c r="E1456" s="7">
        <v>0</v>
      </c>
    </row>
    <row r="1457" spans="1:5">
      <c r="A1457" t="s">
        <v>1070</v>
      </c>
      <c r="B1457" t="s">
        <v>908</v>
      </c>
      <c r="C1457" t="s">
        <v>318</v>
      </c>
      <c r="D1457" t="s">
        <v>1035</v>
      </c>
      <c r="E1457" s="7">
        <v>0</v>
      </c>
    </row>
    <row r="1458" spans="1:5">
      <c r="A1458" t="s">
        <v>1070</v>
      </c>
      <c r="B1458" t="s">
        <v>908</v>
      </c>
      <c r="C1458" t="s">
        <v>318</v>
      </c>
      <c r="D1458" t="s">
        <v>1036</v>
      </c>
      <c r="E1458" s="7">
        <v>0</v>
      </c>
    </row>
    <row r="1459" spans="1:5">
      <c r="A1459" t="s">
        <v>1070</v>
      </c>
      <c r="B1459" t="s">
        <v>908</v>
      </c>
      <c r="C1459" t="s">
        <v>318</v>
      </c>
      <c r="D1459" t="s">
        <v>1037</v>
      </c>
      <c r="E1459" s="7">
        <v>0</v>
      </c>
    </row>
    <row r="1460" spans="1:5">
      <c r="A1460" t="s">
        <v>1070</v>
      </c>
      <c r="B1460" t="s">
        <v>908</v>
      </c>
      <c r="C1460" t="s">
        <v>318</v>
      </c>
      <c r="D1460" t="s">
        <v>1038</v>
      </c>
      <c r="E1460" s="7">
        <v>0</v>
      </c>
    </row>
    <row r="1461" spans="1:5">
      <c r="A1461" t="s">
        <v>1070</v>
      </c>
      <c r="B1461" t="s">
        <v>908</v>
      </c>
      <c r="C1461" t="s">
        <v>318</v>
      </c>
      <c r="D1461" t="s">
        <v>1039</v>
      </c>
      <c r="E1461" s="7">
        <v>0</v>
      </c>
    </row>
    <row r="1462" spans="1:5">
      <c r="A1462" t="s">
        <v>1070</v>
      </c>
      <c r="B1462" t="s">
        <v>908</v>
      </c>
      <c r="C1462" t="s">
        <v>938</v>
      </c>
      <c r="D1462" t="s">
        <v>1013</v>
      </c>
      <c r="E1462" s="7">
        <v>100000000</v>
      </c>
    </row>
    <row r="1463" spans="1:5">
      <c r="A1463" t="s">
        <v>1070</v>
      </c>
      <c r="B1463" t="s">
        <v>908</v>
      </c>
      <c r="C1463" t="s">
        <v>938</v>
      </c>
      <c r="D1463" t="s">
        <v>1014</v>
      </c>
      <c r="E1463" s="7">
        <v>0</v>
      </c>
    </row>
    <row r="1464" spans="1:5">
      <c r="A1464" t="s">
        <v>1070</v>
      </c>
      <c r="B1464" t="s">
        <v>908</v>
      </c>
      <c r="C1464" t="s">
        <v>938</v>
      </c>
      <c r="D1464" t="s">
        <v>1015</v>
      </c>
      <c r="E1464" s="7">
        <v>0</v>
      </c>
    </row>
    <row r="1465" spans="1:5">
      <c r="A1465" t="s">
        <v>1070</v>
      </c>
      <c r="B1465" t="s">
        <v>908</v>
      </c>
      <c r="C1465" t="s">
        <v>938</v>
      </c>
      <c r="D1465" t="s">
        <v>1016</v>
      </c>
      <c r="E1465" s="7">
        <v>0</v>
      </c>
    </row>
    <row r="1466" spans="1:5">
      <c r="A1466" t="s">
        <v>1070</v>
      </c>
      <c r="B1466" t="s">
        <v>908</v>
      </c>
      <c r="C1466" t="s">
        <v>938</v>
      </c>
      <c r="D1466" t="s">
        <v>1017</v>
      </c>
      <c r="E1466" s="7">
        <v>0</v>
      </c>
    </row>
    <row r="1467" spans="1:5">
      <c r="A1467" t="s">
        <v>1070</v>
      </c>
      <c r="B1467" t="s">
        <v>908</v>
      </c>
      <c r="C1467" t="s">
        <v>938</v>
      </c>
      <c r="D1467" t="s">
        <v>1018</v>
      </c>
      <c r="E1467" s="7">
        <v>0</v>
      </c>
    </row>
    <row r="1468" spans="1:5">
      <c r="A1468" t="s">
        <v>1070</v>
      </c>
      <c r="B1468" t="s">
        <v>908</v>
      </c>
      <c r="C1468" t="s">
        <v>938</v>
      </c>
      <c r="D1468" t="s">
        <v>1019</v>
      </c>
      <c r="E1468" s="7">
        <v>0</v>
      </c>
    </row>
    <row r="1469" spans="1:5">
      <c r="A1469" t="s">
        <v>1070</v>
      </c>
      <c r="B1469" t="s">
        <v>908</v>
      </c>
      <c r="C1469" t="s">
        <v>938</v>
      </c>
      <c r="D1469" t="s">
        <v>1020</v>
      </c>
      <c r="E1469" s="7">
        <v>0</v>
      </c>
    </row>
    <row r="1470" spans="1:5">
      <c r="A1470" t="s">
        <v>1070</v>
      </c>
      <c r="B1470" t="s">
        <v>908</v>
      </c>
      <c r="C1470" t="s">
        <v>938</v>
      </c>
      <c r="D1470" t="s">
        <v>1021</v>
      </c>
      <c r="E1470" s="7">
        <v>0</v>
      </c>
    </row>
    <row r="1471" spans="1:5">
      <c r="A1471" t="s">
        <v>1070</v>
      </c>
      <c r="B1471" t="s">
        <v>908</v>
      </c>
      <c r="C1471" t="s">
        <v>938</v>
      </c>
      <c r="D1471" t="s">
        <v>1022</v>
      </c>
      <c r="E1471" s="7">
        <v>0</v>
      </c>
    </row>
    <row r="1472" spans="1:5">
      <c r="A1472" t="s">
        <v>1070</v>
      </c>
      <c r="B1472" t="s">
        <v>908</v>
      </c>
      <c r="C1472" t="s">
        <v>938</v>
      </c>
      <c r="D1472" t="s">
        <v>1023</v>
      </c>
      <c r="E1472" s="7">
        <v>0</v>
      </c>
    </row>
    <row r="1473" spans="1:5">
      <c r="A1473" t="s">
        <v>1070</v>
      </c>
      <c r="B1473" t="s">
        <v>908</v>
      </c>
      <c r="C1473" t="s">
        <v>938</v>
      </c>
      <c r="D1473" t="s">
        <v>1024</v>
      </c>
      <c r="E1473" s="7">
        <v>0</v>
      </c>
    </row>
    <row r="1474" spans="1:5">
      <c r="A1474" t="s">
        <v>1070</v>
      </c>
      <c r="B1474" t="s">
        <v>908</v>
      </c>
      <c r="C1474" t="s">
        <v>938</v>
      </c>
      <c r="D1474" t="s">
        <v>1025</v>
      </c>
      <c r="E1474" s="7">
        <v>0</v>
      </c>
    </row>
    <row r="1475" spans="1:5">
      <c r="A1475" t="s">
        <v>1070</v>
      </c>
      <c r="B1475" t="s">
        <v>908</v>
      </c>
      <c r="C1475" t="s">
        <v>938</v>
      </c>
      <c r="D1475" t="s">
        <v>1026</v>
      </c>
      <c r="E1475" s="7">
        <v>0</v>
      </c>
    </row>
    <row r="1476" spans="1:5">
      <c r="A1476" t="s">
        <v>1070</v>
      </c>
      <c r="B1476" t="s">
        <v>908</v>
      </c>
      <c r="C1476" t="s">
        <v>938</v>
      </c>
      <c r="D1476" t="s">
        <v>1027</v>
      </c>
      <c r="E1476" s="7">
        <v>0</v>
      </c>
    </row>
    <row r="1477" spans="1:5">
      <c r="A1477" t="s">
        <v>1070</v>
      </c>
      <c r="B1477" t="s">
        <v>908</v>
      </c>
      <c r="C1477" t="s">
        <v>938</v>
      </c>
      <c r="D1477" t="s">
        <v>1028</v>
      </c>
      <c r="E1477" s="7">
        <v>0</v>
      </c>
    </row>
    <row r="1478" spans="1:5">
      <c r="A1478" t="s">
        <v>1070</v>
      </c>
      <c r="B1478" t="s">
        <v>908</v>
      </c>
      <c r="C1478" t="s">
        <v>938</v>
      </c>
      <c r="D1478" t="s">
        <v>1029</v>
      </c>
      <c r="E1478" s="7">
        <v>0</v>
      </c>
    </row>
    <row r="1479" spans="1:5">
      <c r="A1479" t="s">
        <v>1070</v>
      </c>
      <c r="B1479" t="s">
        <v>908</v>
      </c>
      <c r="C1479" t="s">
        <v>938</v>
      </c>
      <c r="D1479" t="s">
        <v>1030</v>
      </c>
      <c r="E1479" s="7">
        <v>0</v>
      </c>
    </row>
    <row r="1480" spans="1:5">
      <c r="A1480" t="s">
        <v>1070</v>
      </c>
      <c r="B1480" t="s">
        <v>908</v>
      </c>
      <c r="C1480" t="s">
        <v>938</v>
      </c>
      <c r="D1480" t="s">
        <v>1031</v>
      </c>
      <c r="E1480" s="7">
        <v>0</v>
      </c>
    </row>
    <row r="1481" spans="1:5">
      <c r="A1481" t="s">
        <v>1070</v>
      </c>
      <c r="B1481" t="s">
        <v>908</v>
      </c>
      <c r="C1481" t="s">
        <v>938</v>
      </c>
      <c r="D1481" t="s">
        <v>1032</v>
      </c>
      <c r="E1481" s="7">
        <v>0</v>
      </c>
    </row>
    <row r="1482" spans="1:5">
      <c r="A1482" t="s">
        <v>1070</v>
      </c>
      <c r="B1482" t="s">
        <v>908</v>
      </c>
      <c r="C1482" t="s">
        <v>938</v>
      </c>
      <c r="D1482" t="s">
        <v>1033</v>
      </c>
      <c r="E1482" s="7">
        <v>0</v>
      </c>
    </row>
    <row r="1483" spans="1:5">
      <c r="A1483" t="s">
        <v>1070</v>
      </c>
      <c r="B1483" t="s">
        <v>908</v>
      </c>
      <c r="C1483" t="s">
        <v>938</v>
      </c>
      <c r="D1483" t="s">
        <v>1034</v>
      </c>
      <c r="E1483" s="7">
        <v>0</v>
      </c>
    </row>
    <row r="1484" spans="1:5">
      <c r="A1484" t="s">
        <v>1070</v>
      </c>
      <c r="B1484" t="s">
        <v>908</v>
      </c>
      <c r="C1484" t="s">
        <v>938</v>
      </c>
      <c r="D1484" t="s">
        <v>1035</v>
      </c>
      <c r="E1484" s="7">
        <v>0</v>
      </c>
    </row>
    <row r="1485" spans="1:5">
      <c r="A1485" t="s">
        <v>1070</v>
      </c>
      <c r="B1485" t="s">
        <v>908</v>
      </c>
      <c r="C1485" t="s">
        <v>938</v>
      </c>
      <c r="D1485" t="s">
        <v>1036</v>
      </c>
      <c r="E1485" s="7">
        <v>0</v>
      </c>
    </row>
    <row r="1486" spans="1:5">
      <c r="A1486" t="s">
        <v>1070</v>
      </c>
      <c r="B1486" t="s">
        <v>908</v>
      </c>
      <c r="C1486" t="s">
        <v>938</v>
      </c>
      <c r="D1486" t="s">
        <v>1037</v>
      </c>
      <c r="E1486" s="7">
        <v>0</v>
      </c>
    </row>
    <row r="1487" spans="1:5">
      <c r="A1487" t="s">
        <v>1070</v>
      </c>
      <c r="B1487" t="s">
        <v>908</v>
      </c>
      <c r="C1487" t="s">
        <v>938</v>
      </c>
      <c r="D1487" t="s">
        <v>1038</v>
      </c>
      <c r="E1487" s="7">
        <v>0</v>
      </c>
    </row>
    <row r="1488" spans="1:5">
      <c r="A1488" t="s">
        <v>1070</v>
      </c>
      <c r="B1488" t="s">
        <v>908</v>
      </c>
      <c r="C1488" t="s">
        <v>938</v>
      </c>
      <c r="D1488" t="s">
        <v>1039</v>
      </c>
      <c r="E1488" s="7">
        <v>0</v>
      </c>
    </row>
    <row r="1489" spans="1:5">
      <c r="A1489" t="s">
        <v>1071</v>
      </c>
      <c r="B1489" t="s">
        <v>962</v>
      </c>
      <c r="C1489" t="s">
        <v>959</v>
      </c>
      <c r="D1489" t="s">
        <v>1013</v>
      </c>
      <c r="E1489" s="7">
        <v>8302824882</v>
      </c>
    </row>
    <row r="1490" spans="1:5">
      <c r="A1490" t="s">
        <v>1071</v>
      </c>
      <c r="B1490" t="s">
        <v>962</v>
      </c>
      <c r="C1490" t="s">
        <v>959</v>
      </c>
      <c r="D1490" t="s">
        <v>1014</v>
      </c>
      <c r="E1490" s="7">
        <v>0</v>
      </c>
    </row>
    <row r="1491" spans="1:5">
      <c r="A1491" t="s">
        <v>1071</v>
      </c>
      <c r="B1491" t="s">
        <v>962</v>
      </c>
      <c r="C1491" t="s">
        <v>959</v>
      </c>
      <c r="D1491" t="s">
        <v>1015</v>
      </c>
      <c r="E1491" s="7">
        <v>0</v>
      </c>
    </row>
    <row r="1492" spans="1:5">
      <c r="A1492" t="s">
        <v>1071</v>
      </c>
      <c r="B1492" t="s">
        <v>962</v>
      </c>
      <c r="C1492" t="s">
        <v>959</v>
      </c>
      <c r="D1492" t="s">
        <v>1016</v>
      </c>
      <c r="E1492" s="7">
        <v>0</v>
      </c>
    </row>
    <row r="1493" spans="1:5">
      <c r="A1493" t="s">
        <v>1071</v>
      </c>
      <c r="B1493" t="s">
        <v>962</v>
      </c>
      <c r="C1493" t="s">
        <v>959</v>
      </c>
      <c r="D1493" t="s">
        <v>1017</v>
      </c>
      <c r="E1493" s="7">
        <v>0</v>
      </c>
    </row>
    <row r="1494" spans="1:5">
      <c r="A1494" t="s">
        <v>1071</v>
      </c>
      <c r="B1494" t="s">
        <v>962</v>
      </c>
      <c r="C1494" t="s">
        <v>959</v>
      </c>
      <c r="D1494" t="s">
        <v>1018</v>
      </c>
      <c r="E1494" s="7">
        <v>0</v>
      </c>
    </row>
    <row r="1495" spans="1:5">
      <c r="A1495" t="s">
        <v>1071</v>
      </c>
      <c r="B1495" t="s">
        <v>962</v>
      </c>
      <c r="C1495" t="s">
        <v>959</v>
      </c>
      <c r="D1495" t="s">
        <v>1019</v>
      </c>
      <c r="E1495" s="7">
        <v>0</v>
      </c>
    </row>
    <row r="1496" spans="1:5">
      <c r="A1496" t="s">
        <v>1071</v>
      </c>
      <c r="B1496" t="s">
        <v>962</v>
      </c>
      <c r="C1496" t="s">
        <v>959</v>
      </c>
      <c r="D1496" t="s">
        <v>1020</v>
      </c>
      <c r="E1496" s="7">
        <v>0</v>
      </c>
    </row>
    <row r="1497" spans="1:5">
      <c r="A1497" t="s">
        <v>1071</v>
      </c>
      <c r="B1497" t="s">
        <v>962</v>
      </c>
      <c r="C1497" t="s">
        <v>959</v>
      </c>
      <c r="D1497" t="s">
        <v>1021</v>
      </c>
      <c r="E1497" s="7">
        <v>0</v>
      </c>
    </row>
    <row r="1498" spans="1:5">
      <c r="A1498" t="s">
        <v>1071</v>
      </c>
      <c r="B1498" t="s">
        <v>962</v>
      </c>
      <c r="C1498" t="s">
        <v>959</v>
      </c>
      <c r="D1498" t="s">
        <v>1022</v>
      </c>
      <c r="E1498" s="7">
        <v>0</v>
      </c>
    </row>
    <row r="1499" spans="1:5">
      <c r="A1499" t="s">
        <v>1071</v>
      </c>
      <c r="B1499" t="s">
        <v>962</v>
      </c>
      <c r="C1499" t="s">
        <v>959</v>
      </c>
      <c r="D1499" t="s">
        <v>1023</v>
      </c>
      <c r="E1499" s="7">
        <v>0</v>
      </c>
    </row>
    <row r="1500" spans="1:5">
      <c r="A1500" t="s">
        <v>1071</v>
      </c>
      <c r="B1500" t="s">
        <v>962</v>
      </c>
      <c r="C1500" t="s">
        <v>959</v>
      </c>
      <c r="D1500" t="s">
        <v>1024</v>
      </c>
      <c r="E1500" s="7">
        <v>0</v>
      </c>
    </row>
    <row r="1501" spans="1:5">
      <c r="A1501" t="s">
        <v>1071</v>
      </c>
      <c r="B1501" t="s">
        <v>962</v>
      </c>
      <c r="C1501" t="s">
        <v>959</v>
      </c>
      <c r="D1501" t="s">
        <v>1025</v>
      </c>
      <c r="E1501" s="7">
        <v>0</v>
      </c>
    </row>
    <row r="1502" spans="1:5">
      <c r="A1502" t="s">
        <v>1071</v>
      </c>
      <c r="B1502" t="s">
        <v>962</v>
      </c>
      <c r="C1502" t="s">
        <v>959</v>
      </c>
      <c r="D1502" t="s">
        <v>1026</v>
      </c>
      <c r="E1502" s="7">
        <v>0</v>
      </c>
    </row>
    <row r="1503" spans="1:5">
      <c r="A1503" t="s">
        <v>1071</v>
      </c>
      <c r="B1503" t="s">
        <v>962</v>
      </c>
      <c r="C1503" t="s">
        <v>959</v>
      </c>
      <c r="D1503" t="s">
        <v>1027</v>
      </c>
      <c r="E1503" s="7">
        <v>0</v>
      </c>
    </row>
    <row r="1504" spans="1:5">
      <c r="A1504" t="s">
        <v>1071</v>
      </c>
      <c r="B1504" t="s">
        <v>962</v>
      </c>
      <c r="C1504" t="s">
        <v>959</v>
      </c>
      <c r="D1504" t="s">
        <v>1028</v>
      </c>
      <c r="E1504" s="7">
        <v>0</v>
      </c>
    </row>
    <row r="1505" spans="1:5">
      <c r="A1505" t="s">
        <v>1071</v>
      </c>
      <c r="B1505" t="s">
        <v>962</v>
      </c>
      <c r="C1505" t="s">
        <v>959</v>
      </c>
      <c r="D1505" t="s">
        <v>1029</v>
      </c>
      <c r="E1505" s="7">
        <v>0</v>
      </c>
    </row>
    <row r="1506" spans="1:5">
      <c r="A1506" t="s">
        <v>1071</v>
      </c>
      <c r="B1506" t="s">
        <v>962</v>
      </c>
      <c r="C1506" t="s">
        <v>959</v>
      </c>
      <c r="D1506" t="s">
        <v>1030</v>
      </c>
      <c r="E1506" s="7">
        <v>0</v>
      </c>
    </row>
    <row r="1507" spans="1:5">
      <c r="A1507" t="s">
        <v>1071</v>
      </c>
      <c r="B1507" t="s">
        <v>962</v>
      </c>
      <c r="C1507" t="s">
        <v>959</v>
      </c>
      <c r="D1507" t="s">
        <v>1031</v>
      </c>
      <c r="E1507" s="7">
        <v>0</v>
      </c>
    </row>
    <row r="1508" spans="1:5">
      <c r="A1508" t="s">
        <v>1071</v>
      </c>
      <c r="B1508" t="s">
        <v>962</v>
      </c>
      <c r="C1508" t="s">
        <v>959</v>
      </c>
      <c r="D1508" t="s">
        <v>1032</v>
      </c>
      <c r="E1508" s="7">
        <v>0</v>
      </c>
    </row>
    <row r="1509" spans="1:5">
      <c r="A1509" t="s">
        <v>1071</v>
      </c>
      <c r="B1509" t="s">
        <v>962</v>
      </c>
      <c r="C1509" t="s">
        <v>959</v>
      </c>
      <c r="D1509" t="s">
        <v>1033</v>
      </c>
      <c r="E1509" s="7">
        <v>0</v>
      </c>
    </row>
    <row r="1510" spans="1:5">
      <c r="A1510" t="s">
        <v>1071</v>
      </c>
      <c r="B1510" t="s">
        <v>962</v>
      </c>
      <c r="C1510" t="s">
        <v>959</v>
      </c>
      <c r="D1510" t="s">
        <v>1034</v>
      </c>
      <c r="E1510" s="7">
        <v>0</v>
      </c>
    </row>
    <row r="1511" spans="1:5">
      <c r="A1511" t="s">
        <v>1071</v>
      </c>
      <c r="B1511" t="s">
        <v>962</v>
      </c>
      <c r="C1511" t="s">
        <v>959</v>
      </c>
      <c r="D1511" t="s">
        <v>1035</v>
      </c>
      <c r="E1511" s="7">
        <v>0</v>
      </c>
    </row>
    <row r="1512" spans="1:5">
      <c r="A1512" t="s">
        <v>1071</v>
      </c>
      <c r="B1512" t="s">
        <v>962</v>
      </c>
      <c r="C1512" t="s">
        <v>959</v>
      </c>
      <c r="D1512" t="s">
        <v>1036</v>
      </c>
      <c r="E1512" s="7">
        <v>0</v>
      </c>
    </row>
    <row r="1513" spans="1:5">
      <c r="A1513" t="s">
        <v>1071</v>
      </c>
      <c r="B1513" t="s">
        <v>962</v>
      </c>
      <c r="C1513" t="s">
        <v>959</v>
      </c>
      <c r="D1513" t="s">
        <v>1037</v>
      </c>
      <c r="E1513" s="7">
        <v>0</v>
      </c>
    </row>
    <row r="1514" spans="1:5">
      <c r="A1514" t="s">
        <v>1071</v>
      </c>
      <c r="B1514" t="s">
        <v>962</v>
      </c>
      <c r="C1514" t="s">
        <v>959</v>
      </c>
      <c r="D1514" t="s">
        <v>1038</v>
      </c>
      <c r="E1514" s="7">
        <v>0</v>
      </c>
    </row>
    <row r="1515" spans="1:5">
      <c r="A1515" t="s">
        <v>1071</v>
      </c>
      <c r="B1515" t="s">
        <v>962</v>
      </c>
      <c r="C1515" t="s">
        <v>959</v>
      </c>
      <c r="D1515" t="s">
        <v>1039</v>
      </c>
      <c r="E1515" s="7">
        <v>0</v>
      </c>
    </row>
    <row r="1516" spans="1:5">
      <c r="A1516" t="s">
        <v>1071</v>
      </c>
      <c r="B1516" t="s">
        <v>962</v>
      </c>
      <c r="C1516" t="s">
        <v>967</v>
      </c>
      <c r="D1516" t="s">
        <v>1013</v>
      </c>
      <c r="E1516" s="7">
        <v>0</v>
      </c>
    </row>
    <row r="1517" spans="1:5">
      <c r="A1517" t="s">
        <v>1071</v>
      </c>
      <c r="B1517" t="s">
        <v>962</v>
      </c>
      <c r="C1517" t="s">
        <v>967</v>
      </c>
      <c r="D1517" t="s">
        <v>1014</v>
      </c>
      <c r="E1517" s="7">
        <v>0</v>
      </c>
    </row>
    <row r="1518" spans="1:5">
      <c r="A1518" t="s">
        <v>1071</v>
      </c>
      <c r="B1518" t="s">
        <v>962</v>
      </c>
      <c r="C1518" t="s">
        <v>967</v>
      </c>
      <c r="D1518" t="s">
        <v>1015</v>
      </c>
      <c r="E1518" s="7">
        <v>0</v>
      </c>
    </row>
    <row r="1519" spans="1:5">
      <c r="A1519" t="s">
        <v>1071</v>
      </c>
      <c r="B1519" t="s">
        <v>962</v>
      </c>
      <c r="C1519" t="s">
        <v>967</v>
      </c>
      <c r="D1519" t="s">
        <v>1016</v>
      </c>
      <c r="E1519" s="7">
        <v>0</v>
      </c>
    </row>
    <row r="1520" spans="1:5">
      <c r="A1520" t="s">
        <v>1071</v>
      </c>
      <c r="B1520" t="s">
        <v>962</v>
      </c>
      <c r="C1520" t="s">
        <v>967</v>
      </c>
      <c r="D1520" t="s">
        <v>1017</v>
      </c>
      <c r="E1520" s="7">
        <v>0</v>
      </c>
    </row>
    <row r="1521" spans="1:5">
      <c r="A1521" t="s">
        <v>1071</v>
      </c>
      <c r="B1521" t="s">
        <v>962</v>
      </c>
      <c r="C1521" t="s">
        <v>967</v>
      </c>
      <c r="D1521" t="s">
        <v>1018</v>
      </c>
      <c r="E1521" s="7">
        <v>0</v>
      </c>
    </row>
    <row r="1522" spans="1:5">
      <c r="A1522" t="s">
        <v>1071</v>
      </c>
      <c r="B1522" t="s">
        <v>962</v>
      </c>
      <c r="C1522" t="s">
        <v>967</v>
      </c>
      <c r="D1522" t="s">
        <v>1019</v>
      </c>
      <c r="E1522" s="7">
        <v>0</v>
      </c>
    </row>
    <row r="1523" spans="1:5">
      <c r="A1523" t="s">
        <v>1071</v>
      </c>
      <c r="B1523" t="s">
        <v>962</v>
      </c>
      <c r="C1523" t="s">
        <v>967</v>
      </c>
      <c r="D1523" t="s">
        <v>1020</v>
      </c>
      <c r="E1523" s="7">
        <v>0</v>
      </c>
    </row>
    <row r="1524" spans="1:5">
      <c r="A1524" t="s">
        <v>1071</v>
      </c>
      <c r="B1524" t="s">
        <v>962</v>
      </c>
      <c r="C1524" t="s">
        <v>967</v>
      </c>
      <c r="D1524" t="s">
        <v>1021</v>
      </c>
      <c r="E1524" s="7">
        <v>0</v>
      </c>
    </row>
    <row r="1525" spans="1:5">
      <c r="A1525" t="s">
        <v>1071</v>
      </c>
      <c r="B1525" t="s">
        <v>962</v>
      </c>
      <c r="C1525" t="s">
        <v>967</v>
      </c>
      <c r="D1525" t="s">
        <v>1022</v>
      </c>
      <c r="E1525" s="7">
        <v>0</v>
      </c>
    </row>
    <row r="1526" spans="1:5">
      <c r="A1526" t="s">
        <v>1071</v>
      </c>
      <c r="B1526" t="s">
        <v>962</v>
      </c>
      <c r="C1526" t="s">
        <v>967</v>
      </c>
      <c r="D1526" t="s">
        <v>1023</v>
      </c>
      <c r="E1526" s="7">
        <v>0</v>
      </c>
    </row>
    <row r="1527" spans="1:5">
      <c r="A1527" t="s">
        <v>1071</v>
      </c>
      <c r="B1527" t="s">
        <v>962</v>
      </c>
      <c r="C1527" t="s">
        <v>967</v>
      </c>
      <c r="D1527" t="s">
        <v>1024</v>
      </c>
      <c r="E1527" s="7">
        <v>0</v>
      </c>
    </row>
    <row r="1528" spans="1:5">
      <c r="A1528" t="s">
        <v>1071</v>
      </c>
      <c r="B1528" t="s">
        <v>962</v>
      </c>
      <c r="C1528" t="s">
        <v>967</v>
      </c>
      <c r="D1528" t="s">
        <v>1025</v>
      </c>
      <c r="E1528" s="7">
        <v>0</v>
      </c>
    </row>
    <row r="1529" spans="1:5">
      <c r="A1529" t="s">
        <v>1071</v>
      </c>
      <c r="B1529" t="s">
        <v>962</v>
      </c>
      <c r="C1529" t="s">
        <v>967</v>
      </c>
      <c r="D1529" t="s">
        <v>1026</v>
      </c>
      <c r="E1529" s="7">
        <v>0</v>
      </c>
    </row>
    <row r="1530" spans="1:5">
      <c r="A1530" t="s">
        <v>1071</v>
      </c>
      <c r="B1530" t="s">
        <v>962</v>
      </c>
      <c r="C1530" t="s">
        <v>967</v>
      </c>
      <c r="D1530" t="s">
        <v>1027</v>
      </c>
      <c r="E1530" s="7">
        <v>0</v>
      </c>
    </row>
    <row r="1531" spans="1:5">
      <c r="A1531" t="s">
        <v>1071</v>
      </c>
      <c r="B1531" t="s">
        <v>962</v>
      </c>
      <c r="C1531" t="s">
        <v>967</v>
      </c>
      <c r="D1531" t="s">
        <v>1028</v>
      </c>
      <c r="E1531" s="7">
        <v>0</v>
      </c>
    </row>
    <row r="1532" spans="1:5">
      <c r="A1532" t="s">
        <v>1071</v>
      </c>
      <c r="B1532" t="s">
        <v>962</v>
      </c>
      <c r="C1532" t="s">
        <v>967</v>
      </c>
      <c r="D1532" t="s">
        <v>1029</v>
      </c>
      <c r="E1532" s="7">
        <v>0</v>
      </c>
    </row>
    <row r="1533" spans="1:5">
      <c r="A1533" t="s">
        <v>1071</v>
      </c>
      <c r="B1533" t="s">
        <v>962</v>
      </c>
      <c r="C1533" t="s">
        <v>967</v>
      </c>
      <c r="D1533" t="s">
        <v>1030</v>
      </c>
      <c r="E1533" s="7">
        <v>0</v>
      </c>
    </row>
    <row r="1534" spans="1:5">
      <c r="A1534" t="s">
        <v>1071</v>
      </c>
      <c r="B1534" t="s">
        <v>962</v>
      </c>
      <c r="C1534" t="s">
        <v>967</v>
      </c>
      <c r="D1534" t="s">
        <v>1031</v>
      </c>
      <c r="E1534" s="7">
        <v>0</v>
      </c>
    </row>
    <row r="1535" spans="1:5">
      <c r="A1535" t="s">
        <v>1071</v>
      </c>
      <c r="B1535" t="s">
        <v>962</v>
      </c>
      <c r="C1535" t="s">
        <v>967</v>
      </c>
      <c r="D1535" t="s">
        <v>1032</v>
      </c>
      <c r="E1535" s="7">
        <v>0</v>
      </c>
    </row>
    <row r="1536" spans="1:5">
      <c r="A1536" t="s">
        <v>1071</v>
      </c>
      <c r="B1536" t="s">
        <v>962</v>
      </c>
      <c r="C1536" t="s">
        <v>967</v>
      </c>
      <c r="D1536" t="s">
        <v>1033</v>
      </c>
      <c r="E1536" s="7">
        <v>0</v>
      </c>
    </row>
    <row r="1537" spans="1:5">
      <c r="A1537" t="s">
        <v>1071</v>
      </c>
      <c r="B1537" t="s">
        <v>962</v>
      </c>
      <c r="C1537" t="s">
        <v>967</v>
      </c>
      <c r="D1537" t="s">
        <v>1034</v>
      </c>
      <c r="E1537" s="7">
        <v>0</v>
      </c>
    </row>
    <row r="1538" spans="1:5">
      <c r="A1538" t="s">
        <v>1071</v>
      </c>
      <c r="B1538" t="s">
        <v>962</v>
      </c>
      <c r="C1538" t="s">
        <v>967</v>
      </c>
      <c r="D1538" t="s">
        <v>1035</v>
      </c>
      <c r="E1538" s="7">
        <v>0</v>
      </c>
    </row>
    <row r="1539" spans="1:5">
      <c r="A1539" t="s">
        <v>1071</v>
      </c>
      <c r="B1539" t="s">
        <v>962</v>
      </c>
      <c r="C1539" t="s">
        <v>967</v>
      </c>
      <c r="D1539" t="s">
        <v>1036</v>
      </c>
      <c r="E1539" s="7">
        <v>0</v>
      </c>
    </row>
    <row r="1540" spans="1:5">
      <c r="A1540" t="s">
        <v>1071</v>
      </c>
      <c r="B1540" t="s">
        <v>962</v>
      </c>
      <c r="C1540" t="s">
        <v>967</v>
      </c>
      <c r="D1540" t="s">
        <v>1037</v>
      </c>
      <c r="E1540" s="7">
        <v>0</v>
      </c>
    </row>
    <row r="1541" spans="1:5">
      <c r="A1541" t="s">
        <v>1071</v>
      </c>
      <c r="B1541" t="s">
        <v>962</v>
      </c>
      <c r="C1541" t="s">
        <v>967</v>
      </c>
      <c r="D1541" t="s">
        <v>1038</v>
      </c>
      <c r="E1541" s="7">
        <v>0</v>
      </c>
    </row>
    <row r="1542" spans="1:5">
      <c r="A1542" t="s">
        <v>1071</v>
      </c>
      <c r="B1542" t="s">
        <v>962</v>
      </c>
      <c r="C1542" t="s">
        <v>967</v>
      </c>
      <c r="D1542" t="s">
        <v>1039</v>
      </c>
      <c r="E1542" s="7">
        <v>0</v>
      </c>
    </row>
    <row r="1543" spans="1:5">
      <c r="A1543" t="s">
        <v>1071</v>
      </c>
      <c r="B1543" t="s">
        <v>962</v>
      </c>
      <c r="C1543" t="s">
        <v>584</v>
      </c>
      <c r="D1543" t="s">
        <v>1013</v>
      </c>
      <c r="E1543" s="7">
        <v>25063274714</v>
      </c>
    </row>
    <row r="1544" spans="1:5">
      <c r="A1544" t="s">
        <v>1071</v>
      </c>
      <c r="B1544" t="s">
        <v>962</v>
      </c>
      <c r="C1544" t="s">
        <v>584</v>
      </c>
      <c r="D1544" t="s">
        <v>1014</v>
      </c>
      <c r="E1544" s="7">
        <v>0</v>
      </c>
    </row>
    <row r="1545" spans="1:5">
      <c r="A1545" t="s">
        <v>1071</v>
      </c>
      <c r="B1545" t="s">
        <v>962</v>
      </c>
      <c r="C1545" t="s">
        <v>584</v>
      </c>
      <c r="D1545" t="s">
        <v>1015</v>
      </c>
      <c r="E1545" s="7">
        <v>0</v>
      </c>
    </row>
    <row r="1546" spans="1:5">
      <c r="A1546" t="s">
        <v>1071</v>
      </c>
      <c r="B1546" t="s">
        <v>962</v>
      </c>
      <c r="C1546" t="s">
        <v>584</v>
      </c>
      <c r="D1546" t="s">
        <v>1016</v>
      </c>
      <c r="E1546" s="7">
        <v>0</v>
      </c>
    </row>
    <row r="1547" spans="1:5">
      <c r="A1547" t="s">
        <v>1071</v>
      </c>
      <c r="B1547" t="s">
        <v>962</v>
      </c>
      <c r="C1547" t="s">
        <v>584</v>
      </c>
      <c r="D1547" t="s">
        <v>1017</v>
      </c>
      <c r="E1547" s="7">
        <v>0</v>
      </c>
    </row>
    <row r="1548" spans="1:5">
      <c r="A1548" t="s">
        <v>1071</v>
      </c>
      <c r="B1548" t="s">
        <v>962</v>
      </c>
      <c r="C1548" t="s">
        <v>584</v>
      </c>
      <c r="D1548" t="s">
        <v>1018</v>
      </c>
      <c r="E1548" s="7">
        <v>0</v>
      </c>
    </row>
    <row r="1549" spans="1:5">
      <c r="A1549" t="s">
        <v>1071</v>
      </c>
      <c r="B1549" t="s">
        <v>962</v>
      </c>
      <c r="C1549" t="s">
        <v>584</v>
      </c>
      <c r="D1549" t="s">
        <v>1019</v>
      </c>
      <c r="E1549" s="7">
        <v>0</v>
      </c>
    </row>
    <row r="1550" spans="1:5">
      <c r="A1550" t="s">
        <v>1071</v>
      </c>
      <c r="B1550" t="s">
        <v>962</v>
      </c>
      <c r="C1550" t="s">
        <v>584</v>
      </c>
      <c r="D1550" t="s">
        <v>1020</v>
      </c>
      <c r="E1550" s="7">
        <v>0</v>
      </c>
    </row>
    <row r="1551" spans="1:5">
      <c r="A1551" t="s">
        <v>1071</v>
      </c>
      <c r="B1551" t="s">
        <v>962</v>
      </c>
      <c r="C1551" t="s">
        <v>584</v>
      </c>
      <c r="D1551" t="s">
        <v>1021</v>
      </c>
      <c r="E1551" s="7">
        <v>0</v>
      </c>
    </row>
    <row r="1552" spans="1:5">
      <c r="A1552" t="s">
        <v>1071</v>
      </c>
      <c r="B1552" t="s">
        <v>962</v>
      </c>
      <c r="C1552" t="s">
        <v>584</v>
      </c>
      <c r="D1552" t="s">
        <v>1022</v>
      </c>
      <c r="E1552" s="7">
        <v>0</v>
      </c>
    </row>
    <row r="1553" spans="1:5">
      <c r="A1553" t="s">
        <v>1071</v>
      </c>
      <c r="B1553" t="s">
        <v>962</v>
      </c>
      <c r="C1553" t="s">
        <v>584</v>
      </c>
      <c r="D1553" t="s">
        <v>1023</v>
      </c>
      <c r="E1553" s="7">
        <v>0</v>
      </c>
    </row>
    <row r="1554" spans="1:5">
      <c r="A1554" t="s">
        <v>1071</v>
      </c>
      <c r="B1554" t="s">
        <v>962</v>
      </c>
      <c r="C1554" t="s">
        <v>584</v>
      </c>
      <c r="D1554" t="s">
        <v>1024</v>
      </c>
      <c r="E1554" s="7">
        <v>0</v>
      </c>
    </row>
    <row r="1555" spans="1:5">
      <c r="A1555" t="s">
        <v>1071</v>
      </c>
      <c r="B1555" t="s">
        <v>962</v>
      </c>
      <c r="C1555" t="s">
        <v>584</v>
      </c>
      <c r="D1555" t="s">
        <v>1025</v>
      </c>
      <c r="E1555" s="7">
        <v>0</v>
      </c>
    </row>
    <row r="1556" spans="1:5">
      <c r="A1556" t="s">
        <v>1071</v>
      </c>
      <c r="B1556" t="s">
        <v>962</v>
      </c>
      <c r="C1556" t="s">
        <v>584</v>
      </c>
      <c r="D1556" t="s">
        <v>1026</v>
      </c>
      <c r="E1556" s="7">
        <v>0</v>
      </c>
    </row>
    <row r="1557" spans="1:5">
      <c r="A1557" t="s">
        <v>1071</v>
      </c>
      <c r="B1557" t="s">
        <v>962</v>
      </c>
      <c r="C1557" t="s">
        <v>584</v>
      </c>
      <c r="D1557" t="s">
        <v>1027</v>
      </c>
      <c r="E1557" s="7">
        <v>0</v>
      </c>
    </row>
    <row r="1558" spans="1:5">
      <c r="A1558" t="s">
        <v>1071</v>
      </c>
      <c r="B1558" t="s">
        <v>962</v>
      </c>
      <c r="C1558" t="s">
        <v>584</v>
      </c>
      <c r="D1558" t="s">
        <v>1028</v>
      </c>
      <c r="E1558" s="7">
        <v>0</v>
      </c>
    </row>
    <row r="1559" spans="1:5">
      <c r="A1559" t="s">
        <v>1071</v>
      </c>
      <c r="B1559" t="s">
        <v>962</v>
      </c>
      <c r="C1559" t="s">
        <v>584</v>
      </c>
      <c r="D1559" t="s">
        <v>1029</v>
      </c>
      <c r="E1559" s="7">
        <v>0</v>
      </c>
    </row>
    <row r="1560" spans="1:5">
      <c r="A1560" t="s">
        <v>1071</v>
      </c>
      <c r="B1560" t="s">
        <v>962</v>
      </c>
      <c r="C1560" t="s">
        <v>584</v>
      </c>
      <c r="D1560" t="s">
        <v>1030</v>
      </c>
      <c r="E1560" s="7">
        <v>0</v>
      </c>
    </row>
    <row r="1561" spans="1:5">
      <c r="A1561" t="s">
        <v>1071</v>
      </c>
      <c r="B1561" t="s">
        <v>962</v>
      </c>
      <c r="C1561" t="s">
        <v>584</v>
      </c>
      <c r="D1561" t="s">
        <v>1031</v>
      </c>
      <c r="E1561" s="7">
        <v>0</v>
      </c>
    </row>
    <row r="1562" spans="1:5">
      <c r="A1562" t="s">
        <v>1071</v>
      </c>
      <c r="B1562" t="s">
        <v>962</v>
      </c>
      <c r="C1562" t="s">
        <v>584</v>
      </c>
      <c r="D1562" t="s">
        <v>1032</v>
      </c>
      <c r="E1562" s="7">
        <v>0</v>
      </c>
    </row>
    <row r="1563" spans="1:5">
      <c r="A1563" t="s">
        <v>1071</v>
      </c>
      <c r="B1563" t="s">
        <v>962</v>
      </c>
      <c r="C1563" t="s">
        <v>584</v>
      </c>
      <c r="D1563" t="s">
        <v>1033</v>
      </c>
      <c r="E1563" s="7">
        <v>0</v>
      </c>
    </row>
    <row r="1564" spans="1:5">
      <c r="A1564" t="s">
        <v>1071</v>
      </c>
      <c r="B1564" t="s">
        <v>962</v>
      </c>
      <c r="C1564" t="s">
        <v>584</v>
      </c>
      <c r="D1564" t="s">
        <v>1034</v>
      </c>
      <c r="E1564" s="7">
        <v>0</v>
      </c>
    </row>
    <row r="1565" spans="1:5">
      <c r="A1565" t="s">
        <v>1071</v>
      </c>
      <c r="B1565" t="s">
        <v>962</v>
      </c>
      <c r="C1565" t="s">
        <v>584</v>
      </c>
      <c r="D1565" t="s">
        <v>1035</v>
      </c>
      <c r="E1565" s="7">
        <v>0</v>
      </c>
    </row>
    <row r="1566" spans="1:5">
      <c r="A1566" t="s">
        <v>1071</v>
      </c>
      <c r="B1566" t="s">
        <v>962</v>
      </c>
      <c r="C1566" t="s">
        <v>584</v>
      </c>
      <c r="D1566" t="s">
        <v>1036</v>
      </c>
      <c r="E1566" s="7">
        <v>0</v>
      </c>
    </row>
    <row r="1567" spans="1:5">
      <c r="A1567" t="s">
        <v>1071</v>
      </c>
      <c r="B1567" t="s">
        <v>962</v>
      </c>
      <c r="C1567" t="s">
        <v>584</v>
      </c>
      <c r="D1567" t="s">
        <v>1037</v>
      </c>
      <c r="E1567" s="7">
        <v>0</v>
      </c>
    </row>
    <row r="1568" spans="1:5">
      <c r="A1568" t="s">
        <v>1071</v>
      </c>
      <c r="B1568" t="s">
        <v>962</v>
      </c>
      <c r="C1568" t="s">
        <v>584</v>
      </c>
      <c r="D1568" t="s">
        <v>1038</v>
      </c>
      <c r="E1568" s="7">
        <v>0</v>
      </c>
    </row>
    <row r="1569" spans="1:5">
      <c r="A1569" t="s">
        <v>1071</v>
      </c>
      <c r="B1569" t="s">
        <v>962</v>
      </c>
      <c r="C1569" t="s">
        <v>584</v>
      </c>
      <c r="D1569" t="s">
        <v>1039</v>
      </c>
      <c r="E1569" s="7">
        <v>0</v>
      </c>
    </row>
    <row r="1570" spans="1:5">
      <c r="A1570" t="s">
        <v>1071</v>
      </c>
      <c r="B1570" t="s">
        <v>962</v>
      </c>
      <c r="C1570" t="s">
        <v>318</v>
      </c>
      <c r="D1570" t="s">
        <v>1013</v>
      </c>
      <c r="E1570" s="7">
        <v>6133966404</v>
      </c>
    </row>
    <row r="1571" spans="1:5">
      <c r="A1571" t="s">
        <v>1071</v>
      </c>
      <c r="B1571" t="s">
        <v>962</v>
      </c>
      <c r="C1571" t="s">
        <v>318</v>
      </c>
      <c r="D1571" t="s">
        <v>1014</v>
      </c>
      <c r="E1571" s="7">
        <v>0</v>
      </c>
    </row>
    <row r="1572" spans="1:5">
      <c r="A1572" t="s">
        <v>1071</v>
      </c>
      <c r="B1572" t="s">
        <v>962</v>
      </c>
      <c r="C1572" t="s">
        <v>318</v>
      </c>
      <c r="D1572" t="s">
        <v>1015</v>
      </c>
      <c r="E1572" s="7">
        <v>0</v>
      </c>
    </row>
    <row r="1573" spans="1:5">
      <c r="A1573" t="s">
        <v>1071</v>
      </c>
      <c r="B1573" t="s">
        <v>962</v>
      </c>
      <c r="C1573" t="s">
        <v>318</v>
      </c>
      <c r="D1573" t="s">
        <v>1016</v>
      </c>
      <c r="E1573" s="7">
        <v>0</v>
      </c>
    </row>
    <row r="1574" spans="1:5">
      <c r="A1574" t="s">
        <v>1071</v>
      </c>
      <c r="B1574" t="s">
        <v>962</v>
      </c>
      <c r="C1574" t="s">
        <v>318</v>
      </c>
      <c r="D1574" t="s">
        <v>1017</v>
      </c>
      <c r="E1574" s="7">
        <v>0</v>
      </c>
    </row>
    <row r="1575" spans="1:5">
      <c r="A1575" t="s">
        <v>1071</v>
      </c>
      <c r="B1575" t="s">
        <v>962</v>
      </c>
      <c r="C1575" t="s">
        <v>318</v>
      </c>
      <c r="D1575" t="s">
        <v>1018</v>
      </c>
      <c r="E1575" s="7">
        <v>0</v>
      </c>
    </row>
    <row r="1576" spans="1:5">
      <c r="A1576" t="s">
        <v>1071</v>
      </c>
      <c r="B1576" t="s">
        <v>962</v>
      </c>
      <c r="C1576" t="s">
        <v>318</v>
      </c>
      <c r="D1576" t="s">
        <v>1019</v>
      </c>
      <c r="E1576" s="7">
        <v>0</v>
      </c>
    </row>
    <row r="1577" spans="1:5">
      <c r="A1577" t="s">
        <v>1071</v>
      </c>
      <c r="B1577" t="s">
        <v>962</v>
      </c>
      <c r="C1577" t="s">
        <v>318</v>
      </c>
      <c r="D1577" t="s">
        <v>1020</v>
      </c>
      <c r="E1577" s="7">
        <v>0</v>
      </c>
    </row>
    <row r="1578" spans="1:5">
      <c r="A1578" t="s">
        <v>1071</v>
      </c>
      <c r="B1578" t="s">
        <v>962</v>
      </c>
      <c r="C1578" t="s">
        <v>318</v>
      </c>
      <c r="D1578" t="s">
        <v>1021</v>
      </c>
      <c r="E1578" s="7">
        <v>0</v>
      </c>
    </row>
    <row r="1579" spans="1:5">
      <c r="A1579" t="s">
        <v>1071</v>
      </c>
      <c r="B1579" t="s">
        <v>962</v>
      </c>
      <c r="C1579" t="s">
        <v>318</v>
      </c>
      <c r="D1579" t="s">
        <v>1022</v>
      </c>
      <c r="E1579" s="7">
        <v>0</v>
      </c>
    </row>
    <row r="1580" spans="1:5">
      <c r="A1580" t="s">
        <v>1071</v>
      </c>
      <c r="B1580" t="s">
        <v>962</v>
      </c>
      <c r="C1580" t="s">
        <v>318</v>
      </c>
      <c r="D1580" t="s">
        <v>1023</v>
      </c>
      <c r="E1580" s="7">
        <v>0</v>
      </c>
    </row>
    <row r="1581" spans="1:5">
      <c r="A1581" t="s">
        <v>1071</v>
      </c>
      <c r="B1581" t="s">
        <v>962</v>
      </c>
      <c r="C1581" t="s">
        <v>318</v>
      </c>
      <c r="D1581" t="s">
        <v>1024</v>
      </c>
      <c r="E1581" s="7">
        <v>0</v>
      </c>
    </row>
    <row r="1582" spans="1:5">
      <c r="A1582" t="s">
        <v>1071</v>
      </c>
      <c r="B1582" t="s">
        <v>962</v>
      </c>
      <c r="C1582" t="s">
        <v>318</v>
      </c>
      <c r="D1582" t="s">
        <v>1025</v>
      </c>
      <c r="E1582" s="7">
        <v>0</v>
      </c>
    </row>
    <row r="1583" spans="1:5">
      <c r="A1583" t="s">
        <v>1071</v>
      </c>
      <c r="B1583" t="s">
        <v>962</v>
      </c>
      <c r="C1583" t="s">
        <v>318</v>
      </c>
      <c r="D1583" t="s">
        <v>1026</v>
      </c>
      <c r="E1583" s="7">
        <v>0</v>
      </c>
    </row>
    <row r="1584" spans="1:5">
      <c r="A1584" t="s">
        <v>1071</v>
      </c>
      <c r="B1584" t="s">
        <v>962</v>
      </c>
      <c r="C1584" t="s">
        <v>318</v>
      </c>
      <c r="D1584" t="s">
        <v>1027</v>
      </c>
      <c r="E1584" s="7">
        <v>0</v>
      </c>
    </row>
    <row r="1585" spans="1:5">
      <c r="A1585" t="s">
        <v>1071</v>
      </c>
      <c r="B1585" t="s">
        <v>962</v>
      </c>
      <c r="C1585" t="s">
        <v>318</v>
      </c>
      <c r="D1585" t="s">
        <v>1028</v>
      </c>
      <c r="E1585" s="7">
        <v>0</v>
      </c>
    </row>
    <row r="1586" spans="1:5">
      <c r="A1586" t="s">
        <v>1071</v>
      </c>
      <c r="B1586" t="s">
        <v>962</v>
      </c>
      <c r="C1586" t="s">
        <v>318</v>
      </c>
      <c r="D1586" t="s">
        <v>1029</v>
      </c>
      <c r="E1586" s="7">
        <v>0</v>
      </c>
    </row>
    <row r="1587" spans="1:5">
      <c r="A1587" t="s">
        <v>1071</v>
      </c>
      <c r="B1587" t="s">
        <v>962</v>
      </c>
      <c r="C1587" t="s">
        <v>318</v>
      </c>
      <c r="D1587" t="s">
        <v>1030</v>
      </c>
      <c r="E1587" s="7">
        <v>0</v>
      </c>
    </row>
    <row r="1588" spans="1:5">
      <c r="A1588" t="s">
        <v>1071</v>
      </c>
      <c r="B1588" t="s">
        <v>962</v>
      </c>
      <c r="C1588" t="s">
        <v>318</v>
      </c>
      <c r="D1588" t="s">
        <v>1031</v>
      </c>
      <c r="E1588" s="7">
        <v>0</v>
      </c>
    </row>
    <row r="1589" spans="1:5">
      <c r="A1589" t="s">
        <v>1071</v>
      </c>
      <c r="B1589" t="s">
        <v>962</v>
      </c>
      <c r="C1589" t="s">
        <v>318</v>
      </c>
      <c r="D1589" t="s">
        <v>1032</v>
      </c>
      <c r="E1589" s="7">
        <v>0</v>
      </c>
    </row>
    <row r="1590" spans="1:5">
      <c r="A1590" t="s">
        <v>1071</v>
      </c>
      <c r="B1590" t="s">
        <v>962</v>
      </c>
      <c r="C1590" t="s">
        <v>318</v>
      </c>
      <c r="D1590" t="s">
        <v>1033</v>
      </c>
      <c r="E1590" s="7">
        <v>0</v>
      </c>
    </row>
    <row r="1591" spans="1:5">
      <c r="A1591" t="s">
        <v>1071</v>
      </c>
      <c r="B1591" t="s">
        <v>962</v>
      </c>
      <c r="C1591" t="s">
        <v>318</v>
      </c>
      <c r="D1591" t="s">
        <v>1034</v>
      </c>
      <c r="E1591" s="7">
        <v>0</v>
      </c>
    </row>
    <row r="1592" spans="1:5">
      <c r="A1592" t="s">
        <v>1071</v>
      </c>
      <c r="B1592" t="s">
        <v>962</v>
      </c>
      <c r="C1592" t="s">
        <v>318</v>
      </c>
      <c r="D1592" t="s">
        <v>1035</v>
      </c>
      <c r="E1592" s="7">
        <v>0</v>
      </c>
    </row>
    <row r="1593" spans="1:5">
      <c r="A1593" t="s">
        <v>1071</v>
      </c>
      <c r="B1593" t="s">
        <v>962</v>
      </c>
      <c r="C1593" t="s">
        <v>318</v>
      </c>
      <c r="D1593" t="s">
        <v>1036</v>
      </c>
      <c r="E1593" s="7">
        <v>0</v>
      </c>
    </row>
    <row r="1594" spans="1:5">
      <c r="A1594" t="s">
        <v>1071</v>
      </c>
      <c r="B1594" t="s">
        <v>962</v>
      </c>
      <c r="C1594" t="s">
        <v>318</v>
      </c>
      <c r="D1594" t="s">
        <v>1037</v>
      </c>
      <c r="E1594" s="7">
        <v>0</v>
      </c>
    </row>
    <row r="1595" spans="1:5">
      <c r="A1595" t="s">
        <v>1071</v>
      </c>
      <c r="B1595" t="s">
        <v>962</v>
      </c>
      <c r="C1595" t="s">
        <v>318</v>
      </c>
      <c r="D1595" t="s">
        <v>1038</v>
      </c>
      <c r="E1595" s="7">
        <v>0</v>
      </c>
    </row>
    <row r="1596" spans="1:5">
      <c r="A1596" t="s">
        <v>1071</v>
      </c>
      <c r="B1596" t="s">
        <v>962</v>
      </c>
      <c r="C1596" t="s">
        <v>318</v>
      </c>
      <c r="D1596" t="s">
        <v>1039</v>
      </c>
      <c r="E1596" s="7">
        <v>0</v>
      </c>
    </row>
    <row r="1597" spans="1:5">
      <c r="A1597" t="s">
        <v>1072</v>
      </c>
      <c r="B1597" t="s">
        <v>981</v>
      </c>
      <c r="C1597" t="s">
        <v>318</v>
      </c>
      <c r="D1597" t="s">
        <v>1013</v>
      </c>
      <c r="E1597" s="7">
        <v>5366543000</v>
      </c>
    </row>
    <row r="1598" spans="1:5">
      <c r="A1598" t="s">
        <v>1072</v>
      </c>
      <c r="B1598" t="s">
        <v>981</v>
      </c>
      <c r="C1598" t="s">
        <v>318</v>
      </c>
      <c r="D1598" t="s">
        <v>1014</v>
      </c>
      <c r="E1598" s="7">
        <v>0</v>
      </c>
    </row>
    <row r="1599" spans="1:5">
      <c r="A1599" t="s">
        <v>1072</v>
      </c>
      <c r="B1599" t="s">
        <v>981</v>
      </c>
      <c r="C1599" t="s">
        <v>318</v>
      </c>
      <c r="D1599" t="s">
        <v>1015</v>
      </c>
      <c r="E1599" s="7">
        <v>0</v>
      </c>
    </row>
    <row r="1600" spans="1:5">
      <c r="A1600" t="s">
        <v>1072</v>
      </c>
      <c r="B1600" t="s">
        <v>981</v>
      </c>
      <c r="C1600" t="s">
        <v>318</v>
      </c>
      <c r="D1600" t="s">
        <v>1016</v>
      </c>
      <c r="E1600" s="7">
        <v>0</v>
      </c>
    </row>
    <row r="1601" spans="1:5">
      <c r="A1601" t="s">
        <v>1072</v>
      </c>
      <c r="B1601" t="s">
        <v>981</v>
      </c>
      <c r="C1601" t="s">
        <v>318</v>
      </c>
      <c r="D1601" t="s">
        <v>1017</v>
      </c>
      <c r="E1601" s="7">
        <v>0</v>
      </c>
    </row>
    <row r="1602" spans="1:5">
      <c r="A1602" t="s">
        <v>1072</v>
      </c>
      <c r="B1602" t="s">
        <v>981</v>
      </c>
      <c r="C1602" t="s">
        <v>318</v>
      </c>
      <c r="D1602" t="s">
        <v>1018</v>
      </c>
      <c r="E1602" s="7">
        <v>0</v>
      </c>
    </row>
    <row r="1603" spans="1:5">
      <c r="A1603" t="s">
        <v>1072</v>
      </c>
      <c r="B1603" t="s">
        <v>981</v>
      </c>
      <c r="C1603" t="s">
        <v>318</v>
      </c>
      <c r="D1603" t="s">
        <v>1019</v>
      </c>
      <c r="E1603" s="7">
        <v>0</v>
      </c>
    </row>
    <row r="1604" spans="1:5">
      <c r="A1604" t="s">
        <v>1072</v>
      </c>
      <c r="B1604" t="s">
        <v>981</v>
      </c>
      <c r="C1604" t="s">
        <v>318</v>
      </c>
      <c r="D1604" t="s">
        <v>1020</v>
      </c>
      <c r="E1604" s="7">
        <v>0</v>
      </c>
    </row>
    <row r="1605" spans="1:5">
      <c r="A1605" t="s">
        <v>1072</v>
      </c>
      <c r="B1605" t="s">
        <v>981</v>
      </c>
      <c r="C1605" t="s">
        <v>318</v>
      </c>
      <c r="D1605" t="s">
        <v>1021</v>
      </c>
      <c r="E1605" s="7">
        <v>0</v>
      </c>
    </row>
    <row r="1606" spans="1:5">
      <c r="A1606" t="s">
        <v>1072</v>
      </c>
      <c r="B1606" t="s">
        <v>981</v>
      </c>
      <c r="C1606" t="s">
        <v>318</v>
      </c>
      <c r="D1606" t="s">
        <v>1022</v>
      </c>
      <c r="E1606" s="7">
        <v>0</v>
      </c>
    </row>
    <row r="1607" spans="1:5">
      <c r="A1607" t="s">
        <v>1072</v>
      </c>
      <c r="B1607" t="s">
        <v>981</v>
      </c>
      <c r="C1607" t="s">
        <v>318</v>
      </c>
      <c r="D1607" t="s">
        <v>1023</v>
      </c>
      <c r="E1607" s="7">
        <v>0</v>
      </c>
    </row>
    <row r="1608" spans="1:5">
      <c r="A1608" t="s">
        <v>1072</v>
      </c>
      <c r="B1608" t="s">
        <v>981</v>
      </c>
      <c r="C1608" t="s">
        <v>318</v>
      </c>
      <c r="D1608" t="s">
        <v>1024</v>
      </c>
      <c r="E1608" s="7">
        <v>0</v>
      </c>
    </row>
    <row r="1609" spans="1:5">
      <c r="A1609" t="s">
        <v>1072</v>
      </c>
      <c r="B1609" t="s">
        <v>981</v>
      </c>
      <c r="C1609" t="s">
        <v>318</v>
      </c>
      <c r="D1609" t="s">
        <v>1025</v>
      </c>
      <c r="E1609" s="7">
        <v>0</v>
      </c>
    </row>
    <row r="1610" spans="1:5">
      <c r="A1610" t="s">
        <v>1072</v>
      </c>
      <c r="B1610" t="s">
        <v>981</v>
      </c>
      <c r="C1610" t="s">
        <v>318</v>
      </c>
      <c r="D1610" t="s">
        <v>1026</v>
      </c>
      <c r="E1610" s="7">
        <v>0</v>
      </c>
    </row>
    <row r="1611" spans="1:5">
      <c r="A1611" t="s">
        <v>1072</v>
      </c>
      <c r="B1611" t="s">
        <v>981</v>
      </c>
      <c r="C1611" t="s">
        <v>318</v>
      </c>
      <c r="D1611" t="s">
        <v>1027</v>
      </c>
      <c r="E1611" s="7">
        <v>0</v>
      </c>
    </row>
    <row r="1612" spans="1:5">
      <c r="A1612" t="s">
        <v>1072</v>
      </c>
      <c r="B1612" t="s">
        <v>981</v>
      </c>
      <c r="C1612" t="s">
        <v>318</v>
      </c>
      <c r="D1612" t="s">
        <v>1028</v>
      </c>
      <c r="E1612" s="7">
        <v>0</v>
      </c>
    </row>
    <row r="1613" spans="1:5">
      <c r="A1613" t="s">
        <v>1072</v>
      </c>
      <c r="B1613" t="s">
        <v>981</v>
      </c>
      <c r="C1613" t="s">
        <v>318</v>
      </c>
      <c r="D1613" t="s">
        <v>1029</v>
      </c>
      <c r="E1613" s="7">
        <v>0</v>
      </c>
    </row>
    <row r="1614" spans="1:5">
      <c r="A1614" t="s">
        <v>1072</v>
      </c>
      <c r="B1614" t="s">
        <v>981</v>
      </c>
      <c r="C1614" t="s">
        <v>318</v>
      </c>
      <c r="D1614" t="s">
        <v>1030</v>
      </c>
      <c r="E1614" s="7">
        <v>0</v>
      </c>
    </row>
    <row r="1615" spans="1:5">
      <c r="A1615" t="s">
        <v>1072</v>
      </c>
      <c r="B1615" t="s">
        <v>981</v>
      </c>
      <c r="C1615" t="s">
        <v>318</v>
      </c>
      <c r="D1615" t="s">
        <v>1031</v>
      </c>
      <c r="E1615" s="7">
        <v>0</v>
      </c>
    </row>
    <row r="1616" spans="1:5">
      <c r="A1616" t="s">
        <v>1072</v>
      </c>
      <c r="B1616" t="s">
        <v>981</v>
      </c>
      <c r="C1616" t="s">
        <v>318</v>
      </c>
      <c r="D1616" t="s">
        <v>1032</v>
      </c>
      <c r="E1616" s="7">
        <v>0</v>
      </c>
    </row>
    <row r="1617" spans="1:5">
      <c r="A1617" t="s">
        <v>1072</v>
      </c>
      <c r="B1617" t="s">
        <v>981</v>
      </c>
      <c r="C1617" t="s">
        <v>318</v>
      </c>
      <c r="D1617" t="s">
        <v>1033</v>
      </c>
      <c r="E1617" s="7">
        <v>0</v>
      </c>
    </row>
    <row r="1618" spans="1:5">
      <c r="A1618" t="s">
        <v>1072</v>
      </c>
      <c r="B1618" t="s">
        <v>981</v>
      </c>
      <c r="C1618" t="s">
        <v>318</v>
      </c>
      <c r="D1618" t="s">
        <v>1034</v>
      </c>
      <c r="E1618" s="7">
        <v>0</v>
      </c>
    </row>
    <row r="1619" spans="1:5">
      <c r="A1619" t="s">
        <v>1072</v>
      </c>
      <c r="B1619" t="s">
        <v>981</v>
      </c>
      <c r="C1619" t="s">
        <v>318</v>
      </c>
      <c r="D1619" t="s">
        <v>1035</v>
      </c>
      <c r="E1619" s="7">
        <v>0</v>
      </c>
    </row>
    <row r="1620" spans="1:5">
      <c r="A1620" t="s">
        <v>1072</v>
      </c>
      <c r="B1620" t="s">
        <v>981</v>
      </c>
      <c r="C1620" t="s">
        <v>318</v>
      </c>
      <c r="D1620" t="s">
        <v>1036</v>
      </c>
      <c r="E1620" s="7">
        <v>0</v>
      </c>
    </row>
    <row r="1621" spans="1:5">
      <c r="A1621" t="s">
        <v>1072</v>
      </c>
      <c r="B1621" t="s">
        <v>981</v>
      </c>
      <c r="C1621" t="s">
        <v>318</v>
      </c>
      <c r="D1621" t="s">
        <v>1037</v>
      </c>
      <c r="E1621" s="7">
        <v>0</v>
      </c>
    </row>
    <row r="1622" spans="1:5">
      <c r="A1622" t="s">
        <v>1072</v>
      </c>
      <c r="B1622" t="s">
        <v>981</v>
      </c>
      <c r="C1622" t="s">
        <v>318</v>
      </c>
      <c r="D1622" t="s">
        <v>1038</v>
      </c>
      <c r="E1622" s="7">
        <v>0</v>
      </c>
    </row>
    <row r="1623" spans="1:5">
      <c r="A1623" t="s">
        <v>1072</v>
      </c>
      <c r="B1623" t="s">
        <v>981</v>
      </c>
      <c r="C1623" t="s">
        <v>318</v>
      </c>
      <c r="D1623" t="s">
        <v>1039</v>
      </c>
      <c r="E1623" s="7">
        <v>0</v>
      </c>
    </row>
    <row r="1624" spans="1:5">
      <c r="A1624" t="s">
        <v>1072</v>
      </c>
      <c r="B1624" t="s">
        <v>981</v>
      </c>
      <c r="C1624" t="s">
        <v>555</v>
      </c>
      <c r="D1624" t="s">
        <v>1013</v>
      </c>
      <c r="E1624" s="7">
        <v>10000000</v>
      </c>
    </row>
    <row r="1625" spans="1:5">
      <c r="A1625" t="s">
        <v>1072</v>
      </c>
      <c r="B1625" t="s">
        <v>981</v>
      </c>
      <c r="C1625" t="s">
        <v>555</v>
      </c>
      <c r="D1625" t="s">
        <v>1014</v>
      </c>
      <c r="E1625" s="7">
        <v>0</v>
      </c>
    </row>
    <row r="1626" spans="1:5">
      <c r="A1626" t="s">
        <v>1072</v>
      </c>
      <c r="B1626" t="s">
        <v>981</v>
      </c>
      <c r="C1626" t="s">
        <v>555</v>
      </c>
      <c r="D1626" t="s">
        <v>1015</v>
      </c>
      <c r="E1626" s="7">
        <v>0</v>
      </c>
    </row>
    <row r="1627" spans="1:5">
      <c r="A1627" t="s">
        <v>1072</v>
      </c>
      <c r="B1627" t="s">
        <v>981</v>
      </c>
      <c r="C1627" t="s">
        <v>555</v>
      </c>
      <c r="D1627" t="s">
        <v>1016</v>
      </c>
      <c r="E1627" s="7">
        <v>0</v>
      </c>
    </row>
    <row r="1628" spans="1:5">
      <c r="A1628" t="s">
        <v>1072</v>
      </c>
      <c r="B1628" t="s">
        <v>981</v>
      </c>
      <c r="C1628" t="s">
        <v>555</v>
      </c>
      <c r="D1628" t="s">
        <v>1017</v>
      </c>
      <c r="E1628" s="7">
        <v>0</v>
      </c>
    </row>
    <row r="1629" spans="1:5">
      <c r="A1629" t="s">
        <v>1072</v>
      </c>
      <c r="B1629" t="s">
        <v>981</v>
      </c>
      <c r="C1629" t="s">
        <v>555</v>
      </c>
      <c r="D1629" t="s">
        <v>1018</v>
      </c>
      <c r="E1629" s="7">
        <v>0</v>
      </c>
    </row>
    <row r="1630" spans="1:5">
      <c r="A1630" t="s">
        <v>1072</v>
      </c>
      <c r="B1630" t="s">
        <v>981</v>
      </c>
      <c r="C1630" t="s">
        <v>555</v>
      </c>
      <c r="D1630" t="s">
        <v>1019</v>
      </c>
      <c r="E1630" s="7">
        <v>0</v>
      </c>
    </row>
    <row r="1631" spans="1:5">
      <c r="A1631" t="s">
        <v>1072</v>
      </c>
      <c r="B1631" t="s">
        <v>981</v>
      </c>
      <c r="C1631" t="s">
        <v>555</v>
      </c>
      <c r="D1631" t="s">
        <v>1020</v>
      </c>
      <c r="E1631" s="7">
        <v>0</v>
      </c>
    </row>
    <row r="1632" spans="1:5">
      <c r="A1632" t="s">
        <v>1072</v>
      </c>
      <c r="B1632" t="s">
        <v>981</v>
      </c>
      <c r="C1632" t="s">
        <v>555</v>
      </c>
      <c r="D1632" t="s">
        <v>1021</v>
      </c>
      <c r="E1632" s="7">
        <v>0</v>
      </c>
    </row>
    <row r="1633" spans="1:5">
      <c r="A1633" t="s">
        <v>1072</v>
      </c>
      <c r="B1633" t="s">
        <v>981</v>
      </c>
      <c r="C1633" t="s">
        <v>555</v>
      </c>
      <c r="D1633" t="s">
        <v>1022</v>
      </c>
      <c r="E1633" s="7">
        <v>0</v>
      </c>
    </row>
    <row r="1634" spans="1:5">
      <c r="A1634" t="s">
        <v>1072</v>
      </c>
      <c r="B1634" t="s">
        <v>981</v>
      </c>
      <c r="C1634" t="s">
        <v>555</v>
      </c>
      <c r="D1634" t="s">
        <v>1023</v>
      </c>
      <c r="E1634" s="7">
        <v>0</v>
      </c>
    </row>
    <row r="1635" spans="1:5">
      <c r="A1635" t="s">
        <v>1072</v>
      </c>
      <c r="B1635" t="s">
        <v>981</v>
      </c>
      <c r="C1635" t="s">
        <v>555</v>
      </c>
      <c r="D1635" t="s">
        <v>1024</v>
      </c>
      <c r="E1635" s="7">
        <v>0</v>
      </c>
    </row>
    <row r="1636" spans="1:5">
      <c r="A1636" t="s">
        <v>1072</v>
      </c>
      <c r="B1636" t="s">
        <v>981</v>
      </c>
      <c r="C1636" t="s">
        <v>555</v>
      </c>
      <c r="D1636" t="s">
        <v>1025</v>
      </c>
      <c r="E1636" s="7">
        <v>0</v>
      </c>
    </row>
    <row r="1637" spans="1:5">
      <c r="A1637" t="s">
        <v>1072</v>
      </c>
      <c r="B1637" t="s">
        <v>981</v>
      </c>
      <c r="C1637" t="s">
        <v>555</v>
      </c>
      <c r="D1637" t="s">
        <v>1026</v>
      </c>
      <c r="E1637" s="7">
        <v>0</v>
      </c>
    </row>
    <row r="1638" spans="1:5">
      <c r="A1638" t="s">
        <v>1072</v>
      </c>
      <c r="B1638" t="s">
        <v>981</v>
      </c>
      <c r="C1638" t="s">
        <v>555</v>
      </c>
      <c r="D1638" t="s">
        <v>1027</v>
      </c>
      <c r="E1638" s="7">
        <v>0</v>
      </c>
    </row>
    <row r="1639" spans="1:5">
      <c r="A1639" t="s">
        <v>1072</v>
      </c>
      <c r="B1639" t="s">
        <v>981</v>
      </c>
      <c r="C1639" t="s">
        <v>555</v>
      </c>
      <c r="D1639" t="s">
        <v>1028</v>
      </c>
      <c r="E1639" s="7">
        <v>0</v>
      </c>
    </row>
    <row r="1640" spans="1:5">
      <c r="A1640" t="s">
        <v>1072</v>
      </c>
      <c r="B1640" t="s">
        <v>981</v>
      </c>
      <c r="C1640" t="s">
        <v>555</v>
      </c>
      <c r="D1640" t="s">
        <v>1029</v>
      </c>
      <c r="E1640" s="7">
        <v>0</v>
      </c>
    </row>
    <row r="1641" spans="1:5">
      <c r="A1641" t="s">
        <v>1072</v>
      </c>
      <c r="B1641" t="s">
        <v>981</v>
      </c>
      <c r="C1641" t="s">
        <v>555</v>
      </c>
      <c r="D1641" t="s">
        <v>1030</v>
      </c>
      <c r="E1641" s="7">
        <v>0</v>
      </c>
    </row>
    <row r="1642" spans="1:5">
      <c r="A1642" t="s">
        <v>1072</v>
      </c>
      <c r="B1642" t="s">
        <v>981</v>
      </c>
      <c r="C1642" t="s">
        <v>555</v>
      </c>
      <c r="D1642" t="s">
        <v>1031</v>
      </c>
      <c r="E1642" s="7">
        <v>0</v>
      </c>
    </row>
    <row r="1643" spans="1:5">
      <c r="A1643" t="s">
        <v>1072</v>
      </c>
      <c r="B1643" t="s">
        <v>981</v>
      </c>
      <c r="C1643" t="s">
        <v>555</v>
      </c>
      <c r="D1643" t="s">
        <v>1032</v>
      </c>
      <c r="E1643" s="7">
        <v>0</v>
      </c>
    </row>
    <row r="1644" spans="1:5">
      <c r="A1644" t="s">
        <v>1072</v>
      </c>
      <c r="B1644" t="s">
        <v>981</v>
      </c>
      <c r="C1644" t="s">
        <v>555</v>
      </c>
      <c r="D1644" t="s">
        <v>1033</v>
      </c>
      <c r="E1644" s="7">
        <v>0</v>
      </c>
    </row>
    <row r="1645" spans="1:5">
      <c r="A1645" t="s">
        <v>1072</v>
      </c>
      <c r="B1645" t="s">
        <v>981</v>
      </c>
      <c r="C1645" t="s">
        <v>555</v>
      </c>
      <c r="D1645" t="s">
        <v>1034</v>
      </c>
      <c r="E1645" s="7">
        <v>0</v>
      </c>
    </row>
    <row r="1646" spans="1:5">
      <c r="A1646" t="s">
        <v>1072</v>
      </c>
      <c r="B1646" t="s">
        <v>981</v>
      </c>
      <c r="C1646" t="s">
        <v>555</v>
      </c>
      <c r="D1646" t="s">
        <v>1035</v>
      </c>
      <c r="E1646" s="7">
        <v>0</v>
      </c>
    </row>
    <row r="1647" spans="1:5">
      <c r="A1647" t="s">
        <v>1072</v>
      </c>
      <c r="B1647" t="s">
        <v>981</v>
      </c>
      <c r="C1647" t="s">
        <v>555</v>
      </c>
      <c r="D1647" t="s">
        <v>1036</v>
      </c>
      <c r="E1647" s="7">
        <v>0</v>
      </c>
    </row>
    <row r="1648" spans="1:5">
      <c r="A1648" t="s">
        <v>1072</v>
      </c>
      <c r="B1648" t="s">
        <v>981</v>
      </c>
      <c r="C1648" t="s">
        <v>555</v>
      </c>
      <c r="D1648" t="s">
        <v>1037</v>
      </c>
      <c r="E1648" s="7">
        <v>0</v>
      </c>
    </row>
    <row r="1649" spans="1:5">
      <c r="A1649" t="s">
        <v>1072</v>
      </c>
      <c r="B1649" t="s">
        <v>981</v>
      </c>
      <c r="C1649" t="s">
        <v>555</v>
      </c>
      <c r="D1649" t="s">
        <v>1038</v>
      </c>
      <c r="E1649" s="7">
        <v>0</v>
      </c>
    </row>
    <row r="1650" spans="1:5">
      <c r="A1650" t="s">
        <v>1072</v>
      </c>
      <c r="B1650" t="s">
        <v>981</v>
      </c>
      <c r="C1650" t="s">
        <v>555</v>
      </c>
      <c r="D1650" t="s">
        <v>1039</v>
      </c>
      <c r="E1650" s="7">
        <v>0</v>
      </c>
    </row>
    <row r="1651" spans="1:5">
      <c r="A1651" t="s">
        <v>1073</v>
      </c>
      <c r="B1651" t="s">
        <v>577</v>
      </c>
      <c r="C1651" t="s">
        <v>584</v>
      </c>
      <c r="D1651" t="s">
        <v>1013</v>
      </c>
      <c r="E1651" s="7">
        <v>3867455938</v>
      </c>
    </row>
    <row r="1652" spans="1:5">
      <c r="A1652" t="s">
        <v>1073</v>
      </c>
      <c r="B1652" t="s">
        <v>577</v>
      </c>
      <c r="C1652" t="s">
        <v>584</v>
      </c>
      <c r="D1652" t="s">
        <v>1014</v>
      </c>
      <c r="E1652" s="7">
        <v>0</v>
      </c>
    </row>
    <row r="1653" spans="1:5">
      <c r="A1653" t="s">
        <v>1073</v>
      </c>
      <c r="B1653" t="s">
        <v>577</v>
      </c>
      <c r="C1653" t="s">
        <v>584</v>
      </c>
      <c r="D1653" t="s">
        <v>1015</v>
      </c>
      <c r="E1653" s="7">
        <v>0</v>
      </c>
    </row>
    <row r="1654" spans="1:5">
      <c r="A1654" t="s">
        <v>1073</v>
      </c>
      <c r="B1654" t="s">
        <v>577</v>
      </c>
      <c r="C1654" t="s">
        <v>584</v>
      </c>
      <c r="D1654" t="s">
        <v>1016</v>
      </c>
      <c r="E1654" s="7">
        <v>0</v>
      </c>
    </row>
    <row r="1655" spans="1:5">
      <c r="A1655" t="s">
        <v>1073</v>
      </c>
      <c r="B1655" t="s">
        <v>577</v>
      </c>
      <c r="C1655" t="s">
        <v>584</v>
      </c>
      <c r="D1655" t="s">
        <v>1017</v>
      </c>
      <c r="E1655" s="7">
        <v>0</v>
      </c>
    </row>
    <row r="1656" spans="1:5">
      <c r="A1656" t="s">
        <v>1073</v>
      </c>
      <c r="B1656" t="s">
        <v>577</v>
      </c>
      <c r="C1656" t="s">
        <v>584</v>
      </c>
      <c r="D1656" t="s">
        <v>1018</v>
      </c>
      <c r="E1656" s="7">
        <v>0</v>
      </c>
    </row>
    <row r="1657" spans="1:5">
      <c r="A1657" t="s">
        <v>1073</v>
      </c>
      <c r="B1657" t="s">
        <v>577</v>
      </c>
      <c r="C1657" t="s">
        <v>584</v>
      </c>
      <c r="D1657" t="s">
        <v>1019</v>
      </c>
      <c r="E1657" s="7">
        <v>0</v>
      </c>
    </row>
    <row r="1658" spans="1:5">
      <c r="A1658" t="s">
        <v>1073</v>
      </c>
      <c r="B1658" t="s">
        <v>577</v>
      </c>
      <c r="C1658" t="s">
        <v>584</v>
      </c>
      <c r="D1658" t="s">
        <v>1020</v>
      </c>
      <c r="E1658" s="7">
        <v>0</v>
      </c>
    </row>
    <row r="1659" spans="1:5">
      <c r="A1659" t="s">
        <v>1073</v>
      </c>
      <c r="B1659" t="s">
        <v>577</v>
      </c>
      <c r="C1659" t="s">
        <v>584</v>
      </c>
      <c r="D1659" t="s">
        <v>1021</v>
      </c>
      <c r="E1659" s="7">
        <v>0</v>
      </c>
    </row>
    <row r="1660" spans="1:5">
      <c r="A1660" t="s">
        <v>1073</v>
      </c>
      <c r="B1660" t="s">
        <v>577</v>
      </c>
      <c r="C1660" t="s">
        <v>584</v>
      </c>
      <c r="D1660" t="s">
        <v>1022</v>
      </c>
      <c r="E1660" s="7">
        <v>0</v>
      </c>
    </row>
    <row r="1661" spans="1:5">
      <c r="A1661" t="s">
        <v>1073</v>
      </c>
      <c r="B1661" t="s">
        <v>577</v>
      </c>
      <c r="C1661" t="s">
        <v>584</v>
      </c>
      <c r="D1661" t="s">
        <v>1023</v>
      </c>
      <c r="E1661" s="7">
        <v>0</v>
      </c>
    </row>
    <row r="1662" spans="1:5">
      <c r="A1662" t="s">
        <v>1073</v>
      </c>
      <c r="B1662" t="s">
        <v>577</v>
      </c>
      <c r="C1662" t="s">
        <v>584</v>
      </c>
      <c r="D1662" t="s">
        <v>1024</v>
      </c>
      <c r="E1662" s="7">
        <v>0</v>
      </c>
    </row>
    <row r="1663" spans="1:5">
      <c r="A1663" t="s">
        <v>1073</v>
      </c>
      <c r="B1663" t="s">
        <v>577</v>
      </c>
      <c r="C1663" t="s">
        <v>584</v>
      </c>
      <c r="D1663" t="s">
        <v>1025</v>
      </c>
      <c r="E1663" s="7">
        <v>0</v>
      </c>
    </row>
    <row r="1664" spans="1:5">
      <c r="A1664" t="s">
        <v>1073</v>
      </c>
      <c r="B1664" t="s">
        <v>577</v>
      </c>
      <c r="C1664" t="s">
        <v>584</v>
      </c>
      <c r="D1664" t="s">
        <v>1026</v>
      </c>
      <c r="E1664" s="7">
        <v>0</v>
      </c>
    </row>
    <row r="1665" spans="1:5">
      <c r="A1665" t="s">
        <v>1073</v>
      </c>
      <c r="B1665" t="s">
        <v>577</v>
      </c>
      <c r="C1665" t="s">
        <v>584</v>
      </c>
      <c r="D1665" t="s">
        <v>1027</v>
      </c>
      <c r="E1665" s="7">
        <v>0</v>
      </c>
    </row>
    <row r="1666" spans="1:5">
      <c r="A1666" t="s">
        <v>1073</v>
      </c>
      <c r="B1666" t="s">
        <v>577</v>
      </c>
      <c r="C1666" t="s">
        <v>584</v>
      </c>
      <c r="D1666" t="s">
        <v>1028</v>
      </c>
      <c r="E1666" s="7">
        <v>0</v>
      </c>
    </row>
    <row r="1667" spans="1:5">
      <c r="A1667" t="s">
        <v>1073</v>
      </c>
      <c r="B1667" t="s">
        <v>577</v>
      </c>
      <c r="C1667" t="s">
        <v>584</v>
      </c>
      <c r="D1667" t="s">
        <v>1029</v>
      </c>
      <c r="E1667" s="7">
        <v>0</v>
      </c>
    </row>
    <row r="1668" spans="1:5">
      <c r="A1668" t="s">
        <v>1073</v>
      </c>
      <c r="B1668" t="s">
        <v>577</v>
      </c>
      <c r="C1668" t="s">
        <v>584</v>
      </c>
      <c r="D1668" t="s">
        <v>1030</v>
      </c>
      <c r="E1668" s="7">
        <v>0</v>
      </c>
    </row>
    <row r="1669" spans="1:5">
      <c r="A1669" t="s">
        <v>1073</v>
      </c>
      <c r="B1669" t="s">
        <v>577</v>
      </c>
      <c r="C1669" t="s">
        <v>584</v>
      </c>
      <c r="D1669" t="s">
        <v>1031</v>
      </c>
      <c r="E1669" s="7">
        <v>0</v>
      </c>
    </row>
    <row r="1670" spans="1:5">
      <c r="A1670" t="s">
        <v>1073</v>
      </c>
      <c r="B1670" t="s">
        <v>577</v>
      </c>
      <c r="C1670" t="s">
        <v>584</v>
      </c>
      <c r="D1670" t="s">
        <v>1032</v>
      </c>
      <c r="E1670" s="7">
        <v>0</v>
      </c>
    </row>
    <row r="1671" spans="1:5">
      <c r="A1671" t="s">
        <v>1073</v>
      </c>
      <c r="B1671" t="s">
        <v>577</v>
      </c>
      <c r="C1671" t="s">
        <v>584</v>
      </c>
      <c r="D1671" t="s">
        <v>1033</v>
      </c>
      <c r="E1671" s="7">
        <v>0</v>
      </c>
    </row>
    <row r="1672" spans="1:5">
      <c r="A1672" t="s">
        <v>1073</v>
      </c>
      <c r="B1672" t="s">
        <v>577</v>
      </c>
      <c r="C1672" t="s">
        <v>584</v>
      </c>
      <c r="D1672" t="s">
        <v>1034</v>
      </c>
      <c r="E1672" s="7">
        <v>0</v>
      </c>
    </row>
    <row r="1673" spans="1:5">
      <c r="A1673" t="s">
        <v>1073</v>
      </c>
      <c r="B1673" t="s">
        <v>577</v>
      </c>
      <c r="C1673" t="s">
        <v>584</v>
      </c>
      <c r="D1673" t="s">
        <v>1035</v>
      </c>
      <c r="E1673" s="7">
        <v>0</v>
      </c>
    </row>
    <row r="1674" spans="1:5">
      <c r="A1674" t="s">
        <v>1073</v>
      </c>
      <c r="B1674" t="s">
        <v>577</v>
      </c>
      <c r="C1674" t="s">
        <v>584</v>
      </c>
      <c r="D1674" t="s">
        <v>1036</v>
      </c>
      <c r="E1674" s="7">
        <v>0</v>
      </c>
    </row>
    <row r="1675" spans="1:5">
      <c r="A1675" t="s">
        <v>1073</v>
      </c>
      <c r="B1675" t="s">
        <v>577</v>
      </c>
      <c r="C1675" t="s">
        <v>584</v>
      </c>
      <c r="D1675" t="s">
        <v>1037</v>
      </c>
      <c r="E1675" s="7">
        <v>0</v>
      </c>
    </row>
    <row r="1676" spans="1:5">
      <c r="A1676" t="s">
        <v>1073</v>
      </c>
      <c r="B1676" t="s">
        <v>577</v>
      </c>
      <c r="C1676" t="s">
        <v>584</v>
      </c>
      <c r="D1676" t="s">
        <v>1038</v>
      </c>
      <c r="E1676" s="7">
        <v>0</v>
      </c>
    </row>
    <row r="1677" spans="1:5">
      <c r="A1677" t="s">
        <v>1073</v>
      </c>
      <c r="B1677" t="s">
        <v>577</v>
      </c>
      <c r="C1677" t="s">
        <v>584</v>
      </c>
      <c r="D1677" t="s">
        <v>1039</v>
      </c>
      <c r="E1677" s="7">
        <v>0</v>
      </c>
    </row>
    <row r="1678" spans="1:5">
      <c r="A1678" t="s">
        <v>1073</v>
      </c>
      <c r="B1678" t="s">
        <v>577</v>
      </c>
      <c r="C1678" t="s">
        <v>318</v>
      </c>
      <c r="D1678" t="s">
        <v>1013</v>
      </c>
      <c r="E1678" s="7">
        <v>1414321348</v>
      </c>
    </row>
    <row r="1679" spans="1:5">
      <c r="A1679" t="s">
        <v>1073</v>
      </c>
      <c r="B1679" t="s">
        <v>577</v>
      </c>
      <c r="C1679" t="s">
        <v>318</v>
      </c>
      <c r="D1679" t="s">
        <v>1014</v>
      </c>
      <c r="E1679" s="7">
        <v>0</v>
      </c>
    </row>
    <row r="1680" spans="1:5">
      <c r="A1680" t="s">
        <v>1073</v>
      </c>
      <c r="B1680" t="s">
        <v>577</v>
      </c>
      <c r="C1680" t="s">
        <v>318</v>
      </c>
      <c r="D1680" t="s">
        <v>1015</v>
      </c>
      <c r="E1680" s="7">
        <v>0</v>
      </c>
    </row>
    <row r="1681" spans="1:5">
      <c r="A1681" t="s">
        <v>1073</v>
      </c>
      <c r="B1681" t="s">
        <v>577</v>
      </c>
      <c r="C1681" t="s">
        <v>318</v>
      </c>
      <c r="D1681" t="s">
        <v>1016</v>
      </c>
      <c r="E1681" s="7">
        <v>0</v>
      </c>
    </row>
    <row r="1682" spans="1:5">
      <c r="A1682" t="s">
        <v>1073</v>
      </c>
      <c r="B1682" t="s">
        <v>577</v>
      </c>
      <c r="C1682" t="s">
        <v>318</v>
      </c>
      <c r="D1682" t="s">
        <v>1017</v>
      </c>
      <c r="E1682" s="7">
        <v>0</v>
      </c>
    </row>
    <row r="1683" spans="1:5">
      <c r="A1683" t="s">
        <v>1073</v>
      </c>
      <c r="B1683" t="s">
        <v>577</v>
      </c>
      <c r="C1683" t="s">
        <v>318</v>
      </c>
      <c r="D1683" t="s">
        <v>1018</v>
      </c>
      <c r="E1683" s="7">
        <v>0</v>
      </c>
    </row>
    <row r="1684" spans="1:5">
      <c r="A1684" t="s">
        <v>1073</v>
      </c>
      <c r="B1684" t="s">
        <v>577</v>
      </c>
      <c r="C1684" t="s">
        <v>318</v>
      </c>
      <c r="D1684" t="s">
        <v>1019</v>
      </c>
      <c r="E1684" s="7">
        <v>0</v>
      </c>
    </row>
    <row r="1685" spans="1:5">
      <c r="A1685" t="s">
        <v>1073</v>
      </c>
      <c r="B1685" t="s">
        <v>577</v>
      </c>
      <c r="C1685" t="s">
        <v>318</v>
      </c>
      <c r="D1685" t="s">
        <v>1020</v>
      </c>
      <c r="E1685" s="7">
        <v>0</v>
      </c>
    </row>
    <row r="1686" spans="1:5">
      <c r="A1686" t="s">
        <v>1073</v>
      </c>
      <c r="B1686" t="s">
        <v>577</v>
      </c>
      <c r="C1686" t="s">
        <v>318</v>
      </c>
      <c r="D1686" t="s">
        <v>1021</v>
      </c>
      <c r="E1686" s="7">
        <v>0</v>
      </c>
    </row>
    <row r="1687" spans="1:5">
      <c r="A1687" t="s">
        <v>1073</v>
      </c>
      <c r="B1687" t="s">
        <v>577</v>
      </c>
      <c r="C1687" t="s">
        <v>318</v>
      </c>
      <c r="D1687" t="s">
        <v>1022</v>
      </c>
      <c r="E1687" s="7">
        <v>0</v>
      </c>
    </row>
    <row r="1688" spans="1:5">
      <c r="A1688" t="s">
        <v>1073</v>
      </c>
      <c r="B1688" t="s">
        <v>577</v>
      </c>
      <c r="C1688" t="s">
        <v>318</v>
      </c>
      <c r="D1688" t="s">
        <v>1023</v>
      </c>
      <c r="E1688" s="7">
        <v>0</v>
      </c>
    </row>
    <row r="1689" spans="1:5">
      <c r="A1689" t="s">
        <v>1073</v>
      </c>
      <c r="B1689" t="s">
        <v>577</v>
      </c>
      <c r="C1689" t="s">
        <v>318</v>
      </c>
      <c r="D1689" t="s">
        <v>1024</v>
      </c>
      <c r="E1689" s="7">
        <v>0</v>
      </c>
    </row>
    <row r="1690" spans="1:5">
      <c r="A1690" t="s">
        <v>1073</v>
      </c>
      <c r="B1690" t="s">
        <v>577</v>
      </c>
      <c r="C1690" t="s">
        <v>318</v>
      </c>
      <c r="D1690" t="s">
        <v>1025</v>
      </c>
      <c r="E1690" s="7">
        <v>0</v>
      </c>
    </row>
    <row r="1691" spans="1:5">
      <c r="A1691" t="s">
        <v>1073</v>
      </c>
      <c r="B1691" t="s">
        <v>577</v>
      </c>
      <c r="C1691" t="s">
        <v>318</v>
      </c>
      <c r="D1691" t="s">
        <v>1026</v>
      </c>
      <c r="E1691" s="7">
        <v>0</v>
      </c>
    </row>
    <row r="1692" spans="1:5">
      <c r="A1692" t="s">
        <v>1073</v>
      </c>
      <c r="B1692" t="s">
        <v>577</v>
      </c>
      <c r="C1692" t="s">
        <v>318</v>
      </c>
      <c r="D1692" t="s">
        <v>1027</v>
      </c>
      <c r="E1692" s="7">
        <v>0</v>
      </c>
    </row>
    <row r="1693" spans="1:5">
      <c r="A1693" t="s">
        <v>1073</v>
      </c>
      <c r="B1693" t="s">
        <v>577</v>
      </c>
      <c r="C1693" t="s">
        <v>318</v>
      </c>
      <c r="D1693" t="s">
        <v>1028</v>
      </c>
      <c r="E1693" s="7">
        <v>0</v>
      </c>
    </row>
    <row r="1694" spans="1:5">
      <c r="A1694" t="s">
        <v>1073</v>
      </c>
      <c r="B1694" t="s">
        <v>577</v>
      </c>
      <c r="C1694" t="s">
        <v>318</v>
      </c>
      <c r="D1694" t="s">
        <v>1029</v>
      </c>
      <c r="E1694" s="7">
        <v>0</v>
      </c>
    </row>
    <row r="1695" spans="1:5">
      <c r="A1695" t="s">
        <v>1073</v>
      </c>
      <c r="B1695" t="s">
        <v>577</v>
      </c>
      <c r="C1695" t="s">
        <v>318</v>
      </c>
      <c r="D1695" t="s">
        <v>1030</v>
      </c>
      <c r="E1695" s="7">
        <v>0</v>
      </c>
    </row>
    <row r="1696" spans="1:5">
      <c r="A1696" t="s">
        <v>1073</v>
      </c>
      <c r="B1696" t="s">
        <v>577</v>
      </c>
      <c r="C1696" t="s">
        <v>318</v>
      </c>
      <c r="D1696" t="s">
        <v>1031</v>
      </c>
      <c r="E1696" s="7">
        <v>0</v>
      </c>
    </row>
    <row r="1697" spans="1:5">
      <c r="A1697" t="s">
        <v>1073</v>
      </c>
      <c r="B1697" t="s">
        <v>577</v>
      </c>
      <c r="C1697" t="s">
        <v>318</v>
      </c>
      <c r="D1697" t="s">
        <v>1032</v>
      </c>
      <c r="E1697" s="7">
        <v>0</v>
      </c>
    </row>
    <row r="1698" spans="1:5">
      <c r="A1698" t="s">
        <v>1073</v>
      </c>
      <c r="B1698" t="s">
        <v>577</v>
      </c>
      <c r="C1698" t="s">
        <v>318</v>
      </c>
      <c r="D1698" t="s">
        <v>1033</v>
      </c>
      <c r="E1698" s="7">
        <v>0</v>
      </c>
    </row>
    <row r="1699" spans="1:5">
      <c r="A1699" t="s">
        <v>1073</v>
      </c>
      <c r="B1699" t="s">
        <v>577</v>
      </c>
      <c r="C1699" t="s">
        <v>318</v>
      </c>
      <c r="D1699" t="s">
        <v>1034</v>
      </c>
      <c r="E1699" s="7">
        <v>0</v>
      </c>
    </row>
    <row r="1700" spans="1:5">
      <c r="A1700" t="s">
        <v>1073</v>
      </c>
      <c r="B1700" t="s">
        <v>577</v>
      </c>
      <c r="C1700" t="s">
        <v>318</v>
      </c>
      <c r="D1700" t="s">
        <v>1035</v>
      </c>
      <c r="E1700" s="7">
        <v>0</v>
      </c>
    </row>
    <row r="1701" spans="1:5">
      <c r="A1701" t="s">
        <v>1073</v>
      </c>
      <c r="B1701" t="s">
        <v>577</v>
      </c>
      <c r="C1701" t="s">
        <v>318</v>
      </c>
      <c r="D1701" t="s">
        <v>1036</v>
      </c>
      <c r="E1701" s="7">
        <v>0</v>
      </c>
    </row>
    <row r="1702" spans="1:5">
      <c r="A1702" t="s">
        <v>1073</v>
      </c>
      <c r="B1702" t="s">
        <v>577</v>
      </c>
      <c r="C1702" t="s">
        <v>318</v>
      </c>
      <c r="D1702" t="s">
        <v>1037</v>
      </c>
      <c r="E1702" s="7">
        <v>0</v>
      </c>
    </row>
    <row r="1703" spans="1:5">
      <c r="A1703" t="s">
        <v>1073</v>
      </c>
      <c r="B1703" t="s">
        <v>577</v>
      </c>
      <c r="C1703" t="s">
        <v>318</v>
      </c>
      <c r="D1703" t="s">
        <v>1038</v>
      </c>
      <c r="E1703" s="7">
        <v>0</v>
      </c>
    </row>
    <row r="1704" spans="1:5">
      <c r="A1704" t="s">
        <v>1073</v>
      </c>
      <c r="B1704" t="s">
        <v>577</v>
      </c>
      <c r="C1704" t="s">
        <v>318</v>
      </c>
      <c r="D1704" t="s">
        <v>1039</v>
      </c>
      <c r="E1704" s="7">
        <v>0</v>
      </c>
    </row>
    <row r="1705" spans="1:5">
      <c r="A1705" t="s">
        <v>1074</v>
      </c>
      <c r="B1705" t="s">
        <v>569</v>
      </c>
      <c r="C1705" t="s">
        <v>318</v>
      </c>
      <c r="D1705" t="s">
        <v>1013</v>
      </c>
      <c r="E1705" s="7">
        <v>1718222714</v>
      </c>
    </row>
    <row r="1706" spans="1:5">
      <c r="A1706" t="s">
        <v>1074</v>
      </c>
      <c r="B1706" t="s">
        <v>569</v>
      </c>
      <c r="C1706" t="s">
        <v>318</v>
      </c>
      <c r="D1706" t="s">
        <v>1014</v>
      </c>
      <c r="E1706" s="7">
        <v>0</v>
      </c>
    </row>
    <row r="1707" spans="1:5">
      <c r="A1707" t="s">
        <v>1074</v>
      </c>
      <c r="B1707" t="s">
        <v>569</v>
      </c>
      <c r="C1707" t="s">
        <v>318</v>
      </c>
      <c r="D1707" t="s">
        <v>1015</v>
      </c>
      <c r="E1707" s="7">
        <v>0</v>
      </c>
    </row>
    <row r="1708" spans="1:5">
      <c r="A1708" t="s">
        <v>1074</v>
      </c>
      <c r="B1708" t="s">
        <v>569</v>
      </c>
      <c r="C1708" t="s">
        <v>318</v>
      </c>
      <c r="D1708" t="s">
        <v>1016</v>
      </c>
      <c r="E1708" s="7">
        <v>0</v>
      </c>
    </row>
    <row r="1709" spans="1:5">
      <c r="A1709" t="s">
        <v>1074</v>
      </c>
      <c r="B1709" t="s">
        <v>569</v>
      </c>
      <c r="C1709" t="s">
        <v>318</v>
      </c>
      <c r="D1709" t="s">
        <v>1017</v>
      </c>
      <c r="E1709" s="7">
        <v>0</v>
      </c>
    </row>
    <row r="1710" spans="1:5">
      <c r="A1710" t="s">
        <v>1074</v>
      </c>
      <c r="B1710" t="s">
        <v>569</v>
      </c>
      <c r="C1710" t="s">
        <v>318</v>
      </c>
      <c r="D1710" t="s">
        <v>1018</v>
      </c>
      <c r="E1710" s="7">
        <v>0</v>
      </c>
    </row>
    <row r="1711" spans="1:5">
      <c r="A1711" t="s">
        <v>1074</v>
      </c>
      <c r="B1711" t="s">
        <v>569</v>
      </c>
      <c r="C1711" t="s">
        <v>318</v>
      </c>
      <c r="D1711" t="s">
        <v>1019</v>
      </c>
      <c r="E1711" s="7">
        <v>0</v>
      </c>
    </row>
    <row r="1712" spans="1:5">
      <c r="A1712" t="s">
        <v>1074</v>
      </c>
      <c r="B1712" t="s">
        <v>569</v>
      </c>
      <c r="C1712" t="s">
        <v>318</v>
      </c>
      <c r="D1712" t="s">
        <v>1020</v>
      </c>
      <c r="E1712" s="7">
        <v>0</v>
      </c>
    </row>
    <row r="1713" spans="1:5">
      <c r="A1713" t="s">
        <v>1074</v>
      </c>
      <c r="B1713" t="s">
        <v>569</v>
      </c>
      <c r="C1713" t="s">
        <v>318</v>
      </c>
      <c r="D1713" t="s">
        <v>1021</v>
      </c>
      <c r="E1713" s="7">
        <v>0</v>
      </c>
    </row>
    <row r="1714" spans="1:5">
      <c r="A1714" t="s">
        <v>1074</v>
      </c>
      <c r="B1714" t="s">
        <v>569</v>
      </c>
      <c r="C1714" t="s">
        <v>318</v>
      </c>
      <c r="D1714" t="s">
        <v>1022</v>
      </c>
      <c r="E1714" s="7">
        <v>0</v>
      </c>
    </row>
    <row r="1715" spans="1:5">
      <c r="A1715" t="s">
        <v>1074</v>
      </c>
      <c r="B1715" t="s">
        <v>569</v>
      </c>
      <c r="C1715" t="s">
        <v>318</v>
      </c>
      <c r="D1715" t="s">
        <v>1023</v>
      </c>
      <c r="E1715" s="7">
        <v>0</v>
      </c>
    </row>
    <row r="1716" spans="1:5">
      <c r="A1716" t="s">
        <v>1074</v>
      </c>
      <c r="B1716" t="s">
        <v>569</v>
      </c>
      <c r="C1716" t="s">
        <v>318</v>
      </c>
      <c r="D1716" t="s">
        <v>1024</v>
      </c>
      <c r="E1716" s="7">
        <v>0</v>
      </c>
    </row>
    <row r="1717" spans="1:5">
      <c r="A1717" t="s">
        <v>1074</v>
      </c>
      <c r="B1717" t="s">
        <v>569</v>
      </c>
      <c r="C1717" t="s">
        <v>318</v>
      </c>
      <c r="D1717" t="s">
        <v>1025</v>
      </c>
      <c r="E1717" s="7">
        <v>0</v>
      </c>
    </row>
    <row r="1718" spans="1:5">
      <c r="A1718" t="s">
        <v>1074</v>
      </c>
      <c r="B1718" t="s">
        <v>569</v>
      </c>
      <c r="C1718" t="s">
        <v>318</v>
      </c>
      <c r="D1718" t="s">
        <v>1026</v>
      </c>
      <c r="E1718" s="7">
        <v>0</v>
      </c>
    </row>
    <row r="1719" spans="1:5">
      <c r="A1719" t="s">
        <v>1074</v>
      </c>
      <c r="B1719" t="s">
        <v>569</v>
      </c>
      <c r="C1719" t="s">
        <v>318</v>
      </c>
      <c r="D1719" t="s">
        <v>1027</v>
      </c>
      <c r="E1719" s="7">
        <v>0</v>
      </c>
    </row>
    <row r="1720" spans="1:5">
      <c r="A1720" t="s">
        <v>1074</v>
      </c>
      <c r="B1720" t="s">
        <v>569</v>
      </c>
      <c r="C1720" t="s">
        <v>318</v>
      </c>
      <c r="D1720" t="s">
        <v>1028</v>
      </c>
      <c r="E1720" s="7">
        <v>0</v>
      </c>
    </row>
    <row r="1721" spans="1:5">
      <c r="A1721" t="s">
        <v>1074</v>
      </c>
      <c r="B1721" t="s">
        <v>569</v>
      </c>
      <c r="C1721" t="s">
        <v>318</v>
      </c>
      <c r="D1721" t="s">
        <v>1029</v>
      </c>
      <c r="E1721" s="7">
        <v>0</v>
      </c>
    </row>
    <row r="1722" spans="1:5">
      <c r="A1722" t="s">
        <v>1074</v>
      </c>
      <c r="B1722" t="s">
        <v>569</v>
      </c>
      <c r="C1722" t="s">
        <v>318</v>
      </c>
      <c r="D1722" t="s">
        <v>1030</v>
      </c>
      <c r="E1722" s="7">
        <v>0</v>
      </c>
    </row>
    <row r="1723" spans="1:5">
      <c r="A1723" t="s">
        <v>1074</v>
      </c>
      <c r="B1723" t="s">
        <v>569</v>
      </c>
      <c r="C1723" t="s">
        <v>318</v>
      </c>
      <c r="D1723" t="s">
        <v>1031</v>
      </c>
      <c r="E1723" s="7">
        <v>0</v>
      </c>
    </row>
    <row r="1724" spans="1:5">
      <c r="A1724" t="s">
        <v>1074</v>
      </c>
      <c r="B1724" t="s">
        <v>569</v>
      </c>
      <c r="C1724" t="s">
        <v>318</v>
      </c>
      <c r="D1724" t="s">
        <v>1032</v>
      </c>
      <c r="E1724" s="7">
        <v>0</v>
      </c>
    </row>
    <row r="1725" spans="1:5">
      <c r="A1725" t="s">
        <v>1074</v>
      </c>
      <c r="B1725" t="s">
        <v>569</v>
      </c>
      <c r="C1725" t="s">
        <v>318</v>
      </c>
      <c r="D1725" t="s">
        <v>1033</v>
      </c>
      <c r="E1725" s="7">
        <v>0</v>
      </c>
    </row>
    <row r="1726" spans="1:5">
      <c r="A1726" t="s">
        <v>1074</v>
      </c>
      <c r="B1726" t="s">
        <v>569</v>
      </c>
      <c r="C1726" t="s">
        <v>318</v>
      </c>
      <c r="D1726" t="s">
        <v>1034</v>
      </c>
      <c r="E1726" s="7">
        <v>0</v>
      </c>
    </row>
    <row r="1727" spans="1:5">
      <c r="A1727" t="s">
        <v>1074</v>
      </c>
      <c r="B1727" t="s">
        <v>569</v>
      </c>
      <c r="C1727" t="s">
        <v>318</v>
      </c>
      <c r="D1727" t="s">
        <v>1035</v>
      </c>
      <c r="E1727" s="7">
        <v>0</v>
      </c>
    </row>
    <row r="1728" spans="1:5">
      <c r="A1728" t="s">
        <v>1074</v>
      </c>
      <c r="B1728" t="s">
        <v>569</v>
      </c>
      <c r="C1728" t="s">
        <v>318</v>
      </c>
      <c r="D1728" t="s">
        <v>1036</v>
      </c>
      <c r="E1728" s="7">
        <v>0</v>
      </c>
    </row>
    <row r="1729" spans="1:5">
      <c r="A1729" t="s">
        <v>1074</v>
      </c>
      <c r="B1729" t="s">
        <v>569</v>
      </c>
      <c r="C1729" t="s">
        <v>318</v>
      </c>
      <c r="D1729" t="s">
        <v>1037</v>
      </c>
      <c r="E1729" s="7">
        <v>0</v>
      </c>
    </row>
    <row r="1730" spans="1:5">
      <c r="A1730" t="s">
        <v>1074</v>
      </c>
      <c r="B1730" t="s">
        <v>569</v>
      </c>
      <c r="C1730" t="s">
        <v>318</v>
      </c>
      <c r="D1730" t="s">
        <v>1038</v>
      </c>
      <c r="E1730" s="7">
        <v>0</v>
      </c>
    </row>
    <row r="1731" spans="1:5">
      <c r="A1731" t="s">
        <v>1074</v>
      </c>
      <c r="B1731" t="s">
        <v>569</v>
      </c>
      <c r="C1731" t="s">
        <v>318</v>
      </c>
      <c r="D1731" t="s">
        <v>1039</v>
      </c>
      <c r="E1731" s="7">
        <v>0</v>
      </c>
    </row>
    <row r="1732" spans="1:5">
      <c r="A1732" t="s">
        <v>1075</v>
      </c>
      <c r="B1732" t="s">
        <v>1076</v>
      </c>
      <c r="C1732" t="s">
        <v>318</v>
      </c>
      <c r="D1732" t="s">
        <v>1013</v>
      </c>
      <c r="E1732" s="7">
        <v>0</v>
      </c>
    </row>
    <row r="1733" spans="1:5">
      <c r="A1733" t="s">
        <v>1075</v>
      </c>
      <c r="B1733" t="s">
        <v>1076</v>
      </c>
      <c r="C1733" t="s">
        <v>318</v>
      </c>
      <c r="D1733" t="s">
        <v>1014</v>
      </c>
      <c r="E1733" s="7">
        <v>0</v>
      </c>
    </row>
    <row r="1734" spans="1:5">
      <c r="A1734" t="s">
        <v>1075</v>
      </c>
      <c r="B1734" t="s">
        <v>1076</v>
      </c>
      <c r="C1734" t="s">
        <v>318</v>
      </c>
      <c r="D1734" t="s">
        <v>1015</v>
      </c>
      <c r="E1734" s="7">
        <v>0</v>
      </c>
    </row>
    <row r="1735" spans="1:5">
      <c r="A1735" t="s">
        <v>1075</v>
      </c>
      <c r="B1735" t="s">
        <v>1076</v>
      </c>
      <c r="C1735" t="s">
        <v>318</v>
      </c>
      <c r="D1735" t="s">
        <v>1016</v>
      </c>
      <c r="E1735" s="7">
        <v>0</v>
      </c>
    </row>
    <row r="1736" spans="1:5">
      <c r="A1736" t="s">
        <v>1075</v>
      </c>
      <c r="B1736" t="s">
        <v>1076</v>
      </c>
      <c r="C1736" t="s">
        <v>318</v>
      </c>
      <c r="D1736" t="s">
        <v>1017</v>
      </c>
      <c r="E1736" s="7">
        <v>0</v>
      </c>
    </row>
    <row r="1737" spans="1:5">
      <c r="A1737" t="s">
        <v>1075</v>
      </c>
      <c r="B1737" t="s">
        <v>1076</v>
      </c>
      <c r="C1737" t="s">
        <v>318</v>
      </c>
      <c r="D1737" t="s">
        <v>1018</v>
      </c>
      <c r="E1737" s="7">
        <v>0</v>
      </c>
    </row>
    <row r="1738" spans="1:5">
      <c r="A1738" t="s">
        <v>1075</v>
      </c>
      <c r="B1738" t="s">
        <v>1076</v>
      </c>
      <c r="C1738" t="s">
        <v>318</v>
      </c>
      <c r="D1738" t="s">
        <v>1019</v>
      </c>
      <c r="E1738" s="7">
        <v>0</v>
      </c>
    </row>
    <row r="1739" spans="1:5">
      <c r="A1739" t="s">
        <v>1075</v>
      </c>
      <c r="B1739" t="s">
        <v>1076</v>
      </c>
      <c r="C1739" t="s">
        <v>318</v>
      </c>
      <c r="D1739" t="s">
        <v>1020</v>
      </c>
      <c r="E1739" s="7">
        <v>0</v>
      </c>
    </row>
    <row r="1740" spans="1:5">
      <c r="A1740" t="s">
        <v>1075</v>
      </c>
      <c r="B1740" t="s">
        <v>1076</v>
      </c>
      <c r="C1740" t="s">
        <v>318</v>
      </c>
      <c r="D1740" t="s">
        <v>1021</v>
      </c>
      <c r="E1740" s="7">
        <v>0</v>
      </c>
    </row>
    <row r="1741" spans="1:5">
      <c r="A1741" t="s">
        <v>1075</v>
      </c>
      <c r="B1741" t="s">
        <v>1076</v>
      </c>
      <c r="C1741" t="s">
        <v>318</v>
      </c>
      <c r="D1741" t="s">
        <v>1022</v>
      </c>
      <c r="E1741" s="7">
        <v>0</v>
      </c>
    </row>
    <row r="1742" spans="1:5">
      <c r="A1742" t="s">
        <v>1075</v>
      </c>
      <c r="B1742" t="s">
        <v>1076</v>
      </c>
      <c r="C1742" t="s">
        <v>318</v>
      </c>
      <c r="D1742" t="s">
        <v>1023</v>
      </c>
      <c r="E1742" s="7">
        <v>0</v>
      </c>
    </row>
    <row r="1743" spans="1:5">
      <c r="A1743" t="s">
        <v>1075</v>
      </c>
      <c r="B1743" t="s">
        <v>1076</v>
      </c>
      <c r="C1743" t="s">
        <v>318</v>
      </c>
      <c r="D1743" t="s">
        <v>1024</v>
      </c>
      <c r="E1743" s="7">
        <v>0</v>
      </c>
    </row>
    <row r="1744" spans="1:5">
      <c r="A1744" t="s">
        <v>1075</v>
      </c>
      <c r="B1744" t="s">
        <v>1076</v>
      </c>
      <c r="C1744" t="s">
        <v>318</v>
      </c>
      <c r="D1744" t="s">
        <v>1025</v>
      </c>
      <c r="E1744" s="7">
        <v>0</v>
      </c>
    </row>
    <row r="1745" spans="1:5">
      <c r="A1745" t="s">
        <v>1075</v>
      </c>
      <c r="B1745" t="s">
        <v>1076</v>
      </c>
      <c r="C1745" t="s">
        <v>318</v>
      </c>
      <c r="D1745" t="s">
        <v>1026</v>
      </c>
      <c r="E1745" s="7">
        <v>0</v>
      </c>
    </row>
    <row r="1746" spans="1:5">
      <c r="A1746" t="s">
        <v>1075</v>
      </c>
      <c r="B1746" t="s">
        <v>1076</v>
      </c>
      <c r="C1746" t="s">
        <v>318</v>
      </c>
      <c r="D1746" t="s">
        <v>1027</v>
      </c>
      <c r="E1746" s="7">
        <v>0</v>
      </c>
    </row>
    <row r="1747" spans="1:5">
      <c r="A1747" t="s">
        <v>1075</v>
      </c>
      <c r="B1747" t="s">
        <v>1076</v>
      </c>
      <c r="C1747" t="s">
        <v>318</v>
      </c>
      <c r="D1747" t="s">
        <v>1028</v>
      </c>
      <c r="E1747" s="7">
        <v>0</v>
      </c>
    </row>
    <row r="1748" spans="1:5">
      <c r="A1748" t="s">
        <v>1075</v>
      </c>
      <c r="B1748" t="s">
        <v>1076</v>
      </c>
      <c r="C1748" t="s">
        <v>318</v>
      </c>
      <c r="D1748" t="s">
        <v>1029</v>
      </c>
      <c r="E1748" s="7">
        <v>0</v>
      </c>
    </row>
    <row r="1749" spans="1:5">
      <c r="A1749" t="s">
        <v>1075</v>
      </c>
      <c r="B1749" t="s">
        <v>1076</v>
      </c>
      <c r="C1749" t="s">
        <v>318</v>
      </c>
      <c r="D1749" t="s">
        <v>1030</v>
      </c>
      <c r="E1749" s="7">
        <v>0</v>
      </c>
    </row>
    <row r="1750" spans="1:5">
      <c r="A1750" t="s">
        <v>1075</v>
      </c>
      <c r="B1750" t="s">
        <v>1076</v>
      </c>
      <c r="C1750" t="s">
        <v>318</v>
      </c>
      <c r="D1750" t="s">
        <v>1031</v>
      </c>
      <c r="E1750" s="7">
        <v>0</v>
      </c>
    </row>
    <row r="1751" spans="1:5">
      <c r="A1751" t="s">
        <v>1075</v>
      </c>
      <c r="B1751" t="s">
        <v>1076</v>
      </c>
      <c r="C1751" t="s">
        <v>318</v>
      </c>
      <c r="D1751" t="s">
        <v>1032</v>
      </c>
      <c r="E1751" s="7">
        <v>0</v>
      </c>
    </row>
    <row r="1752" spans="1:5">
      <c r="A1752" t="s">
        <v>1075</v>
      </c>
      <c r="B1752" t="s">
        <v>1076</v>
      </c>
      <c r="C1752" t="s">
        <v>318</v>
      </c>
      <c r="D1752" t="s">
        <v>1033</v>
      </c>
      <c r="E1752" s="7">
        <v>0</v>
      </c>
    </row>
    <row r="1753" spans="1:5">
      <c r="A1753" t="s">
        <v>1075</v>
      </c>
      <c r="B1753" t="s">
        <v>1076</v>
      </c>
      <c r="C1753" t="s">
        <v>318</v>
      </c>
      <c r="D1753" t="s">
        <v>1034</v>
      </c>
      <c r="E1753" s="7">
        <v>0</v>
      </c>
    </row>
    <row r="1754" spans="1:5">
      <c r="A1754" t="s">
        <v>1075</v>
      </c>
      <c r="B1754" t="s">
        <v>1076</v>
      </c>
      <c r="C1754" t="s">
        <v>318</v>
      </c>
      <c r="D1754" t="s">
        <v>1035</v>
      </c>
      <c r="E1754" s="7">
        <v>0</v>
      </c>
    </row>
    <row r="1755" spans="1:5">
      <c r="A1755" t="s">
        <v>1075</v>
      </c>
      <c r="B1755" t="s">
        <v>1076</v>
      </c>
      <c r="C1755" t="s">
        <v>318</v>
      </c>
      <c r="D1755" t="s">
        <v>1036</v>
      </c>
      <c r="E1755" s="7">
        <v>0</v>
      </c>
    </row>
    <row r="1756" spans="1:5">
      <c r="A1756" t="s">
        <v>1075</v>
      </c>
      <c r="B1756" t="s">
        <v>1076</v>
      </c>
      <c r="C1756" t="s">
        <v>318</v>
      </c>
      <c r="D1756" t="s">
        <v>1037</v>
      </c>
      <c r="E1756" s="7">
        <v>0</v>
      </c>
    </row>
    <row r="1757" spans="1:5">
      <c r="A1757" t="s">
        <v>1075</v>
      </c>
      <c r="B1757" t="s">
        <v>1076</v>
      </c>
      <c r="C1757" t="s">
        <v>318</v>
      </c>
      <c r="D1757" t="s">
        <v>1038</v>
      </c>
      <c r="E1757" s="7">
        <v>0</v>
      </c>
    </row>
    <row r="1758" spans="1:5">
      <c r="A1758" t="s">
        <v>1075</v>
      </c>
      <c r="B1758" t="s">
        <v>1076</v>
      </c>
      <c r="C1758" t="s">
        <v>318</v>
      </c>
      <c r="D1758" t="s">
        <v>1039</v>
      </c>
      <c r="E1758" s="7">
        <v>0</v>
      </c>
    </row>
    <row r="1759" spans="1:5">
      <c r="A1759" t="s">
        <v>1077</v>
      </c>
      <c r="B1759" t="s">
        <v>626</v>
      </c>
      <c r="C1759" t="s">
        <v>318</v>
      </c>
      <c r="D1759" t="s">
        <v>1013</v>
      </c>
      <c r="E1759" s="7">
        <v>56395865001</v>
      </c>
    </row>
    <row r="1760" spans="1:5">
      <c r="A1760" t="s">
        <v>1077</v>
      </c>
      <c r="B1760" t="s">
        <v>626</v>
      </c>
      <c r="C1760" t="s">
        <v>318</v>
      </c>
      <c r="D1760" t="s">
        <v>1014</v>
      </c>
      <c r="E1760" s="7">
        <v>0</v>
      </c>
    </row>
    <row r="1761" spans="1:5">
      <c r="A1761" t="s">
        <v>1077</v>
      </c>
      <c r="B1761" t="s">
        <v>626</v>
      </c>
      <c r="C1761" t="s">
        <v>318</v>
      </c>
      <c r="D1761" t="s">
        <v>1015</v>
      </c>
      <c r="E1761" s="7">
        <v>0</v>
      </c>
    </row>
    <row r="1762" spans="1:5">
      <c r="A1762" t="s">
        <v>1077</v>
      </c>
      <c r="B1762" t="s">
        <v>626</v>
      </c>
      <c r="C1762" t="s">
        <v>318</v>
      </c>
      <c r="D1762" t="s">
        <v>1016</v>
      </c>
      <c r="E1762" s="7">
        <v>0</v>
      </c>
    </row>
    <row r="1763" spans="1:5">
      <c r="A1763" t="s">
        <v>1077</v>
      </c>
      <c r="B1763" t="s">
        <v>626</v>
      </c>
      <c r="C1763" t="s">
        <v>318</v>
      </c>
      <c r="D1763" t="s">
        <v>1017</v>
      </c>
      <c r="E1763" s="7">
        <v>0</v>
      </c>
    </row>
    <row r="1764" spans="1:5">
      <c r="A1764" t="s">
        <v>1077</v>
      </c>
      <c r="B1764" t="s">
        <v>626</v>
      </c>
      <c r="C1764" t="s">
        <v>318</v>
      </c>
      <c r="D1764" t="s">
        <v>1018</v>
      </c>
      <c r="E1764" s="7">
        <v>0</v>
      </c>
    </row>
    <row r="1765" spans="1:5">
      <c r="A1765" t="s">
        <v>1077</v>
      </c>
      <c r="B1765" t="s">
        <v>626</v>
      </c>
      <c r="C1765" t="s">
        <v>318</v>
      </c>
      <c r="D1765" t="s">
        <v>1019</v>
      </c>
      <c r="E1765" s="7">
        <v>0</v>
      </c>
    </row>
    <row r="1766" spans="1:5">
      <c r="A1766" t="s">
        <v>1077</v>
      </c>
      <c r="B1766" t="s">
        <v>626</v>
      </c>
      <c r="C1766" t="s">
        <v>318</v>
      </c>
      <c r="D1766" t="s">
        <v>1020</v>
      </c>
      <c r="E1766" s="7">
        <v>0</v>
      </c>
    </row>
    <row r="1767" spans="1:5">
      <c r="A1767" t="s">
        <v>1077</v>
      </c>
      <c r="B1767" t="s">
        <v>626</v>
      </c>
      <c r="C1767" t="s">
        <v>318</v>
      </c>
      <c r="D1767" t="s">
        <v>1021</v>
      </c>
      <c r="E1767" s="7">
        <v>0</v>
      </c>
    </row>
    <row r="1768" spans="1:5">
      <c r="A1768" t="s">
        <v>1077</v>
      </c>
      <c r="B1768" t="s">
        <v>626</v>
      </c>
      <c r="C1768" t="s">
        <v>318</v>
      </c>
      <c r="D1768" t="s">
        <v>1022</v>
      </c>
      <c r="E1768" s="7">
        <v>0</v>
      </c>
    </row>
    <row r="1769" spans="1:5">
      <c r="A1769" t="s">
        <v>1077</v>
      </c>
      <c r="B1769" t="s">
        <v>626</v>
      </c>
      <c r="C1769" t="s">
        <v>318</v>
      </c>
      <c r="D1769" t="s">
        <v>1023</v>
      </c>
      <c r="E1769" s="7">
        <v>0</v>
      </c>
    </row>
    <row r="1770" spans="1:5">
      <c r="A1770" t="s">
        <v>1077</v>
      </c>
      <c r="B1770" t="s">
        <v>626</v>
      </c>
      <c r="C1770" t="s">
        <v>318</v>
      </c>
      <c r="D1770" t="s">
        <v>1024</v>
      </c>
      <c r="E1770" s="7">
        <v>0</v>
      </c>
    </row>
    <row r="1771" spans="1:5">
      <c r="A1771" t="s">
        <v>1077</v>
      </c>
      <c r="B1771" t="s">
        <v>626</v>
      </c>
      <c r="C1771" t="s">
        <v>318</v>
      </c>
      <c r="D1771" t="s">
        <v>1025</v>
      </c>
      <c r="E1771" s="7">
        <v>0</v>
      </c>
    </row>
    <row r="1772" spans="1:5">
      <c r="A1772" t="s">
        <v>1077</v>
      </c>
      <c r="B1772" t="s">
        <v>626</v>
      </c>
      <c r="C1772" t="s">
        <v>318</v>
      </c>
      <c r="D1772" t="s">
        <v>1026</v>
      </c>
      <c r="E1772" s="7">
        <v>0</v>
      </c>
    </row>
    <row r="1773" spans="1:5">
      <c r="A1773" t="s">
        <v>1077</v>
      </c>
      <c r="B1773" t="s">
        <v>626</v>
      </c>
      <c r="C1773" t="s">
        <v>318</v>
      </c>
      <c r="D1773" t="s">
        <v>1027</v>
      </c>
      <c r="E1773" s="7">
        <v>0</v>
      </c>
    </row>
    <row r="1774" spans="1:5">
      <c r="A1774" t="s">
        <v>1077</v>
      </c>
      <c r="B1774" t="s">
        <v>626</v>
      </c>
      <c r="C1774" t="s">
        <v>318</v>
      </c>
      <c r="D1774" t="s">
        <v>1028</v>
      </c>
      <c r="E1774" s="7">
        <v>0</v>
      </c>
    </row>
    <row r="1775" spans="1:5">
      <c r="A1775" t="s">
        <v>1077</v>
      </c>
      <c r="B1775" t="s">
        <v>626</v>
      </c>
      <c r="C1775" t="s">
        <v>318</v>
      </c>
      <c r="D1775" t="s">
        <v>1029</v>
      </c>
      <c r="E1775" s="7">
        <v>0</v>
      </c>
    </row>
    <row r="1776" spans="1:5">
      <c r="A1776" t="s">
        <v>1077</v>
      </c>
      <c r="B1776" t="s">
        <v>626</v>
      </c>
      <c r="C1776" t="s">
        <v>318</v>
      </c>
      <c r="D1776" t="s">
        <v>1030</v>
      </c>
      <c r="E1776" s="7">
        <v>0</v>
      </c>
    </row>
    <row r="1777" spans="1:5">
      <c r="A1777" t="s">
        <v>1077</v>
      </c>
      <c r="B1777" t="s">
        <v>626</v>
      </c>
      <c r="C1777" t="s">
        <v>318</v>
      </c>
      <c r="D1777" t="s">
        <v>1031</v>
      </c>
      <c r="E1777" s="7">
        <v>0</v>
      </c>
    </row>
    <row r="1778" spans="1:5">
      <c r="A1778" t="s">
        <v>1077</v>
      </c>
      <c r="B1778" t="s">
        <v>626</v>
      </c>
      <c r="C1778" t="s">
        <v>318</v>
      </c>
      <c r="D1778" t="s">
        <v>1032</v>
      </c>
      <c r="E1778" s="7">
        <v>0</v>
      </c>
    </row>
    <row r="1779" spans="1:5">
      <c r="A1779" t="s">
        <v>1077</v>
      </c>
      <c r="B1779" t="s">
        <v>626</v>
      </c>
      <c r="C1779" t="s">
        <v>318</v>
      </c>
      <c r="D1779" t="s">
        <v>1033</v>
      </c>
      <c r="E1779" s="7">
        <v>0</v>
      </c>
    </row>
    <row r="1780" spans="1:5">
      <c r="A1780" t="s">
        <v>1077</v>
      </c>
      <c r="B1780" t="s">
        <v>626</v>
      </c>
      <c r="C1780" t="s">
        <v>318</v>
      </c>
      <c r="D1780" t="s">
        <v>1034</v>
      </c>
      <c r="E1780" s="7">
        <v>0</v>
      </c>
    </row>
    <row r="1781" spans="1:5">
      <c r="A1781" t="s">
        <v>1077</v>
      </c>
      <c r="B1781" t="s">
        <v>626</v>
      </c>
      <c r="C1781" t="s">
        <v>318</v>
      </c>
      <c r="D1781" t="s">
        <v>1035</v>
      </c>
      <c r="E1781" s="7">
        <v>0</v>
      </c>
    </row>
    <row r="1782" spans="1:5">
      <c r="A1782" t="s">
        <v>1077</v>
      </c>
      <c r="B1782" t="s">
        <v>626</v>
      </c>
      <c r="C1782" t="s">
        <v>318</v>
      </c>
      <c r="D1782" t="s">
        <v>1036</v>
      </c>
      <c r="E1782" s="7">
        <v>0</v>
      </c>
    </row>
    <row r="1783" spans="1:5">
      <c r="A1783" t="s">
        <v>1077</v>
      </c>
      <c r="B1783" t="s">
        <v>626</v>
      </c>
      <c r="C1783" t="s">
        <v>318</v>
      </c>
      <c r="D1783" t="s">
        <v>1037</v>
      </c>
      <c r="E1783" s="7">
        <v>0</v>
      </c>
    </row>
    <row r="1784" spans="1:5">
      <c r="A1784" t="s">
        <v>1077</v>
      </c>
      <c r="B1784" t="s">
        <v>626</v>
      </c>
      <c r="C1784" t="s">
        <v>318</v>
      </c>
      <c r="D1784" t="s">
        <v>1038</v>
      </c>
      <c r="E1784" s="7">
        <v>0</v>
      </c>
    </row>
    <row r="1785" spans="1:5">
      <c r="A1785" t="s">
        <v>1077</v>
      </c>
      <c r="B1785" t="s">
        <v>626</v>
      </c>
      <c r="C1785" t="s">
        <v>318</v>
      </c>
      <c r="D1785" t="s">
        <v>1039</v>
      </c>
      <c r="E1785" s="7">
        <v>0</v>
      </c>
    </row>
    <row r="1786" spans="1:5">
      <c r="A1786" t="s">
        <v>1078</v>
      </c>
      <c r="B1786" t="s">
        <v>615</v>
      </c>
      <c r="C1786" t="s">
        <v>607</v>
      </c>
      <c r="D1786" t="s">
        <v>1013</v>
      </c>
      <c r="E1786" s="7">
        <v>1134650000</v>
      </c>
    </row>
    <row r="1787" spans="1:5">
      <c r="A1787" t="s">
        <v>1078</v>
      </c>
      <c r="B1787" t="s">
        <v>615</v>
      </c>
      <c r="C1787" t="s">
        <v>607</v>
      </c>
      <c r="D1787" t="s">
        <v>1014</v>
      </c>
      <c r="E1787" s="7">
        <v>0</v>
      </c>
    </row>
    <row r="1788" spans="1:5">
      <c r="A1788" t="s">
        <v>1078</v>
      </c>
      <c r="B1788" t="s">
        <v>615</v>
      </c>
      <c r="C1788" t="s">
        <v>607</v>
      </c>
      <c r="D1788" t="s">
        <v>1015</v>
      </c>
      <c r="E1788" s="7">
        <v>0</v>
      </c>
    </row>
    <row r="1789" spans="1:5">
      <c r="A1789" t="s">
        <v>1078</v>
      </c>
      <c r="B1789" t="s">
        <v>615</v>
      </c>
      <c r="C1789" t="s">
        <v>607</v>
      </c>
      <c r="D1789" t="s">
        <v>1016</v>
      </c>
      <c r="E1789" s="7">
        <v>0</v>
      </c>
    </row>
    <row r="1790" spans="1:5">
      <c r="A1790" t="s">
        <v>1078</v>
      </c>
      <c r="B1790" t="s">
        <v>615</v>
      </c>
      <c r="C1790" t="s">
        <v>607</v>
      </c>
      <c r="D1790" t="s">
        <v>1017</v>
      </c>
      <c r="E1790" s="7">
        <v>0</v>
      </c>
    </row>
    <row r="1791" spans="1:5">
      <c r="A1791" t="s">
        <v>1078</v>
      </c>
      <c r="B1791" t="s">
        <v>615</v>
      </c>
      <c r="C1791" t="s">
        <v>607</v>
      </c>
      <c r="D1791" t="s">
        <v>1018</v>
      </c>
      <c r="E1791" s="7">
        <v>0</v>
      </c>
    </row>
    <row r="1792" spans="1:5">
      <c r="A1792" t="s">
        <v>1078</v>
      </c>
      <c r="B1792" t="s">
        <v>615</v>
      </c>
      <c r="C1792" t="s">
        <v>607</v>
      </c>
      <c r="D1792" t="s">
        <v>1019</v>
      </c>
      <c r="E1792" s="7">
        <v>0</v>
      </c>
    </row>
    <row r="1793" spans="1:5">
      <c r="A1793" t="s">
        <v>1078</v>
      </c>
      <c r="B1793" t="s">
        <v>615</v>
      </c>
      <c r="C1793" t="s">
        <v>607</v>
      </c>
      <c r="D1793" t="s">
        <v>1020</v>
      </c>
      <c r="E1793" s="7">
        <v>0</v>
      </c>
    </row>
    <row r="1794" spans="1:5">
      <c r="A1794" t="s">
        <v>1078</v>
      </c>
      <c r="B1794" t="s">
        <v>615</v>
      </c>
      <c r="C1794" t="s">
        <v>607</v>
      </c>
      <c r="D1794" t="s">
        <v>1021</v>
      </c>
      <c r="E1794" s="7">
        <v>0</v>
      </c>
    </row>
    <row r="1795" spans="1:5">
      <c r="A1795" t="s">
        <v>1078</v>
      </c>
      <c r="B1795" t="s">
        <v>615</v>
      </c>
      <c r="C1795" t="s">
        <v>607</v>
      </c>
      <c r="D1795" t="s">
        <v>1022</v>
      </c>
      <c r="E1795" s="7">
        <v>0</v>
      </c>
    </row>
    <row r="1796" spans="1:5">
      <c r="A1796" t="s">
        <v>1078</v>
      </c>
      <c r="B1796" t="s">
        <v>615</v>
      </c>
      <c r="C1796" t="s">
        <v>607</v>
      </c>
      <c r="D1796" t="s">
        <v>1023</v>
      </c>
      <c r="E1796" s="7">
        <v>0</v>
      </c>
    </row>
    <row r="1797" spans="1:5">
      <c r="A1797" t="s">
        <v>1078</v>
      </c>
      <c r="B1797" t="s">
        <v>615</v>
      </c>
      <c r="C1797" t="s">
        <v>607</v>
      </c>
      <c r="D1797" t="s">
        <v>1024</v>
      </c>
      <c r="E1797" s="7">
        <v>0</v>
      </c>
    </row>
    <row r="1798" spans="1:5">
      <c r="A1798" t="s">
        <v>1078</v>
      </c>
      <c r="B1798" t="s">
        <v>615</v>
      </c>
      <c r="C1798" t="s">
        <v>607</v>
      </c>
      <c r="D1798" t="s">
        <v>1025</v>
      </c>
      <c r="E1798" s="7">
        <v>0</v>
      </c>
    </row>
    <row r="1799" spans="1:5">
      <c r="A1799" t="s">
        <v>1078</v>
      </c>
      <c r="B1799" t="s">
        <v>615</v>
      </c>
      <c r="C1799" t="s">
        <v>607</v>
      </c>
      <c r="D1799" t="s">
        <v>1026</v>
      </c>
      <c r="E1799" s="7">
        <v>0</v>
      </c>
    </row>
    <row r="1800" spans="1:5">
      <c r="A1800" t="s">
        <v>1078</v>
      </c>
      <c r="B1800" t="s">
        <v>615</v>
      </c>
      <c r="C1800" t="s">
        <v>607</v>
      </c>
      <c r="D1800" t="s">
        <v>1027</v>
      </c>
      <c r="E1800" s="7">
        <v>0</v>
      </c>
    </row>
    <row r="1801" spans="1:5">
      <c r="A1801" t="s">
        <v>1078</v>
      </c>
      <c r="B1801" t="s">
        <v>615</v>
      </c>
      <c r="C1801" t="s">
        <v>607</v>
      </c>
      <c r="D1801" t="s">
        <v>1028</v>
      </c>
      <c r="E1801" s="7">
        <v>0</v>
      </c>
    </row>
    <row r="1802" spans="1:5">
      <c r="A1802" t="s">
        <v>1078</v>
      </c>
      <c r="B1802" t="s">
        <v>615</v>
      </c>
      <c r="C1802" t="s">
        <v>607</v>
      </c>
      <c r="D1802" t="s">
        <v>1029</v>
      </c>
      <c r="E1802" s="7">
        <v>0</v>
      </c>
    </row>
    <row r="1803" spans="1:5">
      <c r="A1803" t="s">
        <v>1078</v>
      </c>
      <c r="B1803" t="s">
        <v>615</v>
      </c>
      <c r="C1803" t="s">
        <v>607</v>
      </c>
      <c r="D1803" t="s">
        <v>1030</v>
      </c>
      <c r="E1803" s="7">
        <v>0</v>
      </c>
    </row>
    <row r="1804" spans="1:5">
      <c r="A1804" t="s">
        <v>1078</v>
      </c>
      <c r="B1804" t="s">
        <v>615</v>
      </c>
      <c r="C1804" t="s">
        <v>607</v>
      </c>
      <c r="D1804" t="s">
        <v>1031</v>
      </c>
      <c r="E1804" s="7">
        <v>0</v>
      </c>
    </row>
    <row r="1805" spans="1:5">
      <c r="A1805" t="s">
        <v>1078</v>
      </c>
      <c r="B1805" t="s">
        <v>615</v>
      </c>
      <c r="C1805" t="s">
        <v>607</v>
      </c>
      <c r="D1805" t="s">
        <v>1032</v>
      </c>
      <c r="E1805" s="7">
        <v>0</v>
      </c>
    </row>
    <row r="1806" spans="1:5">
      <c r="A1806" t="s">
        <v>1078</v>
      </c>
      <c r="B1806" t="s">
        <v>615</v>
      </c>
      <c r="C1806" t="s">
        <v>607</v>
      </c>
      <c r="D1806" t="s">
        <v>1033</v>
      </c>
      <c r="E1806" s="7">
        <v>0</v>
      </c>
    </row>
    <row r="1807" spans="1:5">
      <c r="A1807" t="s">
        <v>1078</v>
      </c>
      <c r="B1807" t="s">
        <v>615</v>
      </c>
      <c r="C1807" t="s">
        <v>607</v>
      </c>
      <c r="D1807" t="s">
        <v>1034</v>
      </c>
      <c r="E1807" s="7">
        <v>0</v>
      </c>
    </row>
    <row r="1808" spans="1:5">
      <c r="A1808" t="s">
        <v>1078</v>
      </c>
      <c r="B1808" t="s">
        <v>615</v>
      </c>
      <c r="C1808" t="s">
        <v>607</v>
      </c>
      <c r="D1808" t="s">
        <v>1035</v>
      </c>
      <c r="E1808" s="7">
        <v>0</v>
      </c>
    </row>
    <row r="1809" spans="1:5">
      <c r="A1809" t="s">
        <v>1078</v>
      </c>
      <c r="B1809" t="s">
        <v>615</v>
      </c>
      <c r="C1809" t="s">
        <v>607</v>
      </c>
      <c r="D1809" t="s">
        <v>1036</v>
      </c>
      <c r="E1809" s="7">
        <v>0</v>
      </c>
    </row>
    <row r="1810" spans="1:5">
      <c r="A1810" t="s">
        <v>1078</v>
      </c>
      <c r="B1810" t="s">
        <v>615</v>
      </c>
      <c r="C1810" t="s">
        <v>607</v>
      </c>
      <c r="D1810" t="s">
        <v>1037</v>
      </c>
      <c r="E1810" s="7">
        <v>0</v>
      </c>
    </row>
    <row r="1811" spans="1:5">
      <c r="A1811" t="s">
        <v>1078</v>
      </c>
      <c r="B1811" t="s">
        <v>615</v>
      </c>
      <c r="C1811" t="s">
        <v>607</v>
      </c>
      <c r="D1811" t="s">
        <v>1038</v>
      </c>
      <c r="E1811" s="7">
        <v>0</v>
      </c>
    </row>
    <row r="1812" spans="1:5">
      <c r="A1812" t="s">
        <v>1078</v>
      </c>
      <c r="B1812" t="s">
        <v>615</v>
      </c>
      <c r="C1812" t="s">
        <v>607</v>
      </c>
      <c r="D1812" t="s">
        <v>1039</v>
      </c>
      <c r="E1812" s="7">
        <v>0</v>
      </c>
    </row>
    <row r="1813" spans="1:5">
      <c r="A1813" t="s">
        <v>1078</v>
      </c>
      <c r="B1813" t="s">
        <v>615</v>
      </c>
      <c r="C1813" t="s">
        <v>318</v>
      </c>
      <c r="D1813" t="s">
        <v>1013</v>
      </c>
      <c r="E1813" s="7">
        <v>8299179999</v>
      </c>
    </row>
    <row r="1814" spans="1:5">
      <c r="A1814" t="s">
        <v>1078</v>
      </c>
      <c r="B1814" t="s">
        <v>615</v>
      </c>
      <c r="C1814" t="s">
        <v>318</v>
      </c>
      <c r="D1814" t="s">
        <v>1014</v>
      </c>
      <c r="E1814" s="7">
        <v>0</v>
      </c>
    </row>
    <row r="1815" spans="1:5">
      <c r="A1815" t="s">
        <v>1078</v>
      </c>
      <c r="B1815" t="s">
        <v>615</v>
      </c>
      <c r="C1815" t="s">
        <v>318</v>
      </c>
      <c r="D1815" t="s">
        <v>1015</v>
      </c>
      <c r="E1815" s="7">
        <v>0</v>
      </c>
    </row>
    <row r="1816" spans="1:5">
      <c r="A1816" t="s">
        <v>1078</v>
      </c>
      <c r="B1816" t="s">
        <v>615</v>
      </c>
      <c r="C1816" t="s">
        <v>318</v>
      </c>
      <c r="D1816" t="s">
        <v>1016</v>
      </c>
      <c r="E1816" s="7">
        <v>0</v>
      </c>
    </row>
    <row r="1817" spans="1:5">
      <c r="A1817" t="s">
        <v>1078</v>
      </c>
      <c r="B1817" t="s">
        <v>615</v>
      </c>
      <c r="C1817" t="s">
        <v>318</v>
      </c>
      <c r="D1817" t="s">
        <v>1017</v>
      </c>
      <c r="E1817" s="7">
        <v>0</v>
      </c>
    </row>
    <row r="1818" spans="1:5">
      <c r="A1818" t="s">
        <v>1078</v>
      </c>
      <c r="B1818" t="s">
        <v>615</v>
      </c>
      <c r="C1818" t="s">
        <v>318</v>
      </c>
      <c r="D1818" t="s">
        <v>1018</v>
      </c>
      <c r="E1818" s="7">
        <v>0</v>
      </c>
    </row>
    <row r="1819" spans="1:5">
      <c r="A1819" t="s">
        <v>1078</v>
      </c>
      <c r="B1819" t="s">
        <v>615</v>
      </c>
      <c r="C1819" t="s">
        <v>318</v>
      </c>
      <c r="D1819" t="s">
        <v>1019</v>
      </c>
      <c r="E1819" s="7">
        <v>0</v>
      </c>
    </row>
    <row r="1820" spans="1:5">
      <c r="A1820" t="s">
        <v>1078</v>
      </c>
      <c r="B1820" t="s">
        <v>615</v>
      </c>
      <c r="C1820" t="s">
        <v>318</v>
      </c>
      <c r="D1820" t="s">
        <v>1020</v>
      </c>
      <c r="E1820" s="7">
        <v>0</v>
      </c>
    </row>
    <row r="1821" spans="1:5">
      <c r="A1821" t="s">
        <v>1078</v>
      </c>
      <c r="B1821" t="s">
        <v>615</v>
      </c>
      <c r="C1821" t="s">
        <v>318</v>
      </c>
      <c r="D1821" t="s">
        <v>1021</v>
      </c>
      <c r="E1821" s="7">
        <v>0</v>
      </c>
    </row>
    <row r="1822" spans="1:5">
      <c r="A1822" t="s">
        <v>1078</v>
      </c>
      <c r="B1822" t="s">
        <v>615</v>
      </c>
      <c r="C1822" t="s">
        <v>318</v>
      </c>
      <c r="D1822" t="s">
        <v>1022</v>
      </c>
      <c r="E1822" s="7">
        <v>0</v>
      </c>
    </row>
    <row r="1823" spans="1:5">
      <c r="A1823" t="s">
        <v>1078</v>
      </c>
      <c r="B1823" t="s">
        <v>615</v>
      </c>
      <c r="C1823" t="s">
        <v>318</v>
      </c>
      <c r="D1823" t="s">
        <v>1023</v>
      </c>
      <c r="E1823" s="7">
        <v>0</v>
      </c>
    </row>
    <row r="1824" spans="1:5">
      <c r="A1824" t="s">
        <v>1078</v>
      </c>
      <c r="B1824" t="s">
        <v>615</v>
      </c>
      <c r="C1824" t="s">
        <v>318</v>
      </c>
      <c r="D1824" t="s">
        <v>1024</v>
      </c>
      <c r="E1824" s="7">
        <v>0</v>
      </c>
    </row>
    <row r="1825" spans="1:5">
      <c r="A1825" t="s">
        <v>1078</v>
      </c>
      <c r="B1825" t="s">
        <v>615</v>
      </c>
      <c r="C1825" t="s">
        <v>318</v>
      </c>
      <c r="D1825" t="s">
        <v>1025</v>
      </c>
      <c r="E1825" s="7">
        <v>0</v>
      </c>
    </row>
    <row r="1826" spans="1:5">
      <c r="A1826" t="s">
        <v>1078</v>
      </c>
      <c r="B1826" t="s">
        <v>615</v>
      </c>
      <c r="C1826" t="s">
        <v>318</v>
      </c>
      <c r="D1826" t="s">
        <v>1026</v>
      </c>
      <c r="E1826" s="7">
        <v>0</v>
      </c>
    </row>
    <row r="1827" spans="1:5">
      <c r="A1827" t="s">
        <v>1078</v>
      </c>
      <c r="B1827" t="s">
        <v>615</v>
      </c>
      <c r="C1827" t="s">
        <v>318</v>
      </c>
      <c r="D1827" t="s">
        <v>1027</v>
      </c>
      <c r="E1827" s="7">
        <v>0</v>
      </c>
    </row>
    <row r="1828" spans="1:5">
      <c r="A1828" t="s">
        <v>1078</v>
      </c>
      <c r="B1828" t="s">
        <v>615</v>
      </c>
      <c r="C1828" t="s">
        <v>318</v>
      </c>
      <c r="D1828" t="s">
        <v>1028</v>
      </c>
      <c r="E1828" s="7">
        <v>0</v>
      </c>
    </row>
    <row r="1829" spans="1:5">
      <c r="A1829" t="s">
        <v>1078</v>
      </c>
      <c r="B1829" t="s">
        <v>615</v>
      </c>
      <c r="C1829" t="s">
        <v>318</v>
      </c>
      <c r="D1829" t="s">
        <v>1029</v>
      </c>
      <c r="E1829" s="7">
        <v>0</v>
      </c>
    </row>
    <row r="1830" spans="1:5">
      <c r="A1830" t="s">
        <v>1078</v>
      </c>
      <c r="B1830" t="s">
        <v>615</v>
      </c>
      <c r="C1830" t="s">
        <v>318</v>
      </c>
      <c r="D1830" t="s">
        <v>1030</v>
      </c>
      <c r="E1830" s="7">
        <v>0</v>
      </c>
    </row>
    <row r="1831" spans="1:5">
      <c r="A1831" t="s">
        <v>1078</v>
      </c>
      <c r="B1831" t="s">
        <v>615</v>
      </c>
      <c r="C1831" t="s">
        <v>318</v>
      </c>
      <c r="D1831" t="s">
        <v>1031</v>
      </c>
      <c r="E1831" s="7">
        <v>0</v>
      </c>
    </row>
    <row r="1832" spans="1:5">
      <c r="A1832" t="s">
        <v>1078</v>
      </c>
      <c r="B1832" t="s">
        <v>615</v>
      </c>
      <c r="C1832" t="s">
        <v>318</v>
      </c>
      <c r="D1832" t="s">
        <v>1032</v>
      </c>
      <c r="E1832" s="7">
        <v>0</v>
      </c>
    </row>
    <row r="1833" spans="1:5">
      <c r="A1833" t="s">
        <v>1078</v>
      </c>
      <c r="B1833" t="s">
        <v>615</v>
      </c>
      <c r="C1833" t="s">
        <v>318</v>
      </c>
      <c r="D1833" t="s">
        <v>1033</v>
      </c>
      <c r="E1833" s="7">
        <v>0</v>
      </c>
    </row>
    <row r="1834" spans="1:5">
      <c r="A1834" t="s">
        <v>1078</v>
      </c>
      <c r="B1834" t="s">
        <v>615</v>
      </c>
      <c r="C1834" t="s">
        <v>318</v>
      </c>
      <c r="D1834" t="s">
        <v>1034</v>
      </c>
      <c r="E1834" s="7">
        <v>0</v>
      </c>
    </row>
    <row r="1835" spans="1:5">
      <c r="A1835" t="s">
        <v>1078</v>
      </c>
      <c r="B1835" t="s">
        <v>615</v>
      </c>
      <c r="C1835" t="s">
        <v>318</v>
      </c>
      <c r="D1835" t="s">
        <v>1035</v>
      </c>
      <c r="E1835" s="7">
        <v>0</v>
      </c>
    </row>
    <row r="1836" spans="1:5">
      <c r="A1836" t="s">
        <v>1078</v>
      </c>
      <c r="B1836" t="s">
        <v>615</v>
      </c>
      <c r="C1836" t="s">
        <v>318</v>
      </c>
      <c r="D1836" t="s">
        <v>1036</v>
      </c>
      <c r="E1836" s="7">
        <v>0</v>
      </c>
    </row>
    <row r="1837" spans="1:5">
      <c r="A1837" t="s">
        <v>1078</v>
      </c>
      <c r="B1837" t="s">
        <v>615</v>
      </c>
      <c r="C1837" t="s">
        <v>318</v>
      </c>
      <c r="D1837" t="s">
        <v>1037</v>
      </c>
      <c r="E1837" s="7">
        <v>0</v>
      </c>
    </row>
    <row r="1838" spans="1:5">
      <c r="A1838" t="s">
        <v>1078</v>
      </c>
      <c r="B1838" t="s">
        <v>615</v>
      </c>
      <c r="C1838" t="s">
        <v>318</v>
      </c>
      <c r="D1838" t="s">
        <v>1038</v>
      </c>
      <c r="E1838" s="7">
        <v>0</v>
      </c>
    </row>
    <row r="1839" spans="1:5">
      <c r="A1839" t="s">
        <v>1078</v>
      </c>
      <c r="B1839" t="s">
        <v>615</v>
      </c>
      <c r="C1839" t="s">
        <v>318</v>
      </c>
      <c r="D1839" t="s">
        <v>1039</v>
      </c>
      <c r="E1839" s="7">
        <v>0</v>
      </c>
    </row>
    <row r="1840" spans="1:5">
      <c r="A1840" t="s">
        <v>1079</v>
      </c>
      <c r="B1840" t="s">
        <v>540</v>
      </c>
      <c r="C1840" t="s">
        <v>318</v>
      </c>
      <c r="D1840" t="s">
        <v>1013</v>
      </c>
      <c r="E1840" s="7">
        <v>4679455000</v>
      </c>
    </row>
    <row r="1841" spans="1:5">
      <c r="A1841" t="s">
        <v>1079</v>
      </c>
      <c r="B1841" t="s">
        <v>540</v>
      </c>
      <c r="C1841" t="s">
        <v>318</v>
      </c>
      <c r="D1841" t="s">
        <v>1014</v>
      </c>
      <c r="E1841" s="7">
        <v>0</v>
      </c>
    </row>
    <row r="1842" spans="1:5">
      <c r="A1842" t="s">
        <v>1079</v>
      </c>
      <c r="B1842" t="s">
        <v>540</v>
      </c>
      <c r="C1842" t="s">
        <v>318</v>
      </c>
      <c r="D1842" t="s">
        <v>1015</v>
      </c>
      <c r="E1842" s="7">
        <v>0</v>
      </c>
    </row>
    <row r="1843" spans="1:5">
      <c r="A1843" t="s">
        <v>1079</v>
      </c>
      <c r="B1843" t="s">
        <v>540</v>
      </c>
      <c r="C1843" t="s">
        <v>318</v>
      </c>
      <c r="D1843" t="s">
        <v>1016</v>
      </c>
      <c r="E1843" s="7">
        <v>0</v>
      </c>
    </row>
    <row r="1844" spans="1:5">
      <c r="A1844" t="s">
        <v>1079</v>
      </c>
      <c r="B1844" t="s">
        <v>540</v>
      </c>
      <c r="C1844" t="s">
        <v>318</v>
      </c>
      <c r="D1844" t="s">
        <v>1017</v>
      </c>
      <c r="E1844" s="7">
        <v>0</v>
      </c>
    </row>
    <row r="1845" spans="1:5">
      <c r="A1845" t="s">
        <v>1079</v>
      </c>
      <c r="B1845" t="s">
        <v>540</v>
      </c>
      <c r="C1845" t="s">
        <v>318</v>
      </c>
      <c r="D1845" t="s">
        <v>1018</v>
      </c>
      <c r="E1845" s="7">
        <v>0</v>
      </c>
    </row>
    <row r="1846" spans="1:5">
      <c r="A1846" t="s">
        <v>1079</v>
      </c>
      <c r="B1846" t="s">
        <v>540</v>
      </c>
      <c r="C1846" t="s">
        <v>318</v>
      </c>
      <c r="D1846" t="s">
        <v>1019</v>
      </c>
      <c r="E1846" s="7">
        <v>0</v>
      </c>
    </row>
    <row r="1847" spans="1:5">
      <c r="A1847" t="s">
        <v>1079</v>
      </c>
      <c r="B1847" t="s">
        <v>540</v>
      </c>
      <c r="C1847" t="s">
        <v>318</v>
      </c>
      <c r="D1847" t="s">
        <v>1020</v>
      </c>
      <c r="E1847" s="7">
        <v>0</v>
      </c>
    </row>
    <row r="1848" spans="1:5">
      <c r="A1848" t="s">
        <v>1079</v>
      </c>
      <c r="B1848" t="s">
        <v>540</v>
      </c>
      <c r="C1848" t="s">
        <v>318</v>
      </c>
      <c r="D1848" t="s">
        <v>1021</v>
      </c>
      <c r="E1848" s="7">
        <v>0</v>
      </c>
    </row>
    <row r="1849" spans="1:5">
      <c r="A1849" t="s">
        <v>1079</v>
      </c>
      <c r="B1849" t="s">
        <v>540</v>
      </c>
      <c r="C1849" t="s">
        <v>318</v>
      </c>
      <c r="D1849" t="s">
        <v>1022</v>
      </c>
      <c r="E1849" s="7">
        <v>0</v>
      </c>
    </row>
    <row r="1850" spans="1:5">
      <c r="A1850" t="s">
        <v>1079</v>
      </c>
      <c r="B1850" t="s">
        <v>540</v>
      </c>
      <c r="C1850" t="s">
        <v>318</v>
      </c>
      <c r="D1850" t="s">
        <v>1023</v>
      </c>
      <c r="E1850" s="7">
        <v>0</v>
      </c>
    </row>
    <row r="1851" spans="1:5">
      <c r="A1851" t="s">
        <v>1079</v>
      </c>
      <c r="B1851" t="s">
        <v>540</v>
      </c>
      <c r="C1851" t="s">
        <v>318</v>
      </c>
      <c r="D1851" t="s">
        <v>1024</v>
      </c>
      <c r="E1851" s="7">
        <v>0</v>
      </c>
    </row>
    <row r="1852" spans="1:5">
      <c r="A1852" t="s">
        <v>1079</v>
      </c>
      <c r="B1852" t="s">
        <v>540</v>
      </c>
      <c r="C1852" t="s">
        <v>318</v>
      </c>
      <c r="D1852" t="s">
        <v>1025</v>
      </c>
      <c r="E1852" s="7">
        <v>0</v>
      </c>
    </row>
    <row r="1853" spans="1:5">
      <c r="A1853" t="s">
        <v>1079</v>
      </c>
      <c r="B1853" t="s">
        <v>540</v>
      </c>
      <c r="C1853" t="s">
        <v>318</v>
      </c>
      <c r="D1853" t="s">
        <v>1026</v>
      </c>
      <c r="E1853" s="7">
        <v>0</v>
      </c>
    </row>
    <row r="1854" spans="1:5">
      <c r="A1854" t="s">
        <v>1079</v>
      </c>
      <c r="B1854" t="s">
        <v>540</v>
      </c>
      <c r="C1854" t="s">
        <v>318</v>
      </c>
      <c r="D1854" t="s">
        <v>1027</v>
      </c>
      <c r="E1854" s="7">
        <v>0</v>
      </c>
    </row>
    <row r="1855" spans="1:5">
      <c r="A1855" t="s">
        <v>1079</v>
      </c>
      <c r="B1855" t="s">
        <v>540</v>
      </c>
      <c r="C1855" t="s">
        <v>318</v>
      </c>
      <c r="D1855" t="s">
        <v>1028</v>
      </c>
      <c r="E1855" s="7">
        <v>0</v>
      </c>
    </row>
    <row r="1856" spans="1:5">
      <c r="A1856" t="s">
        <v>1079</v>
      </c>
      <c r="B1856" t="s">
        <v>540</v>
      </c>
      <c r="C1856" t="s">
        <v>318</v>
      </c>
      <c r="D1856" t="s">
        <v>1029</v>
      </c>
      <c r="E1856" s="7">
        <v>0</v>
      </c>
    </row>
    <row r="1857" spans="1:5">
      <c r="A1857" t="s">
        <v>1079</v>
      </c>
      <c r="B1857" t="s">
        <v>540</v>
      </c>
      <c r="C1857" t="s">
        <v>318</v>
      </c>
      <c r="D1857" t="s">
        <v>1030</v>
      </c>
      <c r="E1857" s="7">
        <v>0</v>
      </c>
    </row>
    <row r="1858" spans="1:5">
      <c r="A1858" t="s">
        <v>1079</v>
      </c>
      <c r="B1858" t="s">
        <v>540</v>
      </c>
      <c r="C1858" t="s">
        <v>318</v>
      </c>
      <c r="D1858" t="s">
        <v>1031</v>
      </c>
      <c r="E1858" s="7">
        <v>0</v>
      </c>
    </row>
    <row r="1859" spans="1:5">
      <c r="A1859" t="s">
        <v>1079</v>
      </c>
      <c r="B1859" t="s">
        <v>540</v>
      </c>
      <c r="C1859" t="s">
        <v>318</v>
      </c>
      <c r="D1859" t="s">
        <v>1032</v>
      </c>
      <c r="E1859" s="7">
        <v>0</v>
      </c>
    </row>
    <row r="1860" spans="1:5">
      <c r="A1860" t="s">
        <v>1079</v>
      </c>
      <c r="B1860" t="s">
        <v>540</v>
      </c>
      <c r="C1860" t="s">
        <v>318</v>
      </c>
      <c r="D1860" t="s">
        <v>1033</v>
      </c>
      <c r="E1860" s="7">
        <v>0</v>
      </c>
    </row>
    <row r="1861" spans="1:5">
      <c r="A1861" t="s">
        <v>1079</v>
      </c>
      <c r="B1861" t="s">
        <v>540</v>
      </c>
      <c r="C1861" t="s">
        <v>318</v>
      </c>
      <c r="D1861" t="s">
        <v>1034</v>
      </c>
      <c r="E1861" s="7">
        <v>0</v>
      </c>
    </row>
    <row r="1862" spans="1:5">
      <c r="A1862" t="s">
        <v>1079</v>
      </c>
      <c r="B1862" t="s">
        <v>540</v>
      </c>
      <c r="C1862" t="s">
        <v>318</v>
      </c>
      <c r="D1862" t="s">
        <v>1035</v>
      </c>
      <c r="E1862" s="7">
        <v>0</v>
      </c>
    </row>
    <row r="1863" spans="1:5">
      <c r="A1863" t="s">
        <v>1079</v>
      </c>
      <c r="B1863" t="s">
        <v>540</v>
      </c>
      <c r="C1863" t="s">
        <v>318</v>
      </c>
      <c r="D1863" t="s">
        <v>1036</v>
      </c>
      <c r="E1863" s="7">
        <v>0</v>
      </c>
    </row>
    <row r="1864" spans="1:5">
      <c r="A1864" t="s">
        <v>1079</v>
      </c>
      <c r="B1864" t="s">
        <v>540</v>
      </c>
      <c r="C1864" t="s">
        <v>318</v>
      </c>
      <c r="D1864" t="s">
        <v>1037</v>
      </c>
      <c r="E1864" s="7">
        <v>0</v>
      </c>
    </row>
    <row r="1865" spans="1:5">
      <c r="A1865" t="s">
        <v>1079</v>
      </c>
      <c r="B1865" t="s">
        <v>540</v>
      </c>
      <c r="C1865" t="s">
        <v>318</v>
      </c>
      <c r="D1865" t="s">
        <v>1038</v>
      </c>
      <c r="E1865" s="7">
        <v>0</v>
      </c>
    </row>
    <row r="1866" spans="1:5">
      <c r="A1866" t="s">
        <v>1079</v>
      </c>
      <c r="B1866" t="s">
        <v>540</v>
      </c>
      <c r="C1866" t="s">
        <v>318</v>
      </c>
      <c r="D1866" t="s">
        <v>1039</v>
      </c>
      <c r="E1866" s="7">
        <v>0</v>
      </c>
    </row>
    <row r="1867" spans="1:5">
      <c r="A1867" t="s">
        <v>1080</v>
      </c>
      <c r="B1867" t="s">
        <v>547</v>
      </c>
      <c r="C1867" t="s">
        <v>318</v>
      </c>
      <c r="D1867" t="s">
        <v>1013</v>
      </c>
      <c r="E1867" s="7">
        <v>8623965000</v>
      </c>
    </row>
    <row r="1868" spans="1:5">
      <c r="A1868" t="s">
        <v>1080</v>
      </c>
      <c r="B1868" t="s">
        <v>547</v>
      </c>
      <c r="C1868" t="s">
        <v>318</v>
      </c>
      <c r="D1868" t="s">
        <v>1014</v>
      </c>
      <c r="E1868" s="7">
        <v>0</v>
      </c>
    </row>
    <row r="1869" spans="1:5">
      <c r="A1869" t="s">
        <v>1080</v>
      </c>
      <c r="B1869" t="s">
        <v>547</v>
      </c>
      <c r="C1869" t="s">
        <v>318</v>
      </c>
      <c r="D1869" t="s">
        <v>1015</v>
      </c>
      <c r="E1869" s="7">
        <v>0</v>
      </c>
    </row>
    <row r="1870" spans="1:5">
      <c r="A1870" t="s">
        <v>1080</v>
      </c>
      <c r="B1870" t="s">
        <v>547</v>
      </c>
      <c r="C1870" t="s">
        <v>318</v>
      </c>
      <c r="D1870" t="s">
        <v>1016</v>
      </c>
      <c r="E1870" s="7">
        <v>0</v>
      </c>
    </row>
    <row r="1871" spans="1:5">
      <c r="A1871" t="s">
        <v>1080</v>
      </c>
      <c r="B1871" t="s">
        <v>547</v>
      </c>
      <c r="C1871" t="s">
        <v>318</v>
      </c>
      <c r="D1871" t="s">
        <v>1017</v>
      </c>
      <c r="E1871" s="7">
        <v>0</v>
      </c>
    </row>
    <row r="1872" spans="1:5">
      <c r="A1872" t="s">
        <v>1080</v>
      </c>
      <c r="B1872" t="s">
        <v>547</v>
      </c>
      <c r="C1872" t="s">
        <v>318</v>
      </c>
      <c r="D1872" t="s">
        <v>1018</v>
      </c>
      <c r="E1872" s="7">
        <v>0</v>
      </c>
    </row>
    <row r="1873" spans="1:5">
      <c r="A1873" t="s">
        <v>1080</v>
      </c>
      <c r="B1873" t="s">
        <v>547</v>
      </c>
      <c r="C1873" t="s">
        <v>318</v>
      </c>
      <c r="D1873" t="s">
        <v>1019</v>
      </c>
      <c r="E1873" s="7">
        <v>0</v>
      </c>
    </row>
    <row r="1874" spans="1:5">
      <c r="A1874" t="s">
        <v>1080</v>
      </c>
      <c r="B1874" t="s">
        <v>547</v>
      </c>
      <c r="C1874" t="s">
        <v>318</v>
      </c>
      <c r="D1874" t="s">
        <v>1020</v>
      </c>
      <c r="E1874" s="7">
        <v>0</v>
      </c>
    </row>
    <row r="1875" spans="1:5">
      <c r="A1875" t="s">
        <v>1080</v>
      </c>
      <c r="B1875" t="s">
        <v>547</v>
      </c>
      <c r="C1875" t="s">
        <v>318</v>
      </c>
      <c r="D1875" t="s">
        <v>1021</v>
      </c>
      <c r="E1875" s="7">
        <v>0</v>
      </c>
    </row>
    <row r="1876" spans="1:5">
      <c r="A1876" t="s">
        <v>1080</v>
      </c>
      <c r="B1876" t="s">
        <v>547</v>
      </c>
      <c r="C1876" t="s">
        <v>318</v>
      </c>
      <c r="D1876" t="s">
        <v>1022</v>
      </c>
      <c r="E1876" s="7">
        <v>0</v>
      </c>
    </row>
    <row r="1877" spans="1:5">
      <c r="A1877" t="s">
        <v>1080</v>
      </c>
      <c r="B1877" t="s">
        <v>547</v>
      </c>
      <c r="C1877" t="s">
        <v>318</v>
      </c>
      <c r="D1877" t="s">
        <v>1023</v>
      </c>
      <c r="E1877" s="7">
        <v>0</v>
      </c>
    </row>
    <row r="1878" spans="1:5">
      <c r="A1878" t="s">
        <v>1080</v>
      </c>
      <c r="B1878" t="s">
        <v>547</v>
      </c>
      <c r="C1878" t="s">
        <v>318</v>
      </c>
      <c r="D1878" t="s">
        <v>1024</v>
      </c>
      <c r="E1878" s="7">
        <v>0</v>
      </c>
    </row>
    <row r="1879" spans="1:5">
      <c r="A1879" t="s">
        <v>1080</v>
      </c>
      <c r="B1879" t="s">
        <v>547</v>
      </c>
      <c r="C1879" t="s">
        <v>318</v>
      </c>
      <c r="D1879" t="s">
        <v>1025</v>
      </c>
      <c r="E1879" s="7">
        <v>0</v>
      </c>
    </row>
    <row r="1880" spans="1:5">
      <c r="A1880" t="s">
        <v>1080</v>
      </c>
      <c r="B1880" t="s">
        <v>547</v>
      </c>
      <c r="C1880" t="s">
        <v>318</v>
      </c>
      <c r="D1880" t="s">
        <v>1026</v>
      </c>
      <c r="E1880" s="7">
        <v>0</v>
      </c>
    </row>
    <row r="1881" spans="1:5">
      <c r="A1881" t="s">
        <v>1080</v>
      </c>
      <c r="B1881" t="s">
        <v>547</v>
      </c>
      <c r="C1881" t="s">
        <v>318</v>
      </c>
      <c r="D1881" t="s">
        <v>1027</v>
      </c>
      <c r="E1881" s="7">
        <v>0</v>
      </c>
    </row>
    <row r="1882" spans="1:5">
      <c r="A1882" t="s">
        <v>1080</v>
      </c>
      <c r="B1882" t="s">
        <v>547</v>
      </c>
      <c r="C1882" t="s">
        <v>318</v>
      </c>
      <c r="D1882" t="s">
        <v>1028</v>
      </c>
      <c r="E1882" s="7">
        <v>0</v>
      </c>
    </row>
    <row r="1883" spans="1:5">
      <c r="A1883" t="s">
        <v>1080</v>
      </c>
      <c r="B1883" t="s">
        <v>547</v>
      </c>
      <c r="C1883" t="s">
        <v>318</v>
      </c>
      <c r="D1883" t="s">
        <v>1029</v>
      </c>
      <c r="E1883" s="7">
        <v>0</v>
      </c>
    </row>
    <row r="1884" spans="1:5">
      <c r="A1884" t="s">
        <v>1080</v>
      </c>
      <c r="B1884" t="s">
        <v>547</v>
      </c>
      <c r="C1884" t="s">
        <v>318</v>
      </c>
      <c r="D1884" t="s">
        <v>1030</v>
      </c>
      <c r="E1884" s="7">
        <v>0</v>
      </c>
    </row>
    <row r="1885" spans="1:5">
      <c r="A1885" t="s">
        <v>1080</v>
      </c>
      <c r="B1885" t="s">
        <v>547</v>
      </c>
      <c r="C1885" t="s">
        <v>318</v>
      </c>
      <c r="D1885" t="s">
        <v>1031</v>
      </c>
      <c r="E1885" s="7">
        <v>0</v>
      </c>
    </row>
    <row r="1886" spans="1:5">
      <c r="A1886" t="s">
        <v>1080</v>
      </c>
      <c r="B1886" t="s">
        <v>547</v>
      </c>
      <c r="C1886" t="s">
        <v>318</v>
      </c>
      <c r="D1886" t="s">
        <v>1032</v>
      </c>
      <c r="E1886" s="7">
        <v>0</v>
      </c>
    </row>
    <row r="1887" spans="1:5">
      <c r="A1887" t="s">
        <v>1080</v>
      </c>
      <c r="B1887" t="s">
        <v>547</v>
      </c>
      <c r="C1887" t="s">
        <v>318</v>
      </c>
      <c r="D1887" t="s">
        <v>1033</v>
      </c>
      <c r="E1887" s="7">
        <v>0</v>
      </c>
    </row>
    <row r="1888" spans="1:5">
      <c r="A1888" t="s">
        <v>1080</v>
      </c>
      <c r="B1888" t="s">
        <v>547</v>
      </c>
      <c r="C1888" t="s">
        <v>318</v>
      </c>
      <c r="D1888" t="s">
        <v>1034</v>
      </c>
      <c r="E1888" s="7">
        <v>0</v>
      </c>
    </row>
    <row r="1889" spans="1:5">
      <c r="A1889" t="s">
        <v>1080</v>
      </c>
      <c r="B1889" t="s">
        <v>547</v>
      </c>
      <c r="C1889" t="s">
        <v>318</v>
      </c>
      <c r="D1889" t="s">
        <v>1035</v>
      </c>
      <c r="E1889" s="7">
        <v>0</v>
      </c>
    </row>
    <row r="1890" spans="1:5">
      <c r="A1890" t="s">
        <v>1080</v>
      </c>
      <c r="B1890" t="s">
        <v>547</v>
      </c>
      <c r="C1890" t="s">
        <v>318</v>
      </c>
      <c r="D1890" t="s">
        <v>1036</v>
      </c>
      <c r="E1890" s="7">
        <v>0</v>
      </c>
    </row>
    <row r="1891" spans="1:5">
      <c r="A1891" t="s">
        <v>1080</v>
      </c>
      <c r="B1891" t="s">
        <v>547</v>
      </c>
      <c r="C1891" t="s">
        <v>318</v>
      </c>
      <c r="D1891" t="s">
        <v>1037</v>
      </c>
      <c r="E1891" s="7">
        <v>0</v>
      </c>
    </row>
    <row r="1892" spans="1:5">
      <c r="A1892" t="s">
        <v>1080</v>
      </c>
      <c r="B1892" t="s">
        <v>547</v>
      </c>
      <c r="C1892" t="s">
        <v>318</v>
      </c>
      <c r="D1892" t="s">
        <v>1038</v>
      </c>
      <c r="E1892" s="7">
        <v>0</v>
      </c>
    </row>
    <row r="1893" spans="1:5">
      <c r="A1893" t="s">
        <v>1080</v>
      </c>
      <c r="B1893" t="s">
        <v>547</v>
      </c>
      <c r="C1893" t="s">
        <v>318</v>
      </c>
      <c r="D1893" t="s">
        <v>1039</v>
      </c>
      <c r="E1893" s="7">
        <v>0</v>
      </c>
    </row>
    <row r="1894" spans="1:5">
      <c r="A1894" t="s">
        <v>1081</v>
      </c>
      <c r="B1894" t="s">
        <v>556</v>
      </c>
      <c r="C1894" t="s">
        <v>318</v>
      </c>
      <c r="D1894" t="s">
        <v>1013</v>
      </c>
      <c r="E1894" s="7">
        <v>3102754000</v>
      </c>
    </row>
    <row r="1895" spans="1:5">
      <c r="A1895" t="s">
        <v>1081</v>
      </c>
      <c r="B1895" t="s">
        <v>556</v>
      </c>
      <c r="C1895" t="s">
        <v>318</v>
      </c>
      <c r="D1895" t="s">
        <v>1014</v>
      </c>
      <c r="E1895" s="7">
        <v>0</v>
      </c>
    </row>
    <row r="1896" spans="1:5">
      <c r="A1896" t="s">
        <v>1081</v>
      </c>
      <c r="B1896" t="s">
        <v>556</v>
      </c>
      <c r="C1896" t="s">
        <v>318</v>
      </c>
      <c r="D1896" t="s">
        <v>1015</v>
      </c>
      <c r="E1896" s="7">
        <v>0</v>
      </c>
    </row>
    <row r="1897" spans="1:5">
      <c r="A1897" t="s">
        <v>1081</v>
      </c>
      <c r="B1897" t="s">
        <v>556</v>
      </c>
      <c r="C1897" t="s">
        <v>318</v>
      </c>
      <c r="D1897" t="s">
        <v>1016</v>
      </c>
      <c r="E1897" s="7">
        <v>0</v>
      </c>
    </row>
    <row r="1898" spans="1:5">
      <c r="A1898" t="s">
        <v>1081</v>
      </c>
      <c r="B1898" t="s">
        <v>556</v>
      </c>
      <c r="C1898" t="s">
        <v>318</v>
      </c>
      <c r="D1898" t="s">
        <v>1017</v>
      </c>
      <c r="E1898" s="7">
        <v>0</v>
      </c>
    </row>
    <row r="1899" spans="1:5">
      <c r="A1899" t="s">
        <v>1081</v>
      </c>
      <c r="B1899" t="s">
        <v>556</v>
      </c>
      <c r="C1899" t="s">
        <v>318</v>
      </c>
      <c r="D1899" t="s">
        <v>1018</v>
      </c>
      <c r="E1899" s="7">
        <v>0</v>
      </c>
    </row>
    <row r="1900" spans="1:5">
      <c r="A1900" t="s">
        <v>1081</v>
      </c>
      <c r="B1900" t="s">
        <v>556</v>
      </c>
      <c r="C1900" t="s">
        <v>318</v>
      </c>
      <c r="D1900" t="s">
        <v>1019</v>
      </c>
      <c r="E1900" s="7">
        <v>0</v>
      </c>
    </row>
    <row r="1901" spans="1:5">
      <c r="A1901" t="s">
        <v>1081</v>
      </c>
      <c r="B1901" t="s">
        <v>556</v>
      </c>
      <c r="C1901" t="s">
        <v>318</v>
      </c>
      <c r="D1901" t="s">
        <v>1020</v>
      </c>
      <c r="E1901" s="7">
        <v>0</v>
      </c>
    </row>
    <row r="1902" spans="1:5">
      <c r="A1902" t="s">
        <v>1081</v>
      </c>
      <c r="B1902" t="s">
        <v>556</v>
      </c>
      <c r="C1902" t="s">
        <v>318</v>
      </c>
      <c r="D1902" t="s">
        <v>1021</v>
      </c>
      <c r="E1902" s="7">
        <v>0</v>
      </c>
    </row>
    <row r="1903" spans="1:5">
      <c r="A1903" t="s">
        <v>1081</v>
      </c>
      <c r="B1903" t="s">
        <v>556</v>
      </c>
      <c r="C1903" t="s">
        <v>318</v>
      </c>
      <c r="D1903" t="s">
        <v>1022</v>
      </c>
      <c r="E1903" s="7">
        <v>0</v>
      </c>
    </row>
    <row r="1904" spans="1:5">
      <c r="A1904" t="s">
        <v>1081</v>
      </c>
      <c r="B1904" t="s">
        <v>556</v>
      </c>
      <c r="C1904" t="s">
        <v>318</v>
      </c>
      <c r="D1904" t="s">
        <v>1023</v>
      </c>
      <c r="E1904" s="7">
        <v>0</v>
      </c>
    </row>
    <row r="1905" spans="1:5">
      <c r="A1905" t="s">
        <v>1081</v>
      </c>
      <c r="B1905" t="s">
        <v>556</v>
      </c>
      <c r="C1905" t="s">
        <v>318</v>
      </c>
      <c r="D1905" t="s">
        <v>1024</v>
      </c>
      <c r="E1905" s="7">
        <v>0</v>
      </c>
    </row>
    <row r="1906" spans="1:5">
      <c r="A1906" t="s">
        <v>1081</v>
      </c>
      <c r="B1906" t="s">
        <v>556</v>
      </c>
      <c r="C1906" t="s">
        <v>318</v>
      </c>
      <c r="D1906" t="s">
        <v>1025</v>
      </c>
      <c r="E1906" s="7">
        <v>0</v>
      </c>
    </row>
    <row r="1907" spans="1:5">
      <c r="A1907" t="s">
        <v>1081</v>
      </c>
      <c r="B1907" t="s">
        <v>556</v>
      </c>
      <c r="C1907" t="s">
        <v>318</v>
      </c>
      <c r="D1907" t="s">
        <v>1026</v>
      </c>
      <c r="E1907" s="7">
        <v>0</v>
      </c>
    </row>
    <row r="1908" spans="1:5">
      <c r="A1908" t="s">
        <v>1081</v>
      </c>
      <c r="B1908" t="s">
        <v>556</v>
      </c>
      <c r="C1908" t="s">
        <v>318</v>
      </c>
      <c r="D1908" t="s">
        <v>1027</v>
      </c>
      <c r="E1908" s="7">
        <v>0</v>
      </c>
    </row>
    <row r="1909" spans="1:5">
      <c r="A1909" t="s">
        <v>1081</v>
      </c>
      <c r="B1909" t="s">
        <v>556</v>
      </c>
      <c r="C1909" t="s">
        <v>318</v>
      </c>
      <c r="D1909" t="s">
        <v>1028</v>
      </c>
      <c r="E1909" s="7">
        <v>0</v>
      </c>
    </row>
    <row r="1910" spans="1:5">
      <c r="A1910" t="s">
        <v>1081</v>
      </c>
      <c r="B1910" t="s">
        <v>556</v>
      </c>
      <c r="C1910" t="s">
        <v>318</v>
      </c>
      <c r="D1910" t="s">
        <v>1029</v>
      </c>
      <c r="E1910" s="7">
        <v>0</v>
      </c>
    </row>
    <row r="1911" spans="1:5">
      <c r="A1911" t="s">
        <v>1081</v>
      </c>
      <c r="B1911" t="s">
        <v>556</v>
      </c>
      <c r="C1911" t="s">
        <v>318</v>
      </c>
      <c r="D1911" t="s">
        <v>1030</v>
      </c>
      <c r="E1911" s="7">
        <v>0</v>
      </c>
    </row>
    <row r="1912" spans="1:5">
      <c r="A1912" t="s">
        <v>1081</v>
      </c>
      <c r="B1912" t="s">
        <v>556</v>
      </c>
      <c r="C1912" t="s">
        <v>318</v>
      </c>
      <c r="D1912" t="s">
        <v>1031</v>
      </c>
      <c r="E1912" s="7">
        <v>0</v>
      </c>
    </row>
    <row r="1913" spans="1:5">
      <c r="A1913" t="s">
        <v>1081</v>
      </c>
      <c r="B1913" t="s">
        <v>556</v>
      </c>
      <c r="C1913" t="s">
        <v>318</v>
      </c>
      <c r="D1913" t="s">
        <v>1032</v>
      </c>
      <c r="E1913" s="7">
        <v>0</v>
      </c>
    </row>
    <row r="1914" spans="1:5">
      <c r="A1914" t="s">
        <v>1081</v>
      </c>
      <c r="B1914" t="s">
        <v>556</v>
      </c>
      <c r="C1914" t="s">
        <v>318</v>
      </c>
      <c r="D1914" t="s">
        <v>1033</v>
      </c>
      <c r="E1914" s="7">
        <v>0</v>
      </c>
    </row>
    <row r="1915" spans="1:5">
      <c r="A1915" t="s">
        <v>1081</v>
      </c>
      <c r="B1915" t="s">
        <v>556</v>
      </c>
      <c r="C1915" t="s">
        <v>318</v>
      </c>
      <c r="D1915" t="s">
        <v>1034</v>
      </c>
      <c r="E1915" s="7">
        <v>0</v>
      </c>
    </row>
    <row r="1916" spans="1:5">
      <c r="A1916" t="s">
        <v>1081</v>
      </c>
      <c r="B1916" t="s">
        <v>556</v>
      </c>
      <c r="C1916" t="s">
        <v>318</v>
      </c>
      <c r="D1916" t="s">
        <v>1035</v>
      </c>
      <c r="E1916" s="7">
        <v>0</v>
      </c>
    </row>
    <row r="1917" spans="1:5">
      <c r="A1917" t="s">
        <v>1081</v>
      </c>
      <c r="B1917" t="s">
        <v>556</v>
      </c>
      <c r="C1917" t="s">
        <v>318</v>
      </c>
      <c r="D1917" t="s">
        <v>1036</v>
      </c>
      <c r="E1917" s="7">
        <v>0</v>
      </c>
    </row>
    <row r="1918" spans="1:5">
      <c r="A1918" t="s">
        <v>1081</v>
      </c>
      <c r="B1918" t="s">
        <v>556</v>
      </c>
      <c r="C1918" t="s">
        <v>318</v>
      </c>
      <c r="D1918" t="s">
        <v>1037</v>
      </c>
      <c r="E1918" s="7">
        <v>0</v>
      </c>
    </row>
    <row r="1919" spans="1:5">
      <c r="A1919" t="s">
        <v>1081</v>
      </c>
      <c r="B1919" t="s">
        <v>556</v>
      </c>
      <c r="C1919" t="s">
        <v>318</v>
      </c>
      <c r="D1919" t="s">
        <v>1038</v>
      </c>
      <c r="E1919" s="7">
        <v>0</v>
      </c>
    </row>
    <row r="1920" spans="1:5">
      <c r="A1920" t="s">
        <v>1081</v>
      </c>
      <c r="B1920" t="s">
        <v>556</v>
      </c>
      <c r="C1920" t="s">
        <v>318</v>
      </c>
      <c r="D1920" t="s">
        <v>1039</v>
      </c>
      <c r="E1920" s="7">
        <v>0</v>
      </c>
    </row>
    <row r="1921" spans="1:5">
      <c r="A1921" t="s">
        <v>1081</v>
      </c>
      <c r="B1921" t="s">
        <v>556</v>
      </c>
      <c r="C1921" t="s">
        <v>555</v>
      </c>
      <c r="D1921" t="s">
        <v>1013</v>
      </c>
      <c r="E1921" s="7">
        <v>100000000</v>
      </c>
    </row>
    <row r="1922" spans="1:5">
      <c r="A1922" t="s">
        <v>1081</v>
      </c>
      <c r="B1922" t="s">
        <v>556</v>
      </c>
      <c r="C1922" t="s">
        <v>555</v>
      </c>
      <c r="D1922" t="s">
        <v>1014</v>
      </c>
      <c r="E1922" s="7">
        <v>0</v>
      </c>
    </row>
    <row r="1923" spans="1:5">
      <c r="A1923" t="s">
        <v>1081</v>
      </c>
      <c r="B1923" t="s">
        <v>556</v>
      </c>
      <c r="C1923" t="s">
        <v>555</v>
      </c>
      <c r="D1923" t="s">
        <v>1015</v>
      </c>
      <c r="E1923" s="7">
        <v>0</v>
      </c>
    </row>
    <row r="1924" spans="1:5">
      <c r="A1924" t="s">
        <v>1081</v>
      </c>
      <c r="B1924" t="s">
        <v>556</v>
      </c>
      <c r="C1924" t="s">
        <v>555</v>
      </c>
      <c r="D1924" t="s">
        <v>1016</v>
      </c>
      <c r="E1924" s="7">
        <v>0</v>
      </c>
    </row>
    <row r="1925" spans="1:5">
      <c r="A1925" t="s">
        <v>1081</v>
      </c>
      <c r="B1925" t="s">
        <v>556</v>
      </c>
      <c r="C1925" t="s">
        <v>555</v>
      </c>
      <c r="D1925" t="s">
        <v>1017</v>
      </c>
      <c r="E1925" s="7">
        <v>0</v>
      </c>
    </row>
    <row r="1926" spans="1:5">
      <c r="A1926" t="s">
        <v>1081</v>
      </c>
      <c r="B1926" t="s">
        <v>556</v>
      </c>
      <c r="C1926" t="s">
        <v>555</v>
      </c>
      <c r="D1926" t="s">
        <v>1018</v>
      </c>
      <c r="E1926" s="7">
        <v>0</v>
      </c>
    </row>
    <row r="1927" spans="1:5">
      <c r="A1927" t="s">
        <v>1081</v>
      </c>
      <c r="B1927" t="s">
        <v>556</v>
      </c>
      <c r="C1927" t="s">
        <v>555</v>
      </c>
      <c r="D1927" t="s">
        <v>1019</v>
      </c>
      <c r="E1927" s="7">
        <v>0</v>
      </c>
    </row>
    <row r="1928" spans="1:5">
      <c r="A1928" t="s">
        <v>1081</v>
      </c>
      <c r="B1928" t="s">
        <v>556</v>
      </c>
      <c r="C1928" t="s">
        <v>555</v>
      </c>
      <c r="D1928" t="s">
        <v>1020</v>
      </c>
      <c r="E1928" s="7">
        <v>0</v>
      </c>
    </row>
    <row r="1929" spans="1:5">
      <c r="A1929" t="s">
        <v>1081</v>
      </c>
      <c r="B1929" t="s">
        <v>556</v>
      </c>
      <c r="C1929" t="s">
        <v>555</v>
      </c>
      <c r="D1929" t="s">
        <v>1021</v>
      </c>
      <c r="E1929" s="7">
        <v>0</v>
      </c>
    </row>
    <row r="1930" spans="1:5">
      <c r="A1930" t="s">
        <v>1081</v>
      </c>
      <c r="B1930" t="s">
        <v>556</v>
      </c>
      <c r="C1930" t="s">
        <v>555</v>
      </c>
      <c r="D1930" t="s">
        <v>1022</v>
      </c>
      <c r="E1930" s="7">
        <v>0</v>
      </c>
    </row>
    <row r="1931" spans="1:5">
      <c r="A1931" t="s">
        <v>1081</v>
      </c>
      <c r="B1931" t="s">
        <v>556</v>
      </c>
      <c r="C1931" t="s">
        <v>555</v>
      </c>
      <c r="D1931" t="s">
        <v>1023</v>
      </c>
      <c r="E1931" s="7">
        <v>0</v>
      </c>
    </row>
    <row r="1932" spans="1:5">
      <c r="A1932" t="s">
        <v>1081</v>
      </c>
      <c r="B1932" t="s">
        <v>556</v>
      </c>
      <c r="C1932" t="s">
        <v>555</v>
      </c>
      <c r="D1932" t="s">
        <v>1024</v>
      </c>
      <c r="E1932" s="7">
        <v>0</v>
      </c>
    </row>
    <row r="1933" spans="1:5">
      <c r="A1933" t="s">
        <v>1081</v>
      </c>
      <c r="B1933" t="s">
        <v>556</v>
      </c>
      <c r="C1933" t="s">
        <v>555</v>
      </c>
      <c r="D1933" t="s">
        <v>1025</v>
      </c>
      <c r="E1933" s="7">
        <v>0</v>
      </c>
    </row>
    <row r="1934" spans="1:5">
      <c r="A1934" t="s">
        <v>1081</v>
      </c>
      <c r="B1934" t="s">
        <v>556</v>
      </c>
      <c r="C1934" t="s">
        <v>555</v>
      </c>
      <c r="D1934" t="s">
        <v>1026</v>
      </c>
      <c r="E1934" s="7">
        <v>0</v>
      </c>
    </row>
    <row r="1935" spans="1:5">
      <c r="A1935" t="s">
        <v>1081</v>
      </c>
      <c r="B1935" t="s">
        <v>556</v>
      </c>
      <c r="C1935" t="s">
        <v>555</v>
      </c>
      <c r="D1935" t="s">
        <v>1027</v>
      </c>
      <c r="E1935" s="7">
        <v>0</v>
      </c>
    </row>
    <row r="1936" spans="1:5">
      <c r="A1936" t="s">
        <v>1081</v>
      </c>
      <c r="B1936" t="s">
        <v>556</v>
      </c>
      <c r="C1936" t="s">
        <v>555</v>
      </c>
      <c r="D1936" t="s">
        <v>1028</v>
      </c>
      <c r="E1936" s="7">
        <v>0</v>
      </c>
    </row>
    <row r="1937" spans="1:5">
      <c r="A1937" t="s">
        <v>1081</v>
      </c>
      <c r="B1937" t="s">
        <v>556</v>
      </c>
      <c r="C1937" t="s">
        <v>555</v>
      </c>
      <c r="D1937" t="s">
        <v>1029</v>
      </c>
      <c r="E1937" s="7">
        <v>0</v>
      </c>
    </row>
    <row r="1938" spans="1:5">
      <c r="A1938" t="s">
        <v>1081</v>
      </c>
      <c r="B1938" t="s">
        <v>556</v>
      </c>
      <c r="C1938" t="s">
        <v>555</v>
      </c>
      <c r="D1938" t="s">
        <v>1030</v>
      </c>
      <c r="E1938" s="7">
        <v>0</v>
      </c>
    </row>
    <row r="1939" spans="1:5">
      <c r="A1939" t="s">
        <v>1081</v>
      </c>
      <c r="B1939" t="s">
        <v>556</v>
      </c>
      <c r="C1939" t="s">
        <v>555</v>
      </c>
      <c r="D1939" t="s">
        <v>1031</v>
      </c>
      <c r="E1939" s="7">
        <v>0</v>
      </c>
    </row>
    <row r="1940" spans="1:5">
      <c r="A1940" t="s">
        <v>1081</v>
      </c>
      <c r="B1940" t="s">
        <v>556</v>
      </c>
      <c r="C1940" t="s">
        <v>555</v>
      </c>
      <c r="D1940" t="s">
        <v>1032</v>
      </c>
      <c r="E1940" s="7">
        <v>0</v>
      </c>
    </row>
    <row r="1941" spans="1:5">
      <c r="A1941" t="s">
        <v>1081</v>
      </c>
      <c r="B1941" t="s">
        <v>556</v>
      </c>
      <c r="C1941" t="s">
        <v>555</v>
      </c>
      <c r="D1941" t="s">
        <v>1033</v>
      </c>
      <c r="E1941" s="7">
        <v>0</v>
      </c>
    </row>
    <row r="1942" spans="1:5">
      <c r="A1942" t="s">
        <v>1081</v>
      </c>
      <c r="B1942" t="s">
        <v>556</v>
      </c>
      <c r="C1942" t="s">
        <v>555</v>
      </c>
      <c r="D1942" t="s">
        <v>1034</v>
      </c>
      <c r="E1942" s="7">
        <v>0</v>
      </c>
    </row>
    <row r="1943" spans="1:5">
      <c r="A1943" t="s">
        <v>1081</v>
      </c>
      <c r="B1943" t="s">
        <v>556</v>
      </c>
      <c r="C1943" t="s">
        <v>555</v>
      </c>
      <c r="D1943" t="s">
        <v>1035</v>
      </c>
      <c r="E1943" s="7">
        <v>0</v>
      </c>
    </row>
    <row r="1944" spans="1:5">
      <c r="A1944" t="s">
        <v>1081</v>
      </c>
      <c r="B1944" t="s">
        <v>556</v>
      </c>
      <c r="C1944" t="s">
        <v>555</v>
      </c>
      <c r="D1944" t="s">
        <v>1036</v>
      </c>
      <c r="E1944" s="7">
        <v>0</v>
      </c>
    </row>
    <row r="1945" spans="1:5">
      <c r="A1945" t="s">
        <v>1081</v>
      </c>
      <c r="B1945" t="s">
        <v>556</v>
      </c>
      <c r="C1945" t="s">
        <v>555</v>
      </c>
      <c r="D1945" t="s">
        <v>1037</v>
      </c>
      <c r="E1945" s="7">
        <v>0</v>
      </c>
    </row>
    <row r="1946" spans="1:5">
      <c r="A1946" t="s">
        <v>1081</v>
      </c>
      <c r="B1946" t="s">
        <v>556</v>
      </c>
      <c r="C1946" t="s">
        <v>555</v>
      </c>
      <c r="D1946" t="s">
        <v>1038</v>
      </c>
      <c r="E1946" s="7">
        <v>0</v>
      </c>
    </row>
    <row r="1947" spans="1:5">
      <c r="A1947" t="s">
        <v>1081</v>
      </c>
      <c r="B1947" t="s">
        <v>556</v>
      </c>
      <c r="C1947" t="s">
        <v>555</v>
      </c>
      <c r="D1947" t="s">
        <v>1039</v>
      </c>
      <c r="E1947" s="7">
        <v>0</v>
      </c>
    </row>
    <row r="1948" spans="1:5">
      <c r="A1948" t="s">
        <v>1082</v>
      </c>
      <c r="B1948" t="s">
        <v>719</v>
      </c>
      <c r="C1948" t="s">
        <v>318</v>
      </c>
      <c r="D1948" t="s">
        <v>1013</v>
      </c>
      <c r="E1948" s="7">
        <v>0</v>
      </c>
    </row>
    <row r="1949" spans="1:5">
      <c r="A1949" t="s">
        <v>1082</v>
      </c>
      <c r="B1949" t="s">
        <v>719</v>
      </c>
      <c r="C1949" t="s">
        <v>318</v>
      </c>
      <c r="D1949" t="s">
        <v>1014</v>
      </c>
      <c r="E1949" s="7">
        <v>0</v>
      </c>
    </row>
    <row r="1950" spans="1:5">
      <c r="A1950" t="s">
        <v>1082</v>
      </c>
      <c r="B1950" t="s">
        <v>719</v>
      </c>
      <c r="C1950" t="s">
        <v>318</v>
      </c>
      <c r="D1950" t="s">
        <v>1015</v>
      </c>
      <c r="E1950" s="7">
        <v>0</v>
      </c>
    </row>
    <row r="1951" spans="1:5">
      <c r="A1951" t="s">
        <v>1082</v>
      </c>
      <c r="B1951" t="s">
        <v>719</v>
      </c>
      <c r="C1951" t="s">
        <v>318</v>
      </c>
      <c r="D1951" t="s">
        <v>1016</v>
      </c>
      <c r="E1951" s="7">
        <v>0</v>
      </c>
    </row>
    <row r="1952" spans="1:5">
      <c r="A1952" t="s">
        <v>1082</v>
      </c>
      <c r="B1952" t="s">
        <v>719</v>
      </c>
      <c r="C1952" t="s">
        <v>318</v>
      </c>
      <c r="D1952" t="s">
        <v>1017</v>
      </c>
      <c r="E1952" s="7">
        <v>0</v>
      </c>
    </row>
    <row r="1953" spans="1:5">
      <c r="A1953" t="s">
        <v>1082</v>
      </c>
      <c r="B1953" t="s">
        <v>719</v>
      </c>
      <c r="C1953" t="s">
        <v>318</v>
      </c>
      <c r="D1953" t="s">
        <v>1018</v>
      </c>
      <c r="E1953" s="7">
        <v>0</v>
      </c>
    </row>
    <row r="1954" spans="1:5">
      <c r="A1954" t="s">
        <v>1082</v>
      </c>
      <c r="B1954" t="s">
        <v>719</v>
      </c>
      <c r="C1954" t="s">
        <v>318</v>
      </c>
      <c r="D1954" t="s">
        <v>1019</v>
      </c>
      <c r="E1954" s="7">
        <v>0</v>
      </c>
    </row>
    <row r="1955" spans="1:5">
      <c r="A1955" t="s">
        <v>1082</v>
      </c>
      <c r="B1955" t="s">
        <v>719</v>
      </c>
      <c r="C1955" t="s">
        <v>318</v>
      </c>
      <c r="D1955" t="s">
        <v>1020</v>
      </c>
      <c r="E1955" s="7">
        <v>0</v>
      </c>
    </row>
    <row r="1956" spans="1:5">
      <c r="A1956" t="s">
        <v>1082</v>
      </c>
      <c r="B1956" t="s">
        <v>719</v>
      </c>
      <c r="C1956" t="s">
        <v>318</v>
      </c>
      <c r="D1956" t="s">
        <v>1021</v>
      </c>
      <c r="E1956" s="7">
        <v>0</v>
      </c>
    </row>
    <row r="1957" spans="1:5">
      <c r="A1957" t="s">
        <v>1082</v>
      </c>
      <c r="B1957" t="s">
        <v>719</v>
      </c>
      <c r="C1957" t="s">
        <v>318</v>
      </c>
      <c r="D1957" t="s">
        <v>1022</v>
      </c>
      <c r="E1957" s="7">
        <v>0</v>
      </c>
    </row>
    <row r="1958" spans="1:5">
      <c r="A1958" t="s">
        <v>1082</v>
      </c>
      <c r="B1958" t="s">
        <v>719</v>
      </c>
      <c r="C1958" t="s">
        <v>318</v>
      </c>
      <c r="D1958" t="s">
        <v>1023</v>
      </c>
      <c r="E1958" s="7">
        <v>0</v>
      </c>
    </row>
    <row r="1959" spans="1:5">
      <c r="A1959" t="s">
        <v>1082</v>
      </c>
      <c r="B1959" t="s">
        <v>719</v>
      </c>
      <c r="C1959" t="s">
        <v>318</v>
      </c>
      <c r="D1959" t="s">
        <v>1024</v>
      </c>
      <c r="E1959" s="7">
        <v>0</v>
      </c>
    </row>
    <row r="1960" spans="1:5">
      <c r="A1960" t="s">
        <v>1082</v>
      </c>
      <c r="B1960" t="s">
        <v>719</v>
      </c>
      <c r="C1960" t="s">
        <v>318</v>
      </c>
      <c r="D1960" t="s">
        <v>1025</v>
      </c>
      <c r="E1960" s="7">
        <v>0</v>
      </c>
    </row>
    <row r="1961" spans="1:5">
      <c r="A1961" t="s">
        <v>1082</v>
      </c>
      <c r="B1961" t="s">
        <v>719</v>
      </c>
      <c r="C1961" t="s">
        <v>318</v>
      </c>
      <c r="D1961" t="s">
        <v>1026</v>
      </c>
      <c r="E1961" s="7">
        <v>0</v>
      </c>
    </row>
    <row r="1962" spans="1:5">
      <c r="A1962" t="s">
        <v>1082</v>
      </c>
      <c r="B1962" t="s">
        <v>719</v>
      </c>
      <c r="C1962" t="s">
        <v>318</v>
      </c>
      <c r="D1962" t="s">
        <v>1027</v>
      </c>
      <c r="E1962" s="7">
        <v>0</v>
      </c>
    </row>
    <row r="1963" spans="1:5">
      <c r="A1963" t="s">
        <v>1082</v>
      </c>
      <c r="B1963" t="s">
        <v>719</v>
      </c>
      <c r="C1963" t="s">
        <v>318</v>
      </c>
      <c r="D1963" t="s">
        <v>1028</v>
      </c>
      <c r="E1963" s="7">
        <v>0</v>
      </c>
    </row>
    <row r="1964" spans="1:5">
      <c r="A1964" t="s">
        <v>1082</v>
      </c>
      <c r="B1964" t="s">
        <v>719</v>
      </c>
      <c r="C1964" t="s">
        <v>318</v>
      </c>
      <c r="D1964" t="s">
        <v>1029</v>
      </c>
      <c r="E1964" s="7">
        <v>0</v>
      </c>
    </row>
    <row r="1965" spans="1:5">
      <c r="A1965" t="s">
        <v>1082</v>
      </c>
      <c r="B1965" t="s">
        <v>719</v>
      </c>
      <c r="C1965" t="s">
        <v>318</v>
      </c>
      <c r="D1965" t="s">
        <v>1030</v>
      </c>
      <c r="E1965" s="7">
        <v>0</v>
      </c>
    </row>
    <row r="1966" spans="1:5">
      <c r="A1966" t="s">
        <v>1082</v>
      </c>
      <c r="B1966" t="s">
        <v>719</v>
      </c>
      <c r="C1966" t="s">
        <v>318</v>
      </c>
      <c r="D1966" t="s">
        <v>1031</v>
      </c>
      <c r="E1966" s="7">
        <v>0</v>
      </c>
    </row>
    <row r="1967" spans="1:5">
      <c r="A1967" t="s">
        <v>1082</v>
      </c>
      <c r="B1967" t="s">
        <v>719</v>
      </c>
      <c r="C1967" t="s">
        <v>318</v>
      </c>
      <c r="D1967" t="s">
        <v>1032</v>
      </c>
      <c r="E1967" s="7">
        <v>0</v>
      </c>
    </row>
    <row r="1968" spans="1:5">
      <c r="A1968" t="s">
        <v>1082</v>
      </c>
      <c r="B1968" t="s">
        <v>719</v>
      </c>
      <c r="C1968" t="s">
        <v>318</v>
      </c>
      <c r="D1968" t="s">
        <v>1033</v>
      </c>
      <c r="E1968" s="7">
        <v>0</v>
      </c>
    </row>
    <row r="1969" spans="1:5">
      <c r="A1969" t="s">
        <v>1082</v>
      </c>
      <c r="B1969" t="s">
        <v>719</v>
      </c>
      <c r="C1969" t="s">
        <v>318</v>
      </c>
      <c r="D1969" t="s">
        <v>1034</v>
      </c>
      <c r="E1969" s="7">
        <v>0</v>
      </c>
    </row>
    <row r="1970" spans="1:5">
      <c r="A1970" t="s">
        <v>1082</v>
      </c>
      <c r="B1970" t="s">
        <v>719</v>
      </c>
      <c r="C1970" t="s">
        <v>318</v>
      </c>
      <c r="D1970" t="s">
        <v>1035</v>
      </c>
      <c r="E1970" s="7">
        <v>0</v>
      </c>
    </row>
    <row r="1971" spans="1:5">
      <c r="A1971" t="s">
        <v>1082</v>
      </c>
      <c r="B1971" t="s">
        <v>719</v>
      </c>
      <c r="C1971" t="s">
        <v>318</v>
      </c>
      <c r="D1971" t="s">
        <v>1036</v>
      </c>
      <c r="E1971" s="7">
        <v>0</v>
      </c>
    </row>
    <row r="1972" spans="1:5">
      <c r="A1972" t="s">
        <v>1082</v>
      </c>
      <c r="B1972" t="s">
        <v>719</v>
      </c>
      <c r="C1972" t="s">
        <v>318</v>
      </c>
      <c r="D1972" t="s">
        <v>1037</v>
      </c>
      <c r="E1972" s="7">
        <v>0</v>
      </c>
    </row>
    <row r="1973" spans="1:5">
      <c r="A1973" t="s">
        <v>1082</v>
      </c>
      <c r="B1973" t="s">
        <v>719</v>
      </c>
      <c r="C1973" t="s">
        <v>318</v>
      </c>
      <c r="D1973" t="s">
        <v>1038</v>
      </c>
      <c r="E1973" s="7">
        <v>0</v>
      </c>
    </row>
    <row r="1974" spans="1:5">
      <c r="A1974" t="s">
        <v>1082</v>
      </c>
      <c r="B1974" t="s">
        <v>719</v>
      </c>
      <c r="C1974" t="s">
        <v>318</v>
      </c>
      <c r="D1974" t="s">
        <v>1039</v>
      </c>
      <c r="E1974" s="7">
        <v>0</v>
      </c>
    </row>
    <row r="1975" spans="1:5">
      <c r="A1975" t="s">
        <v>1083</v>
      </c>
      <c r="B1975" t="s">
        <v>652</v>
      </c>
      <c r="C1975" t="s">
        <v>649</v>
      </c>
      <c r="D1975" t="s">
        <v>1013</v>
      </c>
      <c r="E1975" s="7">
        <v>0</v>
      </c>
    </row>
    <row r="1976" spans="1:5">
      <c r="A1976" t="s">
        <v>1083</v>
      </c>
      <c r="B1976" t="s">
        <v>652</v>
      </c>
      <c r="C1976" t="s">
        <v>649</v>
      </c>
      <c r="D1976" t="s">
        <v>1014</v>
      </c>
      <c r="E1976" s="7">
        <v>0</v>
      </c>
    </row>
    <row r="1977" spans="1:5">
      <c r="A1977" t="s">
        <v>1083</v>
      </c>
      <c r="B1977" t="s">
        <v>652</v>
      </c>
      <c r="C1977" t="s">
        <v>649</v>
      </c>
      <c r="D1977" t="s">
        <v>1015</v>
      </c>
      <c r="E1977" s="7">
        <v>0</v>
      </c>
    </row>
    <row r="1978" spans="1:5">
      <c r="A1978" t="s">
        <v>1083</v>
      </c>
      <c r="B1978" t="s">
        <v>652</v>
      </c>
      <c r="C1978" t="s">
        <v>649</v>
      </c>
      <c r="D1978" t="s">
        <v>1016</v>
      </c>
      <c r="E1978" s="7">
        <v>0</v>
      </c>
    </row>
    <row r="1979" spans="1:5">
      <c r="A1979" t="s">
        <v>1083</v>
      </c>
      <c r="B1979" t="s">
        <v>652</v>
      </c>
      <c r="C1979" t="s">
        <v>649</v>
      </c>
      <c r="D1979" t="s">
        <v>1017</v>
      </c>
      <c r="E1979" s="7">
        <v>0</v>
      </c>
    </row>
    <row r="1980" spans="1:5">
      <c r="A1980" t="s">
        <v>1083</v>
      </c>
      <c r="B1980" t="s">
        <v>652</v>
      </c>
      <c r="C1980" t="s">
        <v>649</v>
      </c>
      <c r="D1980" t="s">
        <v>1018</v>
      </c>
      <c r="E1980" s="7">
        <v>0</v>
      </c>
    </row>
    <row r="1981" spans="1:5">
      <c r="A1981" t="s">
        <v>1083</v>
      </c>
      <c r="B1981" t="s">
        <v>652</v>
      </c>
      <c r="C1981" t="s">
        <v>649</v>
      </c>
      <c r="D1981" t="s">
        <v>1019</v>
      </c>
      <c r="E1981" s="7">
        <v>0</v>
      </c>
    </row>
    <row r="1982" spans="1:5">
      <c r="A1982" t="s">
        <v>1083</v>
      </c>
      <c r="B1982" t="s">
        <v>652</v>
      </c>
      <c r="C1982" t="s">
        <v>649</v>
      </c>
      <c r="D1982" t="s">
        <v>1020</v>
      </c>
      <c r="E1982" s="7">
        <v>0</v>
      </c>
    </row>
    <row r="1983" spans="1:5">
      <c r="A1983" t="s">
        <v>1083</v>
      </c>
      <c r="B1983" t="s">
        <v>652</v>
      </c>
      <c r="C1983" t="s">
        <v>649</v>
      </c>
      <c r="D1983" t="s">
        <v>1021</v>
      </c>
      <c r="E1983" s="7">
        <v>0</v>
      </c>
    </row>
    <row r="1984" spans="1:5">
      <c r="A1984" t="s">
        <v>1083</v>
      </c>
      <c r="B1984" t="s">
        <v>652</v>
      </c>
      <c r="C1984" t="s">
        <v>649</v>
      </c>
      <c r="D1984" t="s">
        <v>1022</v>
      </c>
      <c r="E1984" s="7">
        <v>0</v>
      </c>
    </row>
    <row r="1985" spans="1:5">
      <c r="A1985" t="s">
        <v>1083</v>
      </c>
      <c r="B1985" t="s">
        <v>652</v>
      </c>
      <c r="C1985" t="s">
        <v>649</v>
      </c>
      <c r="D1985" t="s">
        <v>1023</v>
      </c>
      <c r="E1985" s="7">
        <v>0</v>
      </c>
    </row>
    <row r="1986" spans="1:5">
      <c r="A1986" t="s">
        <v>1083</v>
      </c>
      <c r="B1986" t="s">
        <v>652</v>
      </c>
      <c r="C1986" t="s">
        <v>649</v>
      </c>
      <c r="D1986" t="s">
        <v>1024</v>
      </c>
      <c r="E1986" s="7">
        <v>0</v>
      </c>
    </row>
    <row r="1987" spans="1:5">
      <c r="A1987" t="s">
        <v>1083</v>
      </c>
      <c r="B1987" t="s">
        <v>652</v>
      </c>
      <c r="C1987" t="s">
        <v>649</v>
      </c>
      <c r="D1987" t="s">
        <v>1025</v>
      </c>
      <c r="E1987" s="7">
        <v>0</v>
      </c>
    </row>
    <row r="1988" spans="1:5">
      <c r="A1988" t="s">
        <v>1083</v>
      </c>
      <c r="B1988" t="s">
        <v>652</v>
      </c>
      <c r="C1988" t="s">
        <v>649</v>
      </c>
      <c r="D1988" t="s">
        <v>1026</v>
      </c>
      <c r="E1988" s="7">
        <v>0</v>
      </c>
    </row>
    <row r="1989" spans="1:5">
      <c r="A1989" t="s">
        <v>1083</v>
      </c>
      <c r="B1989" t="s">
        <v>652</v>
      </c>
      <c r="C1989" t="s">
        <v>649</v>
      </c>
      <c r="D1989" t="s">
        <v>1027</v>
      </c>
      <c r="E1989" s="7">
        <v>0</v>
      </c>
    </row>
    <row r="1990" spans="1:5">
      <c r="A1990" t="s">
        <v>1083</v>
      </c>
      <c r="B1990" t="s">
        <v>652</v>
      </c>
      <c r="C1990" t="s">
        <v>649</v>
      </c>
      <c r="D1990" t="s">
        <v>1028</v>
      </c>
      <c r="E1990" s="7">
        <v>13112559000</v>
      </c>
    </row>
    <row r="1991" spans="1:5">
      <c r="A1991" t="s">
        <v>1083</v>
      </c>
      <c r="B1991" t="s">
        <v>652</v>
      </c>
      <c r="C1991" t="s">
        <v>649</v>
      </c>
      <c r="D1991" t="s">
        <v>1029</v>
      </c>
      <c r="E1991" s="7">
        <v>0</v>
      </c>
    </row>
    <row r="1992" spans="1:5">
      <c r="A1992" t="s">
        <v>1083</v>
      </c>
      <c r="B1992" t="s">
        <v>652</v>
      </c>
      <c r="C1992" t="s">
        <v>649</v>
      </c>
      <c r="D1992" t="s">
        <v>1030</v>
      </c>
      <c r="E1992" s="7">
        <v>0</v>
      </c>
    </row>
    <row r="1993" spans="1:5">
      <c r="A1993" t="s">
        <v>1083</v>
      </c>
      <c r="B1993" t="s">
        <v>652</v>
      </c>
      <c r="C1993" t="s">
        <v>649</v>
      </c>
      <c r="D1993" t="s">
        <v>1031</v>
      </c>
      <c r="E1993" s="7">
        <v>0</v>
      </c>
    </row>
    <row r="1994" spans="1:5">
      <c r="A1994" t="s">
        <v>1083</v>
      </c>
      <c r="B1994" t="s">
        <v>652</v>
      </c>
      <c r="C1994" t="s">
        <v>649</v>
      </c>
      <c r="D1994" t="s">
        <v>1032</v>
      </c>
      <c r="E1994" s="7">
        <v>0</v>
      </c>
    </row>
    <row r="1995" spans="1:5">
      <c r="A1995" t="s">
        <v>1083</v>
      </c>
      <c r="B1995" t="s">
        <v>652</v>
      </c>
      <c r="C1995" t="s">
        <v>649</v>
      </c>
      <c r="D1995" t="s">
        <v>1033</v>
      </c>
      <c r="E1995" s="7">
        <v>0</v>
      </c>
    </row>
    <row r="1996" spans="1:5">
      <c r="A1996" t="s">
        <v>1083</v>
      </c>
      <c r="B1996" t="s">
        <v>652</v>
      </c>
      <c r="C1996" t="s">
        <v>649</v>
      </c>
      <c r="D1996" t="s">
        <v>1034</v>
      </c>
      <c r="E1996" s="7">
        <v>0</v>
      </c>
    </row>
    <row r="1997" spans="1:5">
      <c r="A1997" t="s">
        <v>1083</v>
      </c>
      <c r="B1997" t="s">
        <v>652</v>
      </c>
      <c r="C1997" t="s">
        <v>649</v>
      </c>
      <c r="D1997" t="s">
        <v>1035</v>
      </c>
      <c r="E1997" s="7">
        <v>0</v>
      </c>
    </row>
    <row r="1998" spans="1:5">
      <c r="A1998" t="s">
        <v>1083</v>
      </c>
      <c r="B1998" t="s">
        <v>652</v>
      </c>
      <c r="C1998" t="s">
        <v>649</v>
      </c>
      <c r="D1998" t="s">
        <v>1036</v>
      </c>
      <c r="E1998" s="7">
        <v>0</v>
      </c>
    </row>
    <row r="1999" spans="1:5">
      <c r="A1999" t="s">
        <v>1083</v>
      </c>
      <c r="B1999" t="s">
        <v>652</v>
      </c>
      <c r="C1999" t="s">
        <v>649</v>
      </c>
      <c r="D1999" t="s">
        <v>1037</v>
      </c>
      <c r="E1999" s="7">
        <v>0</v>
      </c>
    </row>
    <row r="2000" spans="1:5">
      <c r="A2000" t="s">
        <v>1083</v>
      </c>
      <c r="B2000" t="s">
        <v>652</v>
      </c>
      <c r="C2000" t="s">
        <v>649</v>
      </c>
      <c r="D2000" t="s">
        <v>1038</v>
      </c>
      <c r="E2000" s="7">
        <v>0</v>
      </c>
    </row>
    <row r="2001" spans="1:5">
      <c r="A2001" t="s">
        <v>1083</v>
      </c>
      <c r="B2001" t="s">
        <v>652</v>
      </c>
      <c r="C2001" t="s">
        <v>649</v>
      </c>
      <c r="D2001" t="s">
        <v>1039</v>
      </c>
      <c r="E2001" s="7">
        <v>0</v>
      </c>
    </row>
    <row r="2002" spans="1:5">
      <c r="A2002" t="s">
        <v>1083</v>
      </c>
      <c r="B2002" t="s">
        <v>652</v>
      </c>
      <c r="C2002" t="s">
        <v>318</v>
      </c>
      <c r="D2002" t="s">
        <v>1013</v>
      </c>
      <c r="E2002" s="7">
        <v>11000000000</v>
      </c>
    </row>
    <row r="2003" spans="1:5">
      <c r="A2003" t="s">
        <v>1083</v>
      </c>
      <c r="B2003" t="s">
        <v>652</v>
      </c>
      <c r="C2003" t="s">
        <v>318</v>
      </c>
      <c r="D2003" t="s">
        <v>1014</v>
      </c>
      <c r="E2003" s="7">
        <v>0</v>
      </c>
    </row>
    <row r="2004" spans="1:5">
      <c r="A2004" t="s">
        <v>1083</v>
      </c>
      <c r="B2004" t="s">
        <v>652</v>
      </c>
      <c r="C2004" t="s">
        <v>318</v>
      </c>
      <c r="D2004" t="s">
        <v>1015</v>
      </c>
      <c r="E2004" s="7">
        <v>157859855000</v>
      </c>
    </row>
    <row r="2005" spans="1:5">
      <c r="A2005" t="s">
        <v>1083</v>
      </c>
      <c r="B2005" t="s">
        <v>652</v>
      </c>
      <c r="C2005" t="s">
        <v>318</v>
      </c>
      <c r="D2005" t="s">
        <v>1016</v>
      </c>
      <c r="E2005" s="7">
        <v>0</v>
      </c>
    </row>
    <row r="2006" spans="1:5">
      <c r="A2006" t="s">
        <v>1083</v>
      </c>
      <c r="B2006" t="s">
        <v>652</v>
      </c>
      <c r="C2006" t="s">
        <v>318</v>
      </c>
      <c r="D2006" t="s">
        <v>1017</v>
      </c>
      <c r="E2006" s="7">
        <v>1421985000</v>
      </c>
    </row>
    <row r="2007" spans="1:5">
      <c r="A2007" t="s">
        <v>1083</v>
      </c>
      <c r="B2007" t="s">
        <v>652</v>
      </c>
      <c r="C2007" t="s">
        <v>318</v>
      </c>
      <c r="D2007" t="s">
        <v>1018</v>
      </c>
      <c r="E2007" s="7">
        <v>1177024950000</v>
      </c>
    </row>
    <row r="2008" spans="1:5">
      <c r="A2008" t="s">
        <v>1083</v>
      </c>
      <c r="B2008" t="s">
        <v>652</v>
      </c>
      <c r="C2008" t="s">
        <v>318</v>
      </c>
      <c r="D2008" t="s">
        <v>1019</v>
      </c>
      <c r="E2008" s="7">
        <v>0</v>
      </c>
    </row>
    <row r="2009" spans="1:5">
      <c r="A2009" t="s">
        <v>1083</v>
      </c>
      <c r="B2009" t="s">
        <v>652</v>
      </c>
      <c r="C2009" t="s">
        <v>318</v>
      </c>
      <c r="D2009" t="s">
        <v>1020</v>
      </c>
      <c r="E2009" s="7">
        <v>0</v>
      </c>
    </row>
    <row r="2010" spans="1:5">
      <c r="A2010" t="s">
        <v>1083</v>
      </c>
      <c r="B2010" t="s">
        <v>652</v>
      </c>
      <c r="C2010" t="s">
        <v>318</v>
      </c>
      <c r="D2010" t="s">
        <v>1021</v>
      </c>
      <c r="E2010" s="7">
        <v>0</v>
      </c>
    </row>
    <row r="2011" spans="1:5">
      <c r="A2011" t="s">
        <v>1083</v>
      </c>
      <c r="B2011" t="s">
        <v>652</v>
      </c>
      <c r="C2011" t="s">
        <v>318</v>
      </c>
      <c r="D2011" t="s">
        <v>1022</v>
      </c>
      <c r="E2011" s="7">
        <v>0</v>
      </c>
    </row>
    <row r="2012" spans="1:5">
      <c r="A2012" t="s">
        <v>1083</v>
      </c>
      <c r="B2012" t="s">
        <v>652</v>
      </c>
      <c r="C2012" t="s">
        <v>318</v>
      </c>
      <c r="D2012" t="s">
        <v>1023</v>
      </c>
      <c r="E2012" s="7">
        <v>0</v>
      </c>
    </row>
    <row r="2013" spans="1:5">
      <c r="A2013" t="s">
        <v>1083</v>
      </c>
      <c r="B2013" t="s">
        <v>652</v>
      </c>
      <c r="C2013" t="s">
        <v>318</v>
      </c>
      <c r="D2013" t="s">
        <v>1024</v>
      </c>
      <c r="E2013" s="7">
        <v>0</v>
      </c>
    </row>
    <row r="2014" spans="1:5">
      <c r="A2014" t="s">
        <v>1083</v>
      </c>
      <c r="B2014" t="s">
        <v>652</v>
      </c>
      <c r="C2014" t="s">
        <v>318</v>
      </c>
      <c r="D2014" t="s">
        <v>1025</v>
      </c>
      <c r="E2014" s="7">
        <v>0</v>
      </c>
    </row>
    <row r="2015" spans="1:5">
      <c r="A2015" t="s">
        <v>1083</v>
      </c>
      <c r="B2015" t="s">
        <v>652</v>
      </c>
      <c r="C2015" t="s">
        <v>318</v>
      </c>
      <c r="D2015" t="s">
        <v>1026</v>
      </c>
      <c r="E2015" s="7">
        <v>0</v>
      </c>
    </row>
    <row r="2016" spans="1:5">
      <c r="A2016" t="s">
        <v>1083</v>
      </c>
      <c r="B2016" t="s">
        <v>652</v>
      </c>
      <c r="C2016" t="s">
        <v>318</v>
      </c>
      <c r="D2016" t="s">
        <v>1027</v>
      </c>
      <c r="E2016" s="7">
        <v>0</v>
      </c>
    </row>
    <row r="2017" spans="1:5">
      <c r="A2017" t="s">
        <v>1083</v>
      </c>
      <c r="B2017" t="s">
        <v>652</v>
      </c>
      <c r="C2017" t="s">
        <v>318</v>
      </c>
      <c r="D2017" t="s">
        <v>1028</v>
      </c>
      <c r="E2017" s="7">
        <v>1930480000</v>
      </c>
    </row>
    <row r="2018" spans="1:5">
      <c r="A2018" t="s">
        <v>1083</v>
      </c>
      <c r="B2018" t="s">
        <v>652</v>
      </c>
      <c r="C2018" t="s">
        <v>318</v>
      </c>
      <c r="D2018" t="s">
        <v>1029</v>
      </c>
      <c r="E2018" s="7">
        <v>0</v>
      </c>
    </row>
    <row r="2019" spans="1:5">
      <c r="A2019" t="s">
        <v>1083</v>
      </c>
      <c r="B2019" t="s">
        <v>652</v>
      </c>
      <c r="C2019" t="s">
        <v>318</v>
      </c>
      <c r="D2019" t="s">
        <v>1030</v>
      </c>
      <c r="E2019" s="7">
        <v>0</v>
      </c>
    </row>
    <row r="2020" spans="1:5">
      <c r="A2020" t="s">
        <v>1083</v>
      </c>
      <c r="B2020" t="s">
        <v>652</v>
      </c>
      <c r="C2020" t="s">
        <v>318</v>
      </c>
      <c r="D2020" t="s">
        <v>1031</v>
      </c>
      <c r="E2020" s="7">
        <v>0</v>
      </c>
    </row>
    <row r="2021" spans="1:5">
      <c r="A2021" t="s">
        <v>1083</v>
      </c>
      <c r="B2021" t="s">
        <v>652</v>
      </c>
      <c r="C2021" t="s">
        <v>318</v>
      </c>
      <c r="D2021" t="s">
        <v>1032</v>
      </c>
      <c r="E2021" s="7">
        <v>0</v>
      </c>
    </row>
    <row r="2022" spans="1:5">
      <c r="A2022" t="s">
        <v>1083</v>
      </c>
      <c r="B2022" t="s">
        <v>652</v>
      </c>
      <c r="C2022" t="s">
        <v>318</v>
      </c>
      <c r="D2022" t="s">
        <v>1033</v>
      </c>
      <c r="E2022" s="7">
        <v>505821000</v>
      </c>
    </row>
    <row r="2023" spans="1:5">
      <c r="A2023" t="s">
        <v>1083</v>
      </c>
      <c r="B2023" t="s">
        <v>652</v>
      </c>
      <c r="C2023" t="s">
        <v>318</v>
      </c>
      <c r="D2023" t="s">
        <v>1034</v>
      </c>
      <c r="E2023" s="7">
        <v>0</v>
      </c>
    </row>
    <row r="2024" spans="1:5">
      <c r="A2024" t="s">
        <v>1083</v>
      </c>
      <c r="B2024" t="s">
        <v>652</v>
      </c>
      <c r="C2024" t="s">
        <v>318</v>
      </c>
      <c r="D2024" t="s">
        <v>1035</v>
      </c>
      <c r="E2024" s="7">
        <v>295358146000</v>
      </c>
    </row>
    <row r="2025" spans="1:5">
      <c r="A2025" t="s">
        <v>1083</v>
      </c>
      <c r="B2025" t="s">
        <v>652</v>
      </c>
      <c r="C2025" t="s">
        <v>318</v>
      </c>
      <c r="D2025" t="s">
        <v>1036</v>
      </c>
      <c r="E2025" s="7">
        <v>0</v>
      </c>
    </row>
    <row r="2026" spans="1:5">
      <c r="A2026" t="s">
        <v>1083</v>
      </c>
      <c r="B2026" t="s">
        <v>652</v>
      </c>
      <c r="C2026" t="s">
        <v>318</v>
      </c>
      <c r="D2026" t="s">
        <v>1037</v>
      </c>
      <c r="E2026" s="7">
        <v>32440000000</v>
      </c>
    </row>
    <row r="2027" spans="1:5">
      <c r="A2027" t="s">
        <v>1083</v>
      </c>
      <c r="B2027" t="s">
        <v>652</v>
      </c>
      <c r="C2027" t="s">
        <v>318</v>
      </c>
      <c r="D2027" t="s">
        <v>1038</v>
      </c>
      <c r="E2027" s="7">
        <v>0</v>
      </c>
    </row>
    <row r="2028" spans="1:5">
      <c r="A2028" t="s">
        <v>1083</v>
      </c>
      <c r="B2028" t="s">
        <v>652</v>
      </c>
      <c r="C2028" t="s">
        <v>318</v>
      </c>
      <c r="D2028" t="s">
        <v>1039</v>
      </c>
      <c r="E2028" s="7">
        <v>1602822460000</v>
      </c>
    </row>
    <row r="2029" spans="1:5">
      <c r="A2029" t="s">
        <v>1083</v>
      </c>
      <c r="B2029" t="s">
        <v>652</v>
      </c>
      <c r="C2029" t="s">
        <v>727</v>
      </c>
      <c r="D2029" t="s">
        <v>1013</v>
      </c>
      <c r="E2029" s="7">
        <v>103000000</v>
      </c>
    </row>
    <row r="2030" spans="1:5">
      <c r="A2030" t="s">
        <v>1083</v>
      </c>
      <c r="B2030" t="s">
        <v>652</v>
      </c>
      <c r="C2030" t="s">
        <v>727</v>
      </c>
      <c r="D2030" t="s">
        <v>1014</v>
      </c>
      <c r="E2030" s="7">
        <v>0</v>
      </c>
    </row>
    <row r="2031" spans="1:5">
      <c r="A2031" t="s">
        <v>1083</v>
      </c>
      <c r="B2031" t="s">
        <v>652</v>
      </c>
      <c r="C2031" t="s">
        <v>727</v>
      </c>
      <c r="D2031" t="s">
        <v>1015</v>
      </c>
      <c r="E2031" s="7">
        <v>0</v>
      </c>
    </row>
    <row r="2032" spans="1:5">
      <c r="A2032" t="s">
        <v>1083</v>
      </c>
      <c r="B2032" t="s">
        <v>652</v>
      </c>
      <c r="C2032" t="s">
        <v>727</v>
      </c>
      <c r="D2032" t="s">
        <v>1016</v>
      </c>
      <c r="E2032" s="7">
        <v>0</v>
      </c>
    </row>
    <row r="2033" spans="1:5">
      <c r="A2033" t="s">
        <v>1083</v>
      </c>
      <c r="B2033" t="s">
        <v>652</v>
      </c>
      <c r="C2033" t="s">
        <v>727</v>
      </c>
      <c r="D2033" t="s">
        <v>1017</v>
      </c>
      <c r="E2033" s="7">
        <v>0</v>
      </c>
    </row>
    <row r="2034" spans="1:5">
      <c r="A2034" t="s">
        <v>1083</v>
      </c>
      <c r="B2034" t="s">
        <v>652</v>
      </c>
      <c r="C2034" t="s">
        <v>727</v>
      </c>
      <c r="D2034" t="s">
        <v>1018</v>
      </c>
      <c r="E2034" s="7">
        <v>0</v>
      </c>
    </row>
    <row r="2035" spans="1:5">
      <c r="A2035" t="s">
        <v>1083</v>
      </c>
      <c r="B2035" t="s">
        <v>652</v>
      </c>
      <c r="C2035" t="s">
        <v>727</v>
      </c>
      <c r="D2035" t="s">
        <v>1019</v>
      </c>
      <c r="E2035" s="7">
        <v>0</v>
      </c>
    </row>
    <row r="2036" spans="1:5">
      <c r="A2036" t="s">
        <v>1083</v>
      </c>
      <c r="B2036" t="s">
        <v>652</v>
      </c>
      <c r="C2036" t="s">
        <v>727</v>
      </c>
      <c r="D2036" t="s">
        <v>1020</v>
      </c>
      <c r="E2036" s="7">
        <v>0</v>
      </c>
    </row>
    <row r="2037" spans="1:5">
      <c r="A2037" t="s">
        <v>1083</v>
      </c>
      <c r="B2037" t="s">
        <v>652</v>
      </c>
      <c r="C2037" t="s">
        <v>727</v>
      </c>
      <c r="D2037" t="s">
        <v>1021</v>
      </c>
      <c r="E2037" s="7">
        <v>0</v>
      </c>
    </row>
    <row r="2038" spans="1:5">
      <c r="A2038" t="s">
        <v>1083</v>
      </c>
      <c r="B2038" t="s">
        <v>652</v>
      </c>
      <c r="C2038" t="s">
        <v>727</v>
      </c>
      <c r="D2038" t="s">
        <v>1022</v>
      </c>
      <c r="E2038" s="7">
        <v>0</v>
      </c>
    </row>
    <row r="2039" spans="1:5">
      <c r="A2039" t="s">
        <v>1083</v>
      </c>
      <c r="B2039" t="s">
        <v>652</v>
      </c>
      <c r="C2039" t="s">
        <v>727</v>
      </c>
      <c r="D2039" t="s">
        <v>1023</v>
      </c>
      <c r="E2039" s="7">
        <v>0</v>
      </c>
    </row>
    <row r="2040" spans="1:5">
      <c r="A2040" t="s">
        <v>1083</v>
      </c>
      <c r="B2040" t="s">
        <v>652</v>
      </c>
      <c r="C2040" t="s">
        <v>727</v>
      </c>
      <c r="D2040" t="s">
        <v>1024</v>
      </c>
      <c r="E2040" s="7">
        <v>0</v>
      </c>
    </row>
    <row r="2041" spans="1:5">
      <c r="A2041" t="s">
        <v>1083</v>
      </c>
      <c r="B2041" t="s">
        <v>652</v>
      </c>
      <c r="C2041" t="s">
        <v>727</v>
      </c>
      <c r="D2041" t="s">
        <v>1025</v>
      </c>
      <c r="E2041" s="7">
        <v>0</v>
      </c>
    </row>
    <row r="2042" spans="1:5">
      <c r="A2042" t="s">
        <v>1083</v>
      </c>
      <c r="B2042" t="s">
        <v>652</v>
      </c>
      <c r="C2042" t="s">
        <v>727</v>
      </c>
      <c r="D2042" t="s">
        <v>1026</v>
      </c>
      <c r="E2042" s="7">
        <v>0</v>
      </c>
    </row>
    <row r="2043" spans="1:5">
      <c r="A2043" t="s">
        <v>1083</v>
      </c>
      <c r="B2043" t="s">
        <v>652</v>
      </c>
      <c r="C2043" t="s">
        <v>727</v>
      </c>
      <c r="D2043" t="s">
        <v>1027</v>
      </c>
      <c r="E2043" s="7">
        <v>0</v>
      </c>
    </row>
    <row r="2044" spans="1:5">
      <c r="A2044" t="s">
        <v>1083</v>
      </c>
      <c r="B2044" t="s">
        <v>652</v>
      </c>
      <c r="C2044" t="s">
        <v>727</v>
      </c>
      <c r="D2044" t="s">
        <v>1028</v>
      </c>
      <c r="E2044" s="7">
        <v>0</v>
      </c>
    </row>
    <row r="2045" spans="1:5">
      <c r="A2045" t="s">
        <v>1083</v>
      </c>
      <c r="B2045" t="s">
        <v>652</v>
      </c>
      <c r="C2045" t="s">
        <v>727</v>
      </c>
      <c r="D2045" t="s">
        <v>1029</v>
      </c>
      <c r="E2045" s="7">
        <v>0</v>
      </c>
    </row>
    <row r="2046" spans="1:5">
      <c r="A2046" t="s">
        <v>1083</v>
      </c>
      <c r="B2046" t="s">
        <v>652</v>
      </c>
      <c r="C2046" t="s">
        <v>727</v>
      </c>
      <c r="D2046" t="s">
        <v>1030</v>
      </c>
      <c r="E2046" s="7">
        <v>0</v>
      </c>
    </row>
    <row r="2047" spans="1:5">
      <c r="A2047" t="s">
        <v>1083</v>
      </c>
      <c r="B2047" t="s">
        <v>652</v>
      </c>
      <c r="C2047" t="s">
        <v>727</v>
      </c>
      <c r="D2047" t="s">
        <v>1031</v>
      </c>
      <c r="E2047" s="7">
        <v>0</v>
      </c>
    </row>
    <row r="2048" spans="1:5">
      <c r="A2048" t="s">
        <v>1083</v>
      </c>
      <c r="B2048" t="s">
        <v>652</v>
      </c>
      <c r="C2048" t="s">
        <v>727</v>
      </c>
      <c r="D2048" t="s">
        <v>1032</v>
      </c>
      <c r="E2048" s="7">
        <v>0</v>
      </c>
    </row>
    <row r="2049" spans="1:5">
      <c r="A2049" t="s">
        <v>1083</v>
      </c>
      <c r="B2049" t="s">
        <v>652</v>
      </c>
      <c r="C2049" t="s">
        <v>727</v>
      </c>
      <c r="D2049" t="s">
        <v>1033</v>
      </c>
      <c r="E2049" s="7">
        <v>0</v>
      </c>
    </row>
    <row r="2050" spans="1:5">
      <c r="A2050" t="s">
        <v>1083</v>
      </c>
      <c r="B2050" t="s">
        <v>652</v>
      </c>
      <c r="C2050" t="s">
        <v>727</v>
      </c>
      <c r="D2050" t="s">
        <v>1034</v>
      </c>
      <c r="E2050" s="7">
        <v>0</v>
      </c>
    </row>
    <row r="2051" spans="1:5">
      <c r="A2051" t="s">
        <v>1083</v>
      </c>
      <c r="B2051" t="s">
        <v>652</v>
      </c>
      <c r="C2051" t="s">
        <v>727</v>
      </c>
      <c r="D2051" t="s">
        <v>1035</v>
      </c>
      <c r="E2051" s="7">
        <v>0</v>
      </c>
    </row>
    <row r="2052" spans="1:5">
      <c r="A2052" t="s">
        <v>1083</v>
      </c>
      <c r="B2052" t="s">
        <v>652</v>
      </c>
      <c r="C2052" t="s">
        <v>727</v>
      </c>
      <c r="D2052" t="s">
        <v>1036</v>
      </c>
      <c r="E2052" s="7">
        <v>0</v>
      </c>
    </row>
    <row r="2053" spans="1:5">
      <c r="A2053" t="s">
        <v>1083</v>
      </c>
      <c r="B2053" t="s">
        <v>652</v>
      </c>
      <c r="C2053" t="s">
        <v>727</v>
      </c>
      <c r="D2053" t="s">
        <v>1037</v>
      </c>
      <c r="E2053" s="7">
        <v>0</v>
      </c>
    </row>
    <row r="2054" spans="1:5">
      <c r="A2054" t="s">
        <v>1083</v>
      </c>
      <c r="B2054" t="s">
        <v>652</v>
      </c>
      <c r="C2054" t="s">
        <v>727</v>
      </c>
      <c r="D2054" t="s">
        <v>1038</v>
      </c>
      <c r="E2054" s="7">
        <v>0</v>
      </c>
    </row>
    <row r="2055" spans="1:5">
      <c r="A2055" t="s">
        <v>1083</v>
      </c>
      <c r="B2055" t="s">
        <v>652</v>
      </c>
      <c r="C2055" t="s">
        <v>727</v>
      </c>
      <c r="D2055" t="s">
        <v>1039</v>
      </c>
      <c r="E2055" s="7">
        <v>0</v>
      </c>
    </row>
    <row r="2056" spans="1:5">
      <c r="A2056" t="s">
        <v>1083</v>
      </c>
      <c r="B2056" t="s">
        <v>652</v>
      </c>
      <c r="C2056" t="s">
        <v>733</v>
      </c>
      <c r="D2056" t="s">
        <v>1013</v>
      </c>
      <c r="E2056" s="7">
        <v>0</v>
      </c>
    </row>
    <row r="2057" spans="1:5">
      <c r="A2057" t="s">
        <v>1083</v>
      </c>
      <c r="B2057" t="s">
        <v>652</v>
      </c>
      <c r="C2057" t="s">
        <v>733</v>
      </c>
      <c r="D2057" t="s">
        <v>1014</v>
      </c>
      <c r="E2057" s="7">
        <v>0</v>
      </c>
    </row>
    <row r="2058" spans="1:5">
      <c r="A2058" t="s">
        <v>1083</v>
      </c>
      <c r="B2058" t="s">
        <v>652</v>
      </c>
      <c r="C2058" t="s">
        <v>733</v>
      </c>
      <c r="D2058" t="s">
        <v>1015</v>
      </c>
      <c r="E2058" s="7">
        <v>0</v>
      </c>
    </row>
    <row r="2059" spans="1:5">
      <c r="A2059" t="s">
        <v>1083</v>
      </c>
      <c r="B2059" t="s">
        <v>652</v>
      </c>
      <c r="C2059" t="s">
        <v>733</v>
      </c>
      <c r="D2059" t="s">
        <v>1016</v>
      </c>
      <c r="E2059" s="7">
        <v>0</v>
      </c>
    </row>
    <row r="2060" spans="1:5">
      <c r="A2060" t="s">
        <v>1083</v>
      </c>
      <c r="B2060" t="s">
        <v>652</v>
      </c>
      <c r="C2060" t="s">
        <v>733</v>
      </c>
      <c r="D2060" t="s">
        <v>1017</v>
      </c>
      <c r="E2060" s="7">
        <v>0</v>
      </c>
    </row>
    <row r="2061" spans="1:5">
      <c r="A2061" t="s">
        <v>1083</v>
      </c>
      <c r="B2061" t="s">
        <v>652</v>
      </c>
      <c r="C2061" t="s">
        <v>733</v>
      </c>
      <c r="D2061" t="s">
        <v>1018</v>
      </c>
      <c r="E2061" s="7">
        <v>0</v>
      </c>
    </row>
    <row r="2062" spans="1:5">
      <c r="A2062" t="s">
        <v>1083</v>
      </c>
      <c r="B2062" t="s">
        <v>652</v>
      </c>
      <c r="C2062" t="s">
        <v>733</v>
      </c>
      <c r="D2062" t="s">
        <v>1019</v>
      </c>
      <c r="E2062" s="7">
        <v>0</v>
      </c>
    </row>
    <row r="2063" spans="1:5">
      <c r="A2063" t="s">
        <v>1083</v>
      </c>
      <c r="B2063" t="s">
        <v>652</v>
      </c>
      <c r="C2063" t="s">
        <v>733</v>
      </c>
      <c r="D2063" t="s">
        <v>1020</v>
      </c>
      <c r="E2063" s="7">
        <v>0</v>
      </c>
    </row>
    <row r="2064" spans="1:5">
      <c r="A2064" t="s">
        <v>1083</v>
      </c>
      <c r="B2064" t="s">
        <v>652</v>
      </c>
      <c r="C2064" t="s">
        <v>733</v>
      </c>
      <c r="D2064" t="s">
        <v>1021</v>
      </c>
      <c r="E2064" s="7">
        <v>0</v>
      </c>
    </row>
    <row r="2065" spans="1:5">
      <c r="A2065" t="s">
        <v>1083</v>
      </c>
      <c r="B2065" t="s">
        <v>652</v>
      </c>
      <c r="C2065" t="s">
        <v>733</v>
      </c>
      <c r="D2065" t="s">
        <v>1022</v>
      </c>
      <c r="E2065" s="7">
        <v>0</v>
      </c>
    </row>
    <row r="2066" spans="1:5">
      <c r="A2066" t="s">
        <v>1083</v>
      </c>
      <c r="B2066" t="s">
        <v>652</v>
      </c>
      <c r="C2066" t="s">
        <v>733</v>
      </c>
      <c r="D2066" t="s">
        <v>1023</v>
      </c>
      <c r="E2066" s="7">
        <v>0</v>
      </c>
    </row>
    <row r="2067" spans="1:5">
      <c r="A2067" t="s">
        <v>1083</v>
      </c>
      <c r="B2067" t="s">
        <v>652</v>
      </c>
      <c r="C2067" t="s">
        <v>733</v>
      </c>
      <c r="D2067" t="s">
        <v>1024</v>
      </c>
      <c r="E2067" s="7">
        <v>0</v>
      </c>
    </row>
    <row r="2068" spans="1:5">
      <c r="A2068" t="s">
        <v>1083</v>
      </c>
      <c r="B2068" t="s">
        <v>652</v>
      </c>
      <c r="C2068" t="s">
        <v>733</v>
      </c>
      <c r="D2068" t="s">
        <v>1025</v>
      </c>
      <c r="E2068" s="7">
        <v>0</v>
      </c>
    </row>
    <row r="2069" spans="1:5">
      <c r="A2069" t="s">
        <v>1083</v>
      </c>
      <c r="B2069" t="s">
        <v>652</v>
      </c>
      <c r="C2069" t="s">
        <v>733</v>
      </c>
      <c r="D2069" t="s">
        <v>1026</v>
      </c>
      <c r="E2069" s="7">
        <v>0</v>
      </c>
    </row>
    <row r="2070" spans="1:5">
      <c r="A2070" t="s">
        <v>1083</v>
      </c>
      <c r="B2070" t="s">
        <v>652</v>
      </c>
      <c r="C2070" t="s">
        <v>733</v>
      </c>
      <c r="D2070" t="s">
        <v>1027</v>
      </c>
      <c r="E2070" s="7">
        <v>0</v>
      </c>
    </row>
    <row r="2071" spans="1:5">
      <c r="A2071" t="s">
        <v>1083</v>
      </c>
      <c r="B2071" t="s">
        <v>652</v>
      </c>
      <c r="C2071" t="s">
        <v>733</v>
      </c>
      <c r="D2071" t="s">
        <v>1028</v>
      </c>
      <c r="E2071" s="7">
        <v>0</v>
      </c>
    </row>
    <row r="2072" spans="1:5">
      <c r="A2072" t="s">
        <v>1083</v>
      </c>
      <c r="B2072" t="s">
        <v>652</v>
      </c>
      <c r="C2072" t="s">
        <v>733</v>
      </c>
      <c r="D2072" t="s">
        <v>1029</v>
      </c>
      <c r="E2072" s="7">
        <v>0</v>
      </c>
    </row>
    <row r="2073" spans="1:5">
      <c r="A2073" t="s">
        <v>1083</v>
      </c>
      <c r="B2073" t="s">
        <v>652</v>
      </c>
      <c r="C2073" t="s">
        <v>733</v>
      </c>
      <c r="D2073" t="s">
        <v>1030</v>
      </c>
      <c r="E2073" s="7">
        <v>0</v>
      </c>
    </row>
    <row r="2074" spans="1:5">
      <c r="A2074" t="s">
        <v>1083</v>
      </c>
      <c r="B2074" t="s">
        <v>652</v>
      </c>
      <c r="C2074" t="s">
        <v>733</v>
      </c>
      <c r="D2074" t="s">
        <v>1031</v>
      </c>
      <c r="E2074" s="7">
        <v>0</v>
      </c>
    </row>
    <row r="2075" spans="1:5">
      <c r="A2075" t="s">
        <v>1083</v>
      </c>
      <c r="B2075" t="s">
        <v>652</v>
      </c>
      <c r="C2075" t="s">
        <v>733</v>
      </c>
      <c r="D2075" t="s">
        <v>1032</v>
      </c>
      <c r="E2075" s="7">
        <v>0</v>
      </c>
    </row>
    <row r="2076" spans="1:5">
      <c r="A2076" t="s">
        <v>1083</v>
      </c>
      <c r="B2076" t="s">
        <v>652</v>
      </c>
      <c r="C2076" t="s">
        <v>733</v>
      </c>
      <c r="D2076" t="s">
        <v>1033</v>
      </c>
      <c r="E2076" s="7">
        <v>0</v>
      </c>
    </row>
    <row r="2077" spans="1:5">
      <c r="A2077" t="s">
        <v>1083</v>
      </c>
      <c r="B2077" t="s">
        <v>652</v>
      </c>
      <c r="C2077" t="s">
        <v>733</v>
      </c>
      <c r="D2077" t="s">
        <v>1034</v>
      </c>
      <c r="E2077" s="7">
        <v>0</v>
      </c>
    </row>
    <row r="2078" spans="1:5">
      <c r="A2078" t="s">
        <v>1083</v>
      </c>
      <c r="B2078" t="s">
        <v>652</v>
      </c>
      <c r="C2078" t="s">
        <v>733</v>
      </c>
      <c r="D2078" t="s">
        <v>1035</v>
      </c>
      <c r="E2078" s="7">
        <v>0</v>
      </c>
    </row>
    <row r="2079" spans="1:5">
      <c r="A2079" t="s">
        <v>1083</v>
      </c>
      <c r="B2079" t="s">
        <v>652</v>
      </c>
      <c r="C2079" t="s">
        <v>733</v>
      </c>
      <c r="D2079" t="s">
        <v>1036</v>
      </c>
      <c r="E2079" s="7">
        <v>0</v>
      </c>
    </row>
    <row r="2080" spans="1:5">
      <c r="A2080" t="s">
        <v>1083</v>
      </c>
      <c r="B2080" t="s">
        <v>652</v>
      </c>
      <c r="C2080" t="s">
        <v>733</v>
      </c>
      <c r="D2080" t="s">
        <v>1037</v>
      </c>
      <c r="E2080" s="7">
        <v>0</v>
      </c>
    </row>
    <row r="2081" spans="1:5">
      <c r="A2081" t="s">
        <v>1083</v>
      </c>
      <c r="B2081" t="s">
        <v>652</v>
      </c>
      <c r="C2081" t="s">
        <v>733</v>
      </c>
      <c r="D2081" t="s">
        <v>1038</v>
      </c>
      <c r="E2081" s="7">
        <v>0</v>
      </c>
    </row>
    <row r="2082" spans="1:5">
      <c r="A2082" t="s">
        <v>1083</v>
      </c>
      <c r="B2082" t="s">
        <v>652</v>
      </c>
      <c r="C2082" t="s">
        <v>733</v>
      </c>
      <c r="D2082" t="s">
        <v>1039</v>
      </c>
      <c r="E2082" s="7">
        <v>11609358000</v>
      </c>
    </row>
    <row r="2083" spans="1:5">
      <c r="A2083" t="s">
        <v>1084</v>
      </c>
      <c r="B2083" t="s">
        <v>668</v>
      </c>
      <c r="C2083" t="s">
        <v>318</v>
      </c>
      <c r="D2083" t="s">
        <v>1013</v>
      </c>
      <c r="E2083" s="7">
        <v>17897000000</v>
      </c>
    </row>
    <row r="2084" spans="1:5">
      <c r="A2084" t="s">
        <v>1084</v>
      </c>
      <c r="B2084" t="s">
        <v>668</v>
      </c>
      <c r="C2084" t="s">
        <v>318</v>
      </c>
      <c r="D2084" t="s">
        <v>1014</v>
      </c>
      <c r="E2084" s="7">
        <v>0</v>
      </c>
    </row>
    <row r="2085" spans="1:5">
      <c r="A2085" t="s">
        <v>1084</v>
      </c>
      <c r="B2085" t="s">
        <v>668</v>
      </c>
      <c r="C2085" t="s">
        <v>318</v>
      </c>
      <c r="D2085" t="s">
        <v>1015</v>
      </c>
      <c r="E2085" s="7">
        <v>0</v>
      </c>
    </row>
    <row r="2086" spans="1:5">
      <c r="A2086" t="s">
        <v>1084</v>
      </c>
      <c r="B2086" t="s">
        <v>668</v>
      </c>
      <c r="C2086" t="s">
        <v>318</v>
      </c>
      <c r="D2086" t="s">
        <v>1016</v>
      </c>
      <c r="E2086" s="7">
        <v>0</v>
      </c>
    </row>
    <row r="2087" spans="1:5">
      <c r="A2087" t="s">
        <v>1084</v>
      </c>
      <c r="B2087" t="s">
        <v>668</v>
      </c>
      <c r="C2087" t="s">
        <v>318</v>
      </c>
      <c r="D2087" t="s">
        <v>1017</v>
      </c>
      <c r="E2087" s="7">
        <v>0</v>
      </c>
    </row>
    <row r="2088" spans="1:5">
      <c r="A2088" t="s">
        <v>1084</v>
      </c>
      <c r="B2088" t="s">
        <v>668</v>
      </c>
      <c r="C2088" t="s">
        <v>318</v>
      </c>
      <c r="D2088" t="s">
        <v>1018</v>
      </c>
      <c r="E2088" s="7">
        <v>0</v>
      </c>
    </row>
    <row r="2089" spans="1:5">
      <c r="A2089" t="s">
        <v>1084</v>
      </c>
      <c r="B2089" t="s">
        <v>668</v>
      </c>
      <c r="C2089" t="s">
        <v>318</v>
      </c>
      <c r="D2089" t="s">
        <v>1019</v>
      </c>
      <c r="E2089" s="7">
        <v>0</v>
      </c>
    </row>
    <row r="2090" spans="1:5">
      <c r="A2090" t="s">
        <v>1084</v>
      </c>
      <c r="B2090" t="s">
        <v>668</v>
      </c>
      <c r="C2090" t="s">
        <v>318</v>
      </c>
      <c r="D2090" t="s">
        <v>1020</v>
      </c>
      <c r="E2090" s="7">
        <v>0</v>
      </c>
    </row>
    <row r="2091" spans="1:5">
      <c r="A2091" t="s">
        <v>1084</v>
      </c>
      <c r="B2091" t="s">
        <v>668</v>
      </c>
      <c r="C2091" t="s">
        <v>318</v>
      </c>
      <c r="D2091" t="s">
        <v>1021</v>
      </c>
      <c r="E2091" s="7">
        <v>0</v>
      </c>
    </row>
    <row r="2092" spans="1:5">
      <c r="A2092" t="s">
        <v>1084</v>
      </c>
      <c r="B2092" t="s">
        <v>668</v>
      </c>
      <c r="C2092" t="s">
        <v>318</v>
      </c>
      <c r="D2092" t="s">
        <v>1022</v>
      </c>
      <c r="E2092" s="7">
        <v>0</v>
      </c>
    </row>
    <row r="2093" spans="1:5">
      <c r="A2093" t="s">
        <v>1084</v>
      </c>
      <c r="B2093" t="s">
        <v>668</v>
      </c>
      <c r="C2093" t="s">
        <v>318</v>
      </c>
      <c r="D2093" t="s">
        <v>1023</v>
      </c>
      <c r="E2093" s="7">
        <v>0</v>
      </c>
    </row>
    <row r="2094" spans="1:5">
      <c r="A2094" t="s">
        <v>1084</v>
      </c>
      <c r="B2094" t="s">
        <v>668</v>
      </c>
      <c r="C2094" t="s">
        <v>318</v>
      </c>
      <c r="D2094" t="s">
        <v>1024</v>
      </c>
      <c r="E2094" s="7">
        <v>0</v>
      </c>
    </row>
    <row r="2095" spans="1:5">
      <c r="A2095" t="s">
        <v>1084</v>
      </c>
      <c r="B2095" t="s">
        <v>668</v>
      </c>
      <c r="C2095" t="s">
        <v>318</v>
      </c>
      <c r="D2095" t="s">
        <v>1025</v>
      </c>
      <c r="E2095" s="7">
        <v>0</v>
      </c>
    </row>
    <row r="2096" spans="1:5">
      <c r="A2096" t="s">
        <v>1084</v>
      </c>
      <c r="B2096" t="s">
        <v>668</v>
      </c>
      <c r="C2096" t="s">
        <v>318</v>
      </c>
      <c r="D2096" t="s">
        <v>1026</v>
      </c>
      <c r="E2096" s="7">
        <v>1044783000</v>
      </c>
    </row>
    <row r="2097" spans="1:5">
      <c r="A2097" t="s">
        <v>1084</v>
      </c>
      <c r="B2097" t="s">
        <v>668</v>
      </c>
      <c r="C2097" t="s">
        <v>318</v>
      </c>
      <c r="D2097" t="s">
        <v>1027</v>
      </c>
      <c r="E2097" s="7">
        <v>0</v>
      </c>
    </row>
    <row r="2098" spans="1:5">
      <c r="A2098" t="s">
        <v>1084</v>
      </c>
      <c r="B2098" t="s">
        <v>668</v>
      </c>
      <c r="C2098" t="s">
        <v>318</v>
      </c>
      <c r="D2098" t="s">
        <v>1028</v>
      </c>
      <c r="E2098" s="7">
        <v>8771803000</v>
      </c>
    </row>
    <row r="2099" spans="1:5">
      <c r="A2099" t="s">
        <v>1084</v>
      </c>
      <c r="B2099" t="s">
        <v>668</v>
      </c>
      <c r="C2099" t="s">
        <v>318</v>
      </c>
      <c r="D2099" t="s">
        <v>1029</v>
      </c>
      <c r="E2099" s="7">
        <v>0</v>
      </c>
    </row>
    <row r="2100" spans="1:5">
      <c r="A2100" t="s">
        <v>1084</v>
      </c>
      <c r="B2100" t="s">
        <v>668</v>
      </c>
      <c r="C2100" t="s">
        <v>318</v>
      </c>
      <c r="D2100" t="s">
        <v>1030</v>
      </c>
      <c r="E2100" s="7">
        <v>0</v>
      </c>
    </row>
    <row r="2101" spans="1:5">
      <c r="A2101" t="s">
        <v>1084</v>
      </c>
      <c r="B2101" t="s">
        <v>668</v>
      </c>
      <c r="C2101" t="s">
        <v>318</v>
      </c>
      <c r="D2101" t="s">
        <v>1031</v>
      </c>
      <c r="E2101" s="7">
        <v>0</v>
      </c>
    </row>
    <row r="2102" spans="1:5">
      <c r="A2102" t="s">
        <v>1084</v>
      </c>
      <c r="B2102" t="s">
        <v>668</v>
      </c>
      <c r="C2102" t="s">
        <v>318</v>
      </c>
      <c r="D2102" t="s">
        <v>1032</v>
      </c>
      <c r="E2102" s="7">
        <v>0</v>
      </c>
    </row>
    <row r="2103" spans="1:5">
      <c r="A2103" t="s">
        <v>1084</v>
      </c>
      <c r="B2103" t="s">
        <v>668</v>
      </c>
      <c r="C2103" t="s">
        <v>318</v>
      </c>
      <c r="D2103" t="s">
        <v>1033</v>
      </c>
      <c r="E2103" s="7">
        <v>1438550000</v>
      </c>
    </row>
    <row r="2104" spans="1:5">
      <c r="A2104" t="s">
        <v>1084</v>
      </c>
      <c r="B2104" t="s">
        <v>668</v>
      </c>
      <c r="C2104" t="s">
        <v>318</v>
      </c>
      <c r="D2104" t="s">
        <v>1034</v>
      </c>
      <c r="E2104" s="7">
        <v>0</v>
      </c>
    </row>
    <row r="2105" spans="1:5">
      <c r="A2105" t="s">
        <v>1084</v>
      </c>
      <c r="B2105" t="s">
        <v>668</v>
      </c>
      <c r="C2105" t="s">
        <v>318</v>
      </c>
      <c r="D2105" t="s">
        <v>1035</v>
      </c>
      <c r="E2105" s="7">
        <v>99083617000</v>
      </c>
    </row>
    <row r="2106" spans="1:5">
      <c r="A2106" t="s">
        <v>1084</v>
      </c>
      <c r="B2106" t="s">
        <v>668</v>
      </c>
      <c r="C2106" t="s">
        <v>318</v>
      </c>
      <c r="D2106" t="s">
        <v>1036</v>
      </c>
      <c r="E2106" s="7">
        <v>0</v>
      </c>
    </row>
    <row r="2107" spans="1:5">
      <c r="A2107" t="s">
        <v>1084</v>
      </c>
      <c r="B2107" t="s">
        <v>668</v>
      </c>
      <c r="C2107" t="s">
        <v>318</v>
      </c>
      <c r="D2107" t="s">
        <v>1037</v>
      </c>
      <c r="E2107" s="7">
        <v>0</v>
      </c>
    </row>
    <row r="2108" spans="1:5">
      <c r="A2108" t="s">
        <v>1084</v>
      </c>
      <c r="B2108" t="s">
        <v>668</v>
      </c>
      <c r="C2108" t="s">
        <v>318</v>
      </c>
      <c r="D2108" t="s">
        <v>1038</v>
      </c>
      <c r="E2108" s="7">
        <v>0</v>
      </c>
    </row>
    <row r="2109" spans="1:5">
      <c r="A2109" t="s">
        <v>1084</v>
      </c>
      <c r="B2109" t="s">
        <v>668</v>
      </c>
      <c r="C2109" t="s">
        <v>318</v>
      </c>
      <c r="D2109" t="s">
        <v>1039</v>
      </c>
      <c r="E2109" s="7">
        <v>0</v>
      </c>
    </row>
    <row r="2110" spans="1:5">
      <c r="A2110" t="s">
        <v>1084</v>
      </c>
      <c r="B2110" t="s">
        <v>668</v>
      </c>
      <c r="C2110" t="s">
        <v>555</v>
      </c>
      <c r="D2110" t="s">
        <v>1013</v>
      </c>
      <c r="E2110" s="7">
        <v>0</v>
      </c>
    </row>
    <row r="2111" spans="1:5">
      <c r="A2111" t="s">
        <v>1084</v>
      </c>
      <c r="B2111" t="s">
        <v>668</v>
      </c>
      <c r="C2111" t="s">
        <v>555</v>
      </c>
      <c r="D2111" t="s">
        <v>1014</v>
      </c>
      <c r="E2111" s="7">
        <v>0</v>
      </c>
    </row>
    <row r="2112" spans="1:5">
      <c r="A2112" t="s">
        <v>1084</v>
      </c>
      <c r="B2112" t="s">
        <v>668</v>
      </c>
      <c r="C2112" t="s">
        <v>555</v>
      </c>
      <c r="D2112" t="s">
        <v>1015</v>
      </c>
      <c r="E2112" s="7">
        <v>0</v>
      </c>
    </row>
    <row r="2113" spans="1:5">
      <c r="A2113" t="s">
        <v>1084</v>
      </c>
      <c r="B2113" t="s">
        <v>668</v>
      </c>
      <c r="C2113" t="s">
        <v>555</v>
      </c>
      <c r="D2113" t="s">
        <v>1016</v>
      </c>
      <c r="E2113" s="7">
        <v>0</v>
      </c>
    </row>
    <row r="2114" spans="1:5">
      <c r="A2114" t="s">
        <v>1084</v>
      </c>
      <c r="B2114" t="s">
        <v>668</v>
      </c>
      <c r="C2114" t="s">
        <v>555</v>
      </c>
      <c r="D2114" t="s">
        <v>1017</v>
      </c>
      <c r="E2114" s="7">
        <v>0</v>
      </c>
    </row>
    <row r="2115" spans="1:5">
      <c r="A2115" t="s">
        <v>1084</v>
      </c>
      <c r="B2115" t="s">
        <v>668</v>
      </c>
      <c r="C2115" t="s">
        <v>555</v>
      </c>
      <c r="D2115" t="s">
        <v>1018</v>
      </c>
      <c r="E2115" s="7">
        <v>0</v>
      </c>
    </row>
    <row r="2116" spans="1:5">
      <c r="A2116" t="s">
        <v>1084</v>
      </c>
      <c r="B2116" t="s">
        <v>668</v>
      </c>
      <c r="C2116" t="s">
        <v>555</v>
      </c>
      <c r="D2116" t="s">
        <v>1019</v>
      </c>
      <c r="E2116" s="7">
        <v>0</v>
      </c>
    </row>
    <row r="2117" spans="1:5">
      <c r="A2117" t="s">
        <v>1084</v>
      </c>
      <c r="B2117" t="s">
        <v>668</v>
      </c>
      <c r="C2117" t="s">
        <v>555</v>
      </c>
      <c r="D2117" t="s">
        <v>1020</v>
      </c>
      <c r="E2117" s="7">
        <v>0</v>
      </c>
    </row>
    <row r="2118" spans="1:5">
      <c r="A2118" t="s">
        <v>1084</v>
      </c>
      <c r="B2118" t="s">
        <v>668</v>
      </c>
      <c r="C2118" t="s">
        <v>555</v>
      </c>
      <c r="D2118" t="s">
        <v>1021</v>
      </c>
      <c r="E2118" s="7">
        <v>0</v>
      </c>
    </row>
    <row r="2119" spans="1:5">
      <c r="A2119" t="s">
        <v>1084</v>
      </c>
      <c r="B2119" t="s">
        <v>668</v>
      </c>
      <c r="C2119" t="s">
        <v>555</v>
      </c>
      <c r="D2119" t="s">
        <v>1022</v>
      </c>
      <c r="E2119" s="7">
        <v>0</v>
      </c>
    </row>
    <row r="2120" spans="1:5">
      <c r="A2120" t="s">
        <v>1084</v>
      </c>
      <c r="B2120" t="s">
        <v>668</v>
      </c>
      <c r="C2120" t="s">
        <v>555</v>
      </c>
      <c r="D2120" t="s">
        <v>1023</v>
      </c>
      <c r="E2120" s="7">
        <v>0</v>
      </c>
    </row>
    <row r="2121" spans="1:5">
      <c r="A2121" t="s">
        <v>1084</v>
      </c>
      <c r="B2121" t="s">
        <v>668</v>
      </c>
      <c r="C2121" t="s">
        <v>555</v>
      </c>
      <c r="D2121" t="s">
        <v>1024</v>
      </c>
      <c r="E2121" s="7">
        <v>0</v>
      </c>
    </row>
    <row r="2122" spans="1:5">
      <c r="A2122" t="s">
        <v>1084</v>
      </c>
      <c r="B2122" t="s">
        <v>668</v>
      </c>
      <c r="C2122" t="s">
        <v>555</v>
      </c>
      <c r="D2122" t="s">
        <v>1025</v>
      </c>
      <c r="E2122" s="7">
        <v>0</v>
      </c>
    </row>
    <row r="2123" spans="1:5">
      <c r="A2123" t="s">
        <v>1084</v>
      </c>
      <c r="B2123" t="s">
        <v>668</v>
      </c>
      <c r="C2123" t="s">
        <v>555</v>
      </c>
      <c r="D2123" t="s">
        <v>1026</v>
      </c>
      <c r="E2123" s="7">
        <v>0</v>
      </c>
    </row>
    <row r="2124" spans="1:5">
      <c r="A2124" t="s">
        <v>1084</v>
      </c>
      <c r="B2124" t="s">
        <v>668</v>
      </c>
      <c r="C2124" t="s">
        <v>555</v>
      </c>
      <c r="D2124" t="s">
        <v>1027</v>
      </c>
      <c r="E2124" s="7">
        <v>0</v>
      </c>
    </row>
    <row r="2125" spans="1:5">
      <c r="A2125" t="s">
        <v>1084</v>
      </c>
      <c r="B2125" t="s">
        <v>668</v>
      </c>
      <c r="C2125" t="s">
        <v>555</v>
      </c>
      <c r="D2125" t="s">
        <v>1028</v>
      </c>
      <c r="E2125" s="7">
        <v>0</v>
      </c>
    </row>
    <row r="2126" spans="1:5">
      <c r="A2126" t="s">
        <v>1084</v>
      </c>
      <c r="B2126" t="s">
        <v>668</v>
      </c>
      <c r="C2126" t="s">
        <v>555</v>
      </c>
      <c r="D2126" t="s">
        <v>1029</v>
      </c>
      <c r="E2126" s="7">
        <v>0</v>
      </c>
    </row>
    <row r="2127" spans="1:5">
      <c r="A2127" t="s">
        <v>1084</v>
      </c>
      <c r="B2127" t="s">
        <v>668</v>
      </c>
      <c r="C2127" t="s">
        <v>555</v>
      </c>
      <c r="D2127" t="s">
        <v>1030</v>
      </c>
      <c r="E2127" s="7">
        <v>0</v>
      </c>
    </row>
    <row r="2128" spans="1:5">
      <c r="A2128" t="s">
        <v>1084</v>
      </c>
      <c r="B2128" t="s">
        <v>668</v>
      </c>
      <c r="C2128" t="s">
        <v>555</v>
      </c>
      <c r="D2128" t="s">
        <v>1031</v>
      </c>
      <c r="E2128" s="7">
        <v>0</v>
      </c>
    </row>
    <row r="2129" spans="1:5">
      <c r="A2129" t="s">
        <v>1084</v>
      </c>
      <c r="B2129" t="s">
        <v>668</v>
      </c>
      <c r="C2129" t="s">
        <v>555</v>
      </c>
      <c r="D2129" t="s">
        <v>1032</v>
      </c>
      <c r="E2129" s="7">
        <v>0</v>
      </c>
    </row>
    <row r="2130" spans="1:5">
      <c r="A2130" t="s">
        <v>1084</v>
      </c>
      <c r="B2130" t="s">
        <v>668</v>
      </c>
      <c r="C2130" t="s">
        <v>555</v>
      </c>
      <c r="D2130" t="s">
        <v>1033</v>
      </c>
      <c r="E2130" s="7">
        <v>0</v>
      </c>
    </row>
    <row r="2131" spans="1:5">
      <c r="A2131" t="s">
        <v>1084</v>
      </c>
      <c r="B2131" t="s">
        <v>668</v>
      </c>
      <c r="C2131" t="s">
        <v>555</v>
      </c>
      <c r="D2131" t="s">
        <v>1034</v>
      </c>
      <c r="E2131" s="7">
        <v>0</v>
      </c>
    </row>
    <row r="2132" spans="1:5">
      <c r="A2132" t="s">
        <v>1084</v>
      </c>
      <c r="B2132" t="s">
        <v>668</v>
      </c>
      <c r="C2132" t="s">
        <v>555</v>
      </c>
      <c r="D2132" t="s">
        <v>1035</v>
      </c>
      <c r="E2132" s="7">
        <v>0</v>
      </c>
    </row>
    <row r="2133" spans="1:5">
      <c r="A2133" t="s">
        <v>1084</v>
      </c>
      <c r="B2133" t="s">
        <v>668</v>
      </c>
      <c r="C2133" t="s">
        <v>555</v>
      </c>
      <c r="D2133" t="s">
        <v>1036</v>
      </c>
      <c r="E2133" s="7">
        <v>0</v>
      </c>
    </row>
    <row r="2134" spans="1:5">
      <c r="A2134" t="s">
        <v>1084</v>
      </c>
      <c r="B2134" t="s">
        <v>668</v>
      </c>
      <c r="C2134" t="s">
        <v>555</v>
      </c>
      <c r="D2134" t="s">
        <v>1037</v>
      </c>
      <c r="E2134" s="7">
        <v>0</v>
      </c>
    </row>
    <row r="2135" spans="1:5">
      <c r="A2135" t="s">
        <v>1084</v>
      </c>
      <c r="B2135" t="s">
        <v>668</v>
      </c>
      <c r="C2135" t="s">
        <v>555</v>
      </c>
      <c r="D2135" t="s">
        <v>1038</v>
      </c>
      <c r="E2135" s="7">
        <v>0</v>
      </c>
    </row>
    <row r="2136" spans="1:5">
      <c r="A2136" t="s">
        <v>1084</v>
      </c>
      <c r="B2136" t="s">
        <v>668</v>
      </c>
      <c r="C2136" t="s">
        <v>555</v>
      </c>
      <c r="D2136" t="s">
        <v>1039</v>
      </c>
      <c r="E2136" s="7">
        <v>0</v>
      </c>
    </row>
    <row r="2137" spans="1:5">
      <c r="A2137" t="s">
        <v>1085</v>
      </c>
      <c r="B2137" t="s">
        <v>722</v>
      </c>
      <c r="C2137" t="s">
        <v>318</v>
      </c>
      <c r="D2137" t="s">
        <v>1013</v>
      </c>
      <c r="E2137" s="7">
        <v>0</v>
      </c>
    </row>
    <row r="2138" spans="1:5">
      <c r="A2138" t="s">
        <v>1085</v>
      </c>
      <c r="B2138" t="s">
        <v>722</v>
      </c>
      <c r="C2138" t="s">
        <v>318</v>
      </c>
      <c r="D2138" t="s">
        <v>1014</v>
      </c>
      <c r="E2138" s="7">
        <v>0</v>
      </c>
    </row>
    <row r="2139" spans="1:5">
      <c r="A2139" t="s">
        <v>1085</v>
      </c>
      <c r="B2139" t="s">
        <v>722</v>
      </c>
      <c r="C2139" t="s">
        <v>318</v>
      </c>
      <c r="D2139" t="s">
        <v>1015</v>
      </c>
      <c r="E2139" s="7">
        <v>0</v>
      </c>
    </row>
    <row r="2140" spans="1:5">
      <c r="A2140" t="s">
        <v>1085</v>
      </c>
      <c r="B2140" t="s">
        <v>722</v>
      </c>
      <c r="C2140" t="s">
        <v>318</v>
      </c>
      <c r="D2140" t="s">
        <v>1016</v>
      </c>
      <c r="E2140" s="7">
        <v>0</v>
      </c>
    </row>
    <row r="2141" spans="1:5">
      <c r="A2141" t="s">
        <v>1085</v>
      </c>
      <c r="B2141" t="s">
        <v>722</v>
      </c>
      <c r="C2141" t="s">
        <v>318</v>
      </c>
      <c r="D2141" t="s">
        <v>1017</v>
      </c>
      <c r="E2141" s="7">
        <v>0</v>
      </c>
    </row>
    <row r="2142" spans="1:5">
      <c r="A2142" t="s">
        <v>1085</v>
      </c>
      <c r="B2142" t="s">
        <v>722</v>
      </c>
      <c r="C2142" t="s">
        <v>318</v>
      </c>
      <c r="D2142" t="s">
        <v>1018</v>
      </c>
      <c r="E2142" s="7">
        <v>0</v>
      </c>
    </row>
    <row r="2143" spans="1:5">
      <c r="A2143" t="s">
        <v>1085</v>
      </c>
      <c r="B2143" t="s">
        <v>722</v>
      </c>
      <c r="C2143" t="s">
        <v>318</v>
      </c>
      <c r="D2143" t="s">
        <v>1019</v>
      </c>
      <c r="E2143" s="7">
        <v>0</v>
      </c>
    </row>
    <row r="2144" spans="1:5">
      <c r="A2144" t="s">
        <v>1085</v>
      </c>
      <c r="B2144" t="s">
        <v>722</v>
      </c>
      <c r="C2144" t="s">
        <v>318</v>
      </c>
      <c r="D2144" t="s">
        <v>1020</v>
      </c>
      <c r="E2144" s="7">
        <v>0</v>
      </c>
    </row>
    <row r="2145" spans="1:5">
      <c r="A2145" t="s">
        <v>1085</v>
      </c>
      <c r="B2145" t="s">
        <v>722</v>
      </c>
      <c r="C2145" t="s">
        <v>318</v>
      </c>
      <c r="D2145" t="s">
        <v>1021</v>
      </c>
      <c r="E2145" s="7">
        <v>0</v>
      </c>
    </row>
    <row r="2146" spans="1:5">
      <c r="A2146" t="s">
        <v>1085</v>
      </c>
      <c r="B2146" t="s">
        <v>722</v>
      </c>
      <c r="C2146" t="s">
        <v>318</v>
      </c>
      <c r="D2146" t="s">
        <v>1022</v>
      </c>
      <c r="E2146" s="7">
        <v>0</v>
      </c>
    </row>
    <row r="2147" spans="1:5">
      <c r="A2147" t="s">
        <v>1085</v>
      </c>
      <c r="B2147" t="s">
        <v>722</v>
      </c>
      <c r="C2147" t="s">
        <v>318</v>
      </c>
      <c r="D2147" t="s">
        <v>1023</v>
      </c>
      <c r="E2147" s="7">
        <v>0</v>
      </c>
    </row>
    <row r="2148" spans="1:5">
      <c r="A2148" t="s">
        <v>1085</v>
      </c>
      <c r="B2148" t="s">
        <v>722</v>
      </c>
      <c r="C2148" t="s">
        <v>318</v>
      </c>
      <c r="D2148" t="s">
        <v>1024</v>
      </c>
      <c r="E2148" s="7">
        <v>0</v>
      </c>
    </row>
    <row r="2149" spans="1:5">
      <c r="A2149" t="s">
        <v>1085</v>
      </c>
      <c r="B2149" t="s">
        <v>722</v>
      </c>
      <c r="C2149" t="s">
        <v>318</v>
      </c>
      <c r="D2149" t="s">
        <v>1025</v>
      </c>
      <c r="E2149" s="7">
        <v>0</v>
      </c>
    </row>
    <row r="2150" spans="1:5">
      <c r="A2150" t="s">
        <v>1085</v>
      </c>
      <c r="B2150" t="s">
        <v>722</v>
      </c>
      <c r="C2150" t="s">
        <v>318</v>
      </c>
      <c r="D2150" t="s">
        <v>1026</v>
      </c>
      <c r="E2150" s="7">
        <v>0</v>
      </c>
    </row>
    <row r="2151" spans="1:5">
      <c r="A2151" t="s">
        <v>1085</v>
      </c>
      <c r="B2151" t="s">
        <v>722</v>
      </c>
      <c r="C2151" t="s">
        <v>318</v>
      </c>
      <c r="D2151" t="s">
        <v>1027</v>
      </c>
      <c r="E2151" s="7">
        <v>0</v>
      </c>
    </row>
    <row r="2152" spans="1:5">
      <c r="A2152" t="s">
        <v>1085</v>
      </c>
      <c r="B2152" t="s">
        <v>722</v>
      </c>
      <c r="C2152" t="s">
        <v>318</v>
      </c>
      <c r="D2152" t="s">
        <v>1028</v>
      </c>
      <c r="E2152" s="7">
        <v>0</v>
      </c>
    </row>
    <row r="2153" spans="1:5">
      <c r="A2153" t="s">
        <v>1085</v>
      </c>
      <c r="B2153" t="s">
        <v>722</v>
      </c>
      <c r="C2153" t="s">
        <v>318</v>
      </c>
      <c r="D2153" t="s">
        <v>1029</v>
      </c>
      <c r="E2153" s="7">
        <v>0</v>
      </c>
    </row>
    <row r="2154" spans="1:5">
      <c r="A2154" t="s">
        <v>1085</v>
      </c>
      <c r="B2154" t="s">
        <v>722</v>
      </c>
      <c r="C2154" t="s">
        <v>318</v>
      </c>
      <c r="D2154" t="s">
        <v>1030</v>
      </c>
      <c r="E2154" s="7">
        <v>0</v>
      </c>
    </row>
    <row r="2155" spans="1:5">
      <c r="A2155" t="s">
        <v>1085</v>
      </c>
      <c r="B2155" t="s">
        <v>722</v>
      </c>
      <c r="C2155" t="s">
        <v>318</v>
      </c>
      <c r="D2155" t="s">
        <v>1031</v>
      </c>
      <c r="E2155" s="7">
        <v>0</v>
      </c>
    </row>
    <row r="2156" spans="1:5">
      <c r="A2156" t="s">
        <v>1085</v>
      </c>
      <c r="B2156" t="s">
        <v>722</v>
      </c>
      <c r="C2156" t="s">
        <v>318</v>
      </c>
      <c r="D2156" t="s">
        <v>1032</v>
      </c>
      <c r="E2156" s="7">
        <v>0</v>
      </c>
    </row>
    <row r="2157" spans="1:5">
      <c r="A2157" t="s">
        <v>1085</v>
      </c>
      <c r="B2157" t="s">
        <v>722</v>
      </c>
      <c r="C2157" t="s">
        <v>318</v>
      </c>
      <c r="D2157" t="s">
        <v>1033</v>
      </c>
      <c r="E2157" s="7">
        <v>0</v>
      </c>
    </row>
    <row r="2158" spans="1:5">
      <c r="A2158" t="s">
        <v>1085</v>
      </c>
      <c r="B2158" t="s">
        <v>722</v>
      </c>
      <c r="C2158" t="s">
        <v>318</v>
      </c>
      <c r="D2158" t="s">
        <v>1034</v>
      </c>
      <c r="E2158" s="7">
        <v>0</v>
      </c>
    </row>
    <row r="2159" spans="1:5">
      <c r="A2159" t="s">
        <v>1085</v>
      </c>
      <c r="B2159" t="s">
        <v>722</v>
      </c>
      <c r="C2159" t="s">
        <v>318</v>
      </c>
      <c r="D2159" t="s">
        <v>1035</v>
      </c>
      <c r="E2159" s="7">
        <v>0</v>
      </c>
    </row>
    <row r="2160" spans="1:5">
      <c r="A2160" t="s">
        <v>1085</v>
      </c>
      <c r="B2160" t="s">
        <v>722</v>
      </c>
      <c r="C2160" t="s">
        <v>318</v>
      </c>
      <c r="D2160" t="s">
        <v>1036</v>
      </c>
      <c r="E2160" s="7">
        <v>0</v>
      </c>
    </row>
    <row r="2161" spans="1:5">
      <c r="A2161" t="s">
        <v>1085</v>
      </c>
      <c r="B2161" t="s">
        <v>722</v>
      </c>
      <c r="C2161" t="s">
        <v>318</v>
      </c>
      <c r="D2161" t="s">
        <v>1037</v>
      </c>
      <c r="E2161" s="7">
        <v>0</v>
      </c>
    </row>
    <row r="2162" spans="1:5">
      <c r="A2162" t="s">
        <v>1085</v>
      </c>
      <c r="B2162" t="s">
        <v>722</v>
      </c>
      <c r="C2162" t="s">
        <v>318</v>
      </c>
      <c r="D2162" t="s">
        <v>1038</v>
      </c>
      <c r="E2162" s="7">
        <v>0</v>
      </c>
    </row>
    <row r="2163" spans="1:5">
      <c r="A2163" t="s">
        <v>1085</v>
      </c>
      <c r="B2163" t="s">
        <v>722</v>
      </c>
      <c r="C2163" t="s">
        <v>318</v>
      </c>
      <c r="D2163" t="s">
        <v>1039</v>
      </c>
      <c r="E2163" s="7">
        <v>0</v>
      </c>
    </row>
    <row r="2164" spans="1:5">
      <c r="A2164" t="s">
        <v>1086</v>
      </c>
      <c r="B2164">
        <v>0</v>
      </c>
      <c r="C2164" t="s">
        <v>989</v>
      </c>
      <c r="D2164" t="s">
        <v>1013</v>
      </c>
      <c r="E2164" s="7">
        <v>0</v>
      </c>
    </row>
    <row r="2165" spans="1:5">
      <c r="A2165" t="s">
        <v>1086</v>
      </c>
      <c r="B2165">
        <v>0</v>
      </c>
      <c r="C2165" t="s">
        <v>989</v>
      </c>
      <c r="D2165" t="s">
        <v>1014</v>
      </c>
      <c r="E2165" s="7">
        <v>0</v>
      </c>
    </row>
    <row r="2166" spans="1:5">
      <c r="A2166" t="s">
        <v>1086</v>
      </c>
      <c r="B2166">
        <v>0</v>
      </c>
      <c r="C2166" t="s">
        <v>989</v>
      </c>
      <c r="D2166" t="s">
        <v>1015</v>
      </c>
      <c r="E2166" s="7">
        <v>0</v>
      </c>
    </row>
    <row r="2167" spans="1:5">
      <c r="A2167" t="s">
        <v>1086</v>
      </c>
      <c r="B2167">
        <v>0</v>
      </c>
      <c r="C2167" t="s">
        <v>989</v>
      </c>
      <c r="D2167" t="s">
        <v>1016</v>
      </c>
      <c r="E2167" s="7">
        <v>0</v>
      </c>
    </row>
    <row r="2168" spans="1:5">
      <c r="A2168" t="s">
        <v>1086</v>
      </c>
      <c r="B2168">
        <v>0</v>
      </c>
      <c r="C2168" t="s">
        <v>989</v>
      </c>
      <c r="D2168" t="s">
        <v>1017</v>
      </c>
      <c r="E2168" s="7">
        <v>0</v>
      </c>
    </row>
    <row r="2169" spans="1:5">
      <c r="A2169" t="s">
        <v>1086</v>
      </c>
      <c r="B2169">
        <v>0</v>
      </c>
      <c r="C2169" t="s">
        <v>989</v>
      </c>
      <c r="D2169" t="s">
        <v>1018</v>
      </c>
      <c r="E2169" s="7">
        <v>0</v>
      </c>
    </row>
    <row r="2170" spans="1:5">
      <c r="A2170" t="s">
        <v>1086</v>
      </c>
      <c r="B2170">
        <v>0</v>
      </c>
      <c r="C2170" t="s">
        <v>989</v>
      </c>
      <c r="D2170" t="s">
        <v>1019</v>
      </c>
      <c r="E2170" s="7">
        <v>0</v>
      </c>
    </row>
    <row r="2171" spans="1:5">
      <c r="A2171" t="s">
        <v>1086</v>
      </c>
      <c r="B2171">
        <v>0</v>
      </c>
      <c r="C2171" t="s">
        <v>989</v>
      </c>
      <c r="D2171" t="s">
        <v>1020</v>
      </c>
      <c r="E2171" s="7">
        <v>0</v>
      </c>
    </row>
    <row r="2172" spans="1:5">
      <c r="A2172" t="s">
        <v>1086</v>
      </c>
      <c r="B2172">
        <v>0</v>
      </c>
      <c r="C2172" t="s">
        <v>989</v>
      </c>
      <c r="D2172" t="s">
        <v>1021</v>
      </c>
      <c r="E2172" s="7">
        <v>0</v>
      </c>
    </row>
    <row r="2173" spans="1:5">
      <c r="A2173" t="s">
        <v>1086</v>
      </c>
      <c r="B2173">
        <v>0</v>
      </c>
      <c r="C2173" t="s">
        <v>989</v>
      </c>
      <c r="D2173" t="s">
        <v>1022</v>
      </c>
      <c r="E2173" s="7">
        <v>0</v>
      </c>
    </row>
    <row r="2174" spans="1:5">
      <c r="A2174" t="s">
        <v>1086</v>
      </c>
      <c r="B2174">
        <v>0</v>
      </c>
      <c r="C2174" t="s">
        <v>989</v>
      </c>
      <c r="D2174" t="s">
        <v>1023</v>
      </c>
      <c r="E2174" s="7">
        <v>0</v>
      </c>
    </row>
    <row r="2175" spans="1:5">
      <c r="A2175" t="s">
        <v>1086</v>
      </c>
      <c r="B2175">
        <v>0</v>
      </c>
      <c r="C2175" t="s">
        <v>989</v>
      </c>
      <c r="D2175" t="s">
        <v>1024</v>
      </c>
      <c r="E2175" s="7">
        <v>0</v>
      </c>
    </row>
    <row r="2176" spans="1:5">
      <c r="A2176" t="s">
        <v>1086</v>
      </c>
      <c r="B2176">
        <v>0</v>
      </c>
      <c r="C2176" t="s">
        <v>989</v>
      </c>
      <c r="D2176" t="s">
        <v>1025</v>
      </c>
      <c r="E2176" s="7">
        <v>0</v>
      </c>
    </row>
    <row r="2177" spans="1:5">
      <c r="A2177" t="s">
        <v>1086</v>
      </c>
      <c r="B2177">
        <v>0</v>
      </c>
      <c r="C2177" t="s">
        <v>989</v>
      </c>
      <c r="D2177" t="s">
        <v>1026</v>
      </c>
      <c r="E2177" s="7">
        <v>0</v>
      </c>
    </row>
    <row r="2178" spans="1:5">
      <c r="A2178" t="s">
        <v>1086</v>
      </c>
      <c r="B2178">
        <v>0</v>
      </c>
      <c r="C2178" t="s">
        <v>989</v>
      </c>
      <c r="D2178" t="s">
        <v>1027</v>
      </c>
      <c r="E2178" s="7">
        <v>0</v>
      </c>
    </row>
    <row r="2179" spans="1:5">
      <c r="A2179" t="s">
        <v>1086</v>
      </c>
      <c r="B2179">
        <v>0</v>
      </c>
      <c r="C2179" t="s">
        <v>989</v>
      </c>
      <c r="D2179" t="s">
        <v>1028</v>
      </c>
      <c r="E2179" s="7">
        <v>0</v>
      </c>
    </row>
    <row r="2180" spans="1:5">
      <c r="A2180" t="s">
        <v>1086</v>
      </c>
      <c r="B2180">
        <v>0</v>
      </c>
      <c r="C2180" t="s">
        <v>989</v>
      </c>
      <c r="D2180" t="s">
        <v>1029</v>
      </c>
      <c r="E2180" s="7">
        <v>0</v>
      </c>
    </row>
    <row r="2181" spans="1:5">
      <c r="A2181" t="s">
        <v>1086</v>
      </c>
      <c r="B2181">
        <v>0</v>
      </c>
      <c r="C2181" t="s">
        <v>989</v>
      </c>
      <c r="D2181" t="s">
        <v>1030</v>
      </c>
      <c r="E2181" s="7">
        <v>0</v>
      </c>
    </row>
    <row r="2182" spans="1:5">
      <c r="A2182" t="s">
        <v>1086</v>
      </c>
      <c r="B2182">
        <v>0</v>
      </c>
      <c r="C2182" t="s">
        <v>989</v>
      </c>
      <c r="D2182" t="s">
        <v>1031</v>
      </c>
      <c r="E2182" s="7">
        <v>0</v>
      </c>
    </row>
    <row r="2183" spans="1:5">
      <c r="A2183" t="s">
        <v>1086</v>
      </c>
      <c r="B2183">
        <v>0</v>
      </c>
      <c r="C2183" t="s">
        <v>989</v>
      </c>
      <c r="D2183" t="s">
        <v>1032</v>
      </c>
      <c r="E2183" s="7">
        <v>0</v>
      </c>
    </row>
    <row r="2184" spans="1:5">
      <c r="A2184" t="s">
        <v>1086</v>
      </c>
      <c r="B2184">
        <v>0</v>
      </c>
      <c r="C2184" t="s">
        <v>989</v>
      </c>
      <c r="D2184" t="s">
        <v>1033</v>
      </c>
      <c r="E2184" s="7">
        <v>0</v>
      </c>
    </row>
    <row r="2185" spans="1:5">
      <c r="A2185" t="s">
        <v>1086</v>
      </c>
      <c r="B2185">
        <v>0</v>
      </c>
      <c r="C2185" t="s">
        <v>989</v>
      </c>
      <c r="D2185" t="s">
        <v>1034</v>
      </c>
      <c r="E2185" s="7">
        <v>0</v>
      </c>
    </row>
    <row r="2186" spans="1:5">
      <c r="A2186" t="s">
        <v>1086</v>
      </c>
      <c r="B2186">
        <v>0</v>
      </c>
      <c r="C2186" t="s">
        <v>989</v>
      </c>
      <c r="D2186" t="s">
        <v>1035</v>
      </c>
      <c r="E2186" s="7">
        <v>4349797000.000001</v>
      </c>
    </row>
    <row r="2187" spans="1:5">
      <c r="A2187" t="s">
        <v>1086</v>
      </c>
      <c r="B2187">
        <v>0</v>
      </c>
      <c r="C2187" t="s">
        <v>989</v>
      </c>
      <c r="D2187" t="s">
        <v>1036</v>
      </c>
      <c r="E2187" s="7">
        <v>0</v>
      </c>
    </row>
    <row r="2188" spans="1:5">
      <c r="A2188" t="s">
        <v>1086</v>
      </c>
      <c r="B2188">
        <v>0</v>
      </c>
      <c r="C2188" t="s">
        <v>989</v>
      </c>
      <c r="D2188" t="s">
        <v>1037</v>
      </c>
      <c r="E2188" s="7">
        <v>0</v>
      </c>
    </row>
    <row r="2189" spans="1:5">
      <c r="A2189" t="s">
        <v>1086</v>
      </c>
      <c r="B2189">
        <v>0</v>
      </c>
      <c r="C2189" t="s">
        <v>989</v>
      </c>
      <c r="D2189" t="s">
        <v>1038</v>
      </c>
      <c r="E2189" s="7">
        <v>0</v>
      </c>
    </row>
    <row r="2190" spans="1:5">
      <c r="A2190" t="s">
        <v>1086</v>
      </c>
      <c r="B2190">
        <v>0</v>
      </c>
      <c r="C2190" t="s">
        <v>989</v>
      </c>
      <c r="D2190" t="s">
        <v>1039</v>
      </c>
      <c r="E2190" s="7">
        <v>0</v>
      </c>
    </row>
    <row r="2191" spans="1:5">
      <c r="A2191" t="s">
        <v>1086</v>
      </c>
      <c r="B2191" t="s">
        <v>1086</v>
      </c>
      <c r="C2191" t="s">
        <v>1086</v>
      </c>
      <c r="D2191" t="s">
        <v>1013</v>
      </c>
      <c r="E2191" s="7">
        <v>845440060999.698</v>
      </c>
    </row>
    <row r="2192" spans="1:5">
      <c r="A2192" t="s">
        <v>1086</v>
      </c>
      <c r="B2192" t="s">
        <v>1086</v>
      </c>
      <c r="C2192" t="s">
        <v>1086</v>
      </c>
      <c r="D2192" t="s">
        <v>1014</v>
      </c>
      <c r="E2192" s="7">
        <v>0</v>
      </c>
    </row>
    <row r="2193" spans="1:5">
      <c r="A2193" t="s">
        <v>1086</v>
      </c>
      <c r="B2193" t="s">
        <v>1086</v>
      </c>
      <c r="C2193" t="s">
        <v>1086</v>
      </c>
      <c r="D2193" t="s">
        <v>1015</v>
      </c>
      <c r="E2193" s="7">
        <v>157859855000</v>
      </c>
    </row>
    <row r="2194" spans="1:5">
      <c r="A2194" t="s">
        <v>1086</v>
      </c>
      <c r="B2194" t="s">
        <v>1086</v>
      </c>
      <c r="C2194" t="s">
        <v>1086</v>
      </c>
      <c r="D2194" t="s">
        <v>1016</v>
      </c>
      <c r="E2194" s="7">
        <v>0</v>
      </c>
    </row>
    <row r="2195" spans="1:5">
      <c r="A2195" t="s">
        <v>1086</v>
      </c>
      <c r="B2195" t="s">
        <v>1086</v>
      </c>
      <c r="C2195" t="s">
        <v>1086</v>
      </c>
      <c r="D2195" t="s">
        <v>1017</v>
      </c>
      <c r="E2195" s="7">
        <v>1421985000</v>
      </c>
    </row>
    <row r="2196" spans="1:5">
      <c r="A2196" t="s">
        <v>1086</v>
      </c>
      <c r="B2196" t="s">
        <v>1086</v>
      </c>
      <c r="C2196" t="s">
        <v>1086</v>
      </c>
      <c r="D2196" t="s">
        <v>1018</v>
      </c>
      <c r="E2196" s="7">
        <v>1177024950000</v>
      </c>
    </row>
    <row r="2197" spans="1:5">
      <c r="A2197" t="s">
        <v>1086</v>
      </c>
      <c r="B2197" t="s">
        <v>1086</v>
      </c>
      <c r="C2197" t="s">
        <v>1086</v>
      </c>
      <c r="D2197" t="s">
        <v>1019</v>
      </c>
      <c r="E2197" s="7">
        <v>212356850000</v>
      </c>
    </row>
    <row r="2198" spans="1:5">
      <c r="A2198" t="s">
        <v>1086</v>
      </c>
      <c r="B2198" t="s">
        <v>1086</v>
      </c>
      <c r="C2198" t="s">
        <v>1086</v>
      </c>
      <c r="D2198" t="s">
        <v>1020</v>
      </c>
      <c r="E2198" s="7">
        <v>0</v>
      </c>
    </row>
    <row r="2199" spans="1:5">
      <c r="A2199" t="s">
        <v>1086</v>
      </c>
      <c r="B2199" t="s">
        <v>1086</v>
      </c>
      <c r="C2199" t="s">
        <v>1086</v>
      </c>
      <c r="D2199" t="s">
        <v>1021</v>
      </c>
      <c r="E2199" s="7">
        <v>0</v>
      </c>
    </row>
    <row r="2200" spans="1:5">
      <c r="A2200" t="s">
        <v>1086</v>
      </c>
      <c r="B2200" t="s">
        <v>1086</v>
      </c>
      <c r="C2200" t="s">
        <v>1086</v>
      </c>
      <c r="D2200" t="s">
        <v>1022</v>
      </c>
      <c r="E2200" s="7">
        <v>3698426000</v>
      </c>
    </row>
    <row r="2201" spans="1:5">
      <c r="A2201" t="s">
        <v>1086</v>
      </c>
      <c r="B2201" t="s">
        <v>1086</v>
      </c>
      <c r="C2201" t="s">
        <v>1086</v>
      </c>
      <c r="D2201" t="s">
        <v>1023</v>
      </c>
      <c r="E2201" s="7">
        <v>0</v>
      </c>
    </row>
    <row r="2202" spans="1:5">
      <c r="A2202" t="s">
        <v>1086</v>
      </c>
      <c r="B2202" t="s">
        <v>1086</v>
      </c>
      <c r="C2202" t="s">
        <v>1086</v>
      </c>
      <c r="D2202" t="s">
        <v>1024</v>
      </c>
      <c r="E2202" s="7">
        <v>0</v>
      </c>
    </row>
    <row r="2203" spans="1:5">
      <c r="A2203" t="s">
        <v>1086</v>
      </c>
      <c r="B2203" t="s">
        <v>1086</v>
      </c>
      <c r="C2203" t="s">
        <v>1086</v>
      </c>
      <c r="D2203" t="s">
        <v>1025</v>
      </c>
      <c r="E2203" s="7">
        <v>0</v>
      </c>
    </row>
    <row r="2204" spans="1:5">
      <c r="A2204" t="s">
        <v>1086</v>
      </c>
      <c r="B2204" t="s">
        <v>1086</v>
      </c>
      <c r="C2204" t="s">
        <v>1086</v>
      </c>
      <c r="D2204" t="s">
        <v>1026</v>
      </c>
      <c r="E2204" s="7">
        <v>1044783000</v>
      </c>
    </row>
    <row r="2205" spans="1:5">
      <c r="A2205" t="s">
        <v>1086</v>
      </c>
      <c r="B2205" t="s">
        <v>1086</v>
      </c>
      <c r="C2205" t="s">
        <v>1086</v>
      </c>
      <c r="D2205" t="s">
        <v>1027</v>
      </c>
      <c r="E2205" s="7">
        <v>1400000000</v>
      </c>
    </row>
    <row r="2206" spans="1:5">
      <c r="A2206" t="s">
        <v>1086</v>
      </c>
      <c r="B2206" t="s">
        <v>1086</v>
      </c>
      <c r="C2206" t="s">
        <v>1086</v>
      </c>
      <c r="D2206" t="s">
        <v>1028</v>
      </c>
      <c r="E2206" s="7">
        <v>32991673000</v>
      </c>
    </row>
    <row r="2207" spans="1:5">
      <c r="A2207" t="s">
        <v>1086</v>
      </c>
      <c r="B2207" t="s">
        <v>1086</v>
      </c>
      <c r="C2207" t="s">
        <v>1086</v>
      </c>
      <c r="D2207" t="s">
        <v>1029</v>
      </c>
      <c r="E2207" s="7">
        <v>2605151000</v>
      </c>
    </row>
    <row r="2208" spans="1:5">
      <c r="A2208" t="s">
        <v>1086</v>
      </c>
      <c r="B2208" t="s">
        <v>1086</v>
      </c>
      <c r="C2208" t="s">
        <v>1086</v>
      </c>
      <c r="D2208" t="s">
        <v>1030</v>
      </c>
      <c r="E2208" s="7">
        <v>461860000</v>
      </c>
    </row>
    <row r="2209" spans="1:5">
      <c r="A2209" t="s">
        <v>1086</v>
      </c>
      <c r="B2209" t="s">
        <v>1086</v>
      </c>
      <c r="C2209" t="s">
        <v>1086</v>
      </c>
      <c r="D2209" t="s">
        <v>1031</v>
      </c>
      <c r="E2209" s="7">
        <v>0</v>
      </c>
    </row>
    <row r="2210" spans="1:5">
      <c r="A2210" t="s">
        <v>1086</v>
      </c>
      <c r="B2210" t="s">
        <v>1086</v>
      </c>
      <c r="C2210" t="s">
        <v>1086</v>
      </c>
      <c r="D2210" t="s">
        <v>1032</v>
      </c>
      <c r="E2210" s="7">
        <v>0</v>
      </c>
    </row>
    <row r="2211" spans="1:5">
      <c r="A2211" t="s">
        <v>1086</v>
      </c>
      <c r="B2211" t="s">
        <v>1086</v>
      </c>
      <c r="C2211" t="s">
        <v>1086</v>
      </c>
      <c r="D2211" t="s">
        <v>1033</v>
      </c>
      <c r="E2211" s="7">
        <v>46811622000</v>
      </c>
    </row>
    <row r="2212" spans="1:5">
      <c r="A2212" t="s">
        <v>1086</v>
      </c>
      <c r="B2212" t="s">
        <v>1086</v>
      </c>
      <c r="C2212" t="s">
        <v>1086</v>
      </c>
      <c r="D2212" t="s">
        <v>1034</v>
      </c>
      <c r="E2212" s="7">
        <v>0</v>
      </c>
    </row>
    <row r="2213" spans="1:5">
      <c r="A2213" t="s">
        <v>1086</v>
      </c>
      <c r="B2213" t="s">
        <v>1086</v>
      </c>
      <c r="C2213" t="s">
        <v>1086</v>
      </c>
      <c r="D2213" t="s">
        <v>1035</v>
      </c>
      <c r="E2213" s="7">
        <v>463924371000</v>
      </c>
    </row>
    <row r="2214" spans="1:5">
      <c r="A2214" t="s">
        <v>1086</v>
      </c>
      <c r="B2214" t="s">
        <v>1086</v>
      </c>
      <c r="C2214" t="s">
        <v>1086</v>
      </c>
      <c r="D2214" t="s">
        <v>1036</v>
      </c>
      <c r="E2214" s="7">
        <v>0</v>
      </c>
    </row>
    <row r="2215" spans="1:5">
      <c r="A2215" t="s">
        <v>1086</v>
      </c>
      <c r="B2215" t="s">
        <v>1086</v>
      </c>
      <c r="C2215" t="s">
        <v>1086</v>
      </c>
      <c r="D2215" t="s">
        <v>1037</v>
      </c>
      <c r="E2215" s="7">
        <v>33666646000</v>
      </c>
    </row>
    <row r="2216" spans="1:5">
      <c r="A2216" t="s">
        <v>1086</v>
      </c>
      <c r="B2216" t="s">
        <v>1086</v>
      </c>
      <c r="C2216" t="s">
        <v>1086</v>
      </c>
      <c r="D2216" t="s">
        <v>1038</v>
      </c>
      <c r="E2216" s="7">
        <v>0</v>
      </c>
    </row>
    <row r="2217" spans="1:5">
      <c r="A2217" t="s">
        <v>1086</v>
      </c>
      <c r="B2217" t="s">
        <v>1086</v>
      </c>
      <c r="C2217" t="s">
        <v>1086</v>
      </c>
      <c r="D2217" t="s">
        <v>1039</v>
      </c>
      <c r="E2217" s="7">
        <v>1614431818000</v>
      </c>
    </row>
    <row r="2218" spans="1:5">
      <c r="A2218" t="s">
        <v>1087</v>
      </c>
      <c r="E2218" s="7">
        <v>1690219585999.396</v>
      </c>
    </row>
    <row r="2219" spans="1:5">
      <c r="A2219" t="s">
        <v>1088</v>
      </c>
      <c r="E2219" s="7">
        <v>0</v>
      </c>
    </row>
    <row r="2220" spans="1:5">
      <c r="A2220" t="s">
        <v>1089</v>
      </c>
      <c r="E2220" s="7">
        <v>315719710000</v>
      </c>
    </row>
    <row r="2221" spans="1:5">
      <c r="A2221" t="s">
        <v>1090</v>
      </c>
      <c r="E2221" s="7">
        <v>0</v>
      </c>
    </row>
    <row r="2222" spans="1:5">
      <c r="A2222" t="s">
        <v>1091</v>
      </c>
      <c r="E2222" s="7">
        <v>2843970000</v>
      </c>
    </row>
    <row r="2223" spans="1:5">
      <c r="A2223" t="s">
        <v>1092</v>
      </c>
      <c r="E2223" s="7">
        <v>2354049900000</v>
      </c>
    </row>
    <row r="2224" spans="1:5">
      <c r="A2224" t="s">
        <v>1093</v>
      </c>
      <c r="E2224" s="7">
        <v>424713700000</v>
      </c>
    </row>
    <row r="2225" spans="1:5">
      <c r="A2225" t="s">
        <v>1094</v>
      </c>
      <c r="E2225" s="7">
        <v>0</v>
      </c>
    </row>
    <row r="2226" spans="1:5">
      <c r="A2226" t="s">
        <v>1095</v>
      </c>
      <c r="E2226" s="7">
        <v>0</v>
      </c>
    </row>
    <row r="2227" spans="1:5">
      <c r="A2227" t="s">
        <v>1096</v>
      </c>
      <c r="E2227" s="7">
        <v>7396852000</v>
      </c>
    </row>
    <row r="2228" spans="1:5">
      <c r="A2228" t="s">
        <v>1097</v>
      </c>
      <c r="E2228" s="7">
        <v>0</v>
      </c>
    </row>
    <row r="2229" spans="1:5">
      <c r="A2229" t="s">
        <v>1098</v>
      </c>
      <c r="E2229" s="7">
        <v>0</v>
      </c>
    </row>
    <row r="2230" spans="1:5">
      <c r="A2230" t="s">
        <v>1099</v>
      </c>
      <c r="E2230" s="7">
        <v>0</v>
      </c>
    </row>
    <row r="2231" spans="1:5">
      <c r="A2231" t="s">
        <v>1100</v>
      </c>
      <c r="E2231" s="7">
        <v>2089566000</v>
      </c>
    </row>
    <row r="2232" spans="1:5">
      <c r="A2232" t="s">
        <v>1101</v>
      </c>
      <c r="E2232" s="7">
        <v>2800000000</v>
      </c>
    </row>
    <row r="2233" spans="1:5">
      <c r="A2233" t="s">
        <v>1102</v>
      </c>
      <c r="E2233" s="7">
        <v>65983346000</v>
      </c>
    </row>
    <row r="2234" spans="1:5">
      <c r="A2234" t="s">
        <v>1103</v>
      </c>
      <c r="E2234" s="7">
        <v>5210302000</v>
      </c>
    </row>
    <row r="2235" spans="1:5">
      <c r="A2235" t="s">
        <v>1104</v>
      </c>
      <c r="E2235" s="7">
        <v>923720000</v>
      </c>
    </row>
    <row r="2236" spans="1:5">
      <c r="A2236" t="s">
        <v>1105</v>
      </c>
      <c r="E2236" s="7">
        <v>0</v>
      </c>
    </row>
    <row r="2237" spans="1:5">
      <c r="A2237" t="s">
        <v>1106</v>
      </c>
      <c r="E2237" s="7">
        <v>0</v>
      </c>
    </row>
    <row r="2238" spans="1:5">
      <c r="A2238" t="s">
        <v>1107</v>
      </c>
      <c r="E2238" s="7">
        <v>93623244000</v>
      </c>
    </row>
    <row r="2239" spans="1:5">
      <c r="A2239" t="s">
        <v>1108</v>
      </c>
      <c r="E2239" s="7">
        <v>0</v>
      </c>
    </row>
    <row r="2240" spans="1:5">
      <c r="A2240" t="s">
        <v>1109</v>
      </c>
      <c r="E2240" s="7">
        <v>873258388000</v>
      </c>
    </row>
    <row r="2241" spans="1:5">
      <c r="A2241" t="s">
        <v>1110</v>
      </c>
      <c r="E2241" s="7">
        <v>0</v>
      </c>
    </row>
    <row r="2242" spans="1:5">
      <c r="A2242" t="s">
        <v>1111</v>
      </c>
      <c r="E2242" s="7">
        <v>67333292000</v>
      </c>
    </row>
    <row r="2243" spans="1:5">
      <c r="A2243" t="s">
        <v>1112</v>
      </c>
      <c r="E2243" s="7">
        <v>0</v>
      </c>
    </row>
    <row r="2244" spans="1:5">
      <c r="A2244" t="s">
        <v>1113</v>
      </c>
      <c r="E2244" s="7">
        <v>3228863636000</v>
      </c>
    </row>
    <row r="2245" spans="1:5">
      <c r="E2245"/>
    </row>
    <row r="2246" spans="1:5">
      <c r="E2246"/>
    </row>
    <row r="2247" spans="1:5">
      <c r="E2247"/>
    </row>
    <row r="2248" spans="1:5">
      <c r="E2248"/>
    </row>
    <row r="2249" spans="1:5">
      <c r="E2249"/>
    </row>
    <row r="2250" spans="1:5">
      <c r="E2250"/>
    </row>
    <row r="2251" spans="1:5">
      <c r="E2251"/>
    </row>
    <row r="2252" spans="1:5">
      <c r="E2252"/>
    </row>
    <row r="2253" spans="1:5">
      <c r="E2253"/>
    </row>
    <row r="2254" spans="1:5">
      <c r="E2254"/>
    </row>
    <row r="2255" spans="1:5">
      <c r="E2255"/>
    </row>
    <row r="2256" spans="1:5">
      <c r="E2256"/>
    </row>
    <row r="2257" spans="5:5">
      <c r="E2257"/>
    </row>
    <row r="2258" spans="5:5">
      <c r="E2258"/>
    </row>
    <row r="2259" spans="5:5">
      <c r="E2259"/>
    </row>
    <row r="2260" spans="5:5">
      <c r="E2260"/>
    </row>
    <row r="2261" spans="5:5">
      <c r="E2261"/>
    </row>
    <row r="2262" spans="5:5">
      <c r="E2262"/>
    </row>
    <row r="2263" spans="5:5">
      <c r="E2263"/>
    </row>
    <row r="2264" spans="5:5">
      <c r="E2264"/>
    </row>
    <row r="2265" spans="5:5">
      <c r="E2265"/>
    </row>
    <row r="2266" spans="5:5">
      <c r="E2266"/>
    </row>
    <row r="2267" spans="5:5">
      <c r="E2267"/>
    </row>
    <row r="2268" spans="5:5">
      <c r="E2268"/>
    </row>
    <row r="2269" spans="5:5">
      <c r="E2269"/>
    </row>
    <row r="2270" spans="5:5">
      <c r="E2270"/>
    </row>
    <row r="2271" spans="5:5">
      <c r="E2271"/>
    </row>
    <row r="2272" spans="5:5">
      <c r="E2272"/>
    </row>
    <row r="2273" spans="5:5">
      <c r="E2273"/>
    </row>
    <row r="2274" spans="5:5">
      <c r="E2274"/>
    </row>
    <row r="2275" spans="5:5">
      <c r="E2275"/>
    </row>
    <row r="2276" spans="5:5">
      <c r="E2276"/>
    </row>
    <row r="2277" spans="5:5">
      <c r="E2277"/>
    </row>
    <row r="2278" spans="5:5">
      <c r="E2278"/>
    </row>
    <row r="2279" spans="5:5">
      <c r="E2279"/>
    </row>
    <row r="2280" spans="5:5">
      <c r="E2280"/>
    </row>
    <row r="2281" spans="5:5">
      <c r="E2281"/>
    </row>
    <row r="2282" spans="5:5">
      <c r="E2282"/>
    </row>
    <row r="2283" spans="5:5">
      <c r="E2283"/>
    </row>
    <row r="2284" spans="5:5">
      <c r="E2284"/>
    </row>
    <row r="2285" spans="5:5">
      <c r="E2285"/>
    </row>
    <row r="2286" spans="5:5">
      <c r="E2286"/>
    </row>
    <row r="2287" spans="5:5">
      <c r="E2287"/>
    </row>
    <row r="2288" spans="5:5">
      <c r="E2288"/>
    </row>
    <row r="2289" spans="5:5">
      <c r="E2289"/>
    </row>
    <row r="2290" spans="5:5">
      <c r="E2290"/>
    </row>
    <row r="2291" spans="5:5">
      <c r="E2291"/>
    </row>
    <row r="2292" spans="5:5">
      <c r="E2292"/>
    </row>
    <row r="2293" spans="5:5">
      <c r="E2293"/>
    </row>
    <row r="2294" spans="5:5">
      <c r="E2294"/>
    </row>
    <row r="2295" spans="5:5">
      <c r="E2295"/>
    </row>
    <row r="2296" spans="5:5">
      <c r="E2296"/>
    </row>
    <row r="2297" spans="5:5">
      <c r="E2297"/>
    </row>
    <row r="2298" spans="5:5">
      <c r="E2298"/>
    </row>
    <row r="2299" spans="5:5">
      <c r="E2299"/>
    </row>
    <row r="2300" spans="5:5">
      <c r="E2300"/>
    </row>
    <row r="2301" spans="5:5">
      <c r="E2301"/>
    </row>
    <row r="2302" spans="5:5">
      <c r="E2302"/>
    </row>
    <row r="2303" spans="5:5">
      <c r="E2303"/>
    </row>
    <row r="2304" spans="5:5">
      <c r="E2304"/>
    </row>
    <row r="2305" spans="5:5">
      <c r="E2305"/>
    </row>
    <row r="2306" spans="5:5">
      <c r="E2306"/>
    </row>
    <row r="2307" spans="5:5">
      <c r="E2307"/>
    </row>
    <row r="2308" spans="5:5">
      <c r="E2308"/>
    </row>
    <row r="2309" spans="5:5">
      <c r="E2309"/>
    </row>
    <row r="2310" spans="5:5">
      <c r="E2310"/>
    </row>
    <row r="2311" spans="5:5">
      <c r="E2311"/>
    </row>
    <row r="2312" spans="5:5">
      <c r="E2312"/>
    </row>
    <row r="2313" spans="5:5">
      <c r="E2313"/>
    </row>
    <row r="2314" spans="5:5">
      <c r="E2314"/>
    </row>
    <row r="2315" spans="5:5">
      <c r="E2315"/>
    </row>
    <row r="2316" spans="5:5">
      <c r="E2316"/>
    </row>
    <row r="2317" spans="5:5">
      <c r="E2317"/>
    </row>
    <row r="2318" spans="5:5">
      <c r="E2318"/>
    </row>
    <row r="2319" spans="5:5">
      <c r="E2319"/>
    </row>
    <row r="2320" spans="5:5">
      <c r="E2320"/>
    </row>
    <row r="2321" spans="5:5">
      <c r="E2321"/>
    </row>
    <row r="2322" spans="5:5">
      <c r="E2322"/>
    </row>
    <row r="2323" spans="5:5">
      <c r="E2323"/>
    </row>
    <row r="2324" spans="5:5">
      <c r="E2324"/>
    </row>
    <row r="2325" spans="5:5">
      <c r="E2325"/>
    </row>
    <row r="2326" spans="5:5">
      <c r="E2326"/>
    </row>
    <row r="2327" spans="5:5">
      <c r="E2327"/>
    </row>
    <row r="2328" spans="5:5">
      <c r="E2328"/>
    </row>
    <row r="2329" spans="5:5">
      <c r="E2329"/>
    </row>
    <row r="2330" spans="5:5">
      <c r="E2330"/>
    </row>
    <row r="2331" spans="5:5">
      <c r="E2331"/>
    </row>
    <row r="2332" spans="5:5">
      <c r="E2332"/>
    </row>
    <row r="2333" spans="5:5">
      <c r="E2333"/>
    </row>
    <row r="2334" spans="5:5">
      <c r="E2334"/>
    </row>
    <row r="2335" spans="5:5">
      <c r="E2335"/>
    </row>
    <row r="2336" spans="5:5">
      <c r="E2336"/>
    </row>
    <row r="2337" spans="5:5">
      <c r="E2337"/>
    </row>
    <row r="2338" spans="5:5">
      <c r="E2338"/>
    </row>
    <row r="2339" spans="5:5">
      <c r="E2339"/>
    </row>
    <row r="2340" spans="5:5">
      <c r="E2340"/>
    </row>
    <row r="2341" spans="5:5">
      <c r="E2341"/>
    </row>
    <row r="2342" spans="5:5">
      <c r="E2342"/>
    </row>
    <row r="2343" spans="5:5">
      <c r="E2343"/>
    </row>
    <row r="2344" spans="5:5">
      <c r="E2344"/>
    </row>
    <row r="2345" spans="5:5">
      <c r="E2345"/>
    </row>
    <row r="2346" spans="5:5">
      <c r="E2346"/>
    </row>
    <row r="2347" spans="5:5">
      <c r="E2347"/>
    </row>
    <row r="2348" spans="5:5">
      <c r="E2348"/>
    </row>
    <row r="2349" spans="5:5">
      <c r="E2349"/>
    </row>
    <row r="2350" spans="5:5">
      <c r="E2350"/>
    </row>
    <row r="2351" spans="5:5">
      <c r="E2351"/>
    </row>
    <row r="2352" spans="5:5">
      <c r="E2352"/>
    </row>
    <row r="2353" spans="5:5">
      <c r="E2353"/>
    </row>
    <row r="2354" spans="5:5">
      <c r="E2354"/>
    </row>
    <row r="2355" spans="5:5">
      <c r="E2355"/>
    </row>
    <row r="2356" spans="5:5">
      <c r="E2356"/>
    </row>
    <row r="2357" spans="5:5">
      <c r="E2357"/>
    </row>
    <row r="2358" spans="5:5">
      <c r="E2358"/>
    </row>
    <row r="2359" spans="5:5">
      <c r="E2359"/>
    </row>
    <row r="2360" spans="5:5">
      <c r="E2360"/>
    </row>
    <row r="2361" spans="5:5">
      <c r="E2361"/>
    </row>
    <row r="2362" spans="5:5">
      <c r="E2362"/>
    </row>
    <row r="2363" spans="5:5">
      <c r="E2363"/>
    </row>
    <row r="2364" spans="5:5">
      <c r="E2364"/>
    </row>
    <row r="2365" spans="5:5">
      <c r="E2365"/>
    </row>
    <row r="2366" spans="5:5">
      <c r="E2366"/>
    </row>
    <row r="2367" spans="5:5">
      <c r="E2367"/>
    </row>
    <row r="2368" spans="5:5">
      <c r="E2368"/>
    </row>
    <row r="2369" spans="5:5">
      <c r="E2369"/>
    </row>
    <row r="2370" spans="5:5">
      <c r="E2370"/>
    </row>
    <row r="2371" spans="5:5">
      <c r="E2371"/>
    </row>
    <row r="2372" spans="5:5">
      <c r="E2372"/>
    </row>
    <row r="2373" spans="5:5">
      <c r="E2373"/>
    </row>
    <row r="2374" spans="5:5">
      <c r="E2374"/>
    </row>
    <row r="2375" spans="5:5">
      <c r="E2375"/>
    </row>
    <row r="2376" spans="5:5">
      <c r="E2376"/>
    </row>
    <row r="2377" spans="5:5">
      <c r="E2377"/>
    </row>
    <row r="2378" spans="5:5">
      <c r="E2378"/>
    </row>
    <row r="2379" spans="5:5">
      <c r="E2379"/>
    </row>
    <row r="2380" spans="5:5">
      <c r="E2380"/>
    </row>
    <row r="2381" spans="5:5">
      <c r="E2381"/>
    </row>
    <row r="2382" spans="5:5">
      <c r="E2382"/>
    </row>
    <row r="2383" spans="5:5">
      <c r="E2383"/>
    </row>
    <row r="2384" spans="5:5">
      <c r="E2384"/>
    </row>
    <row r="2385" spans="5:5">
      <c r="E2385"/>
    </row>
    <row r="2386" spans="5:5">
      <c r="E2386"/>
    </row>
    <row r="2387" spans="5:5">
      <c r="E2387"/>
    </row>
    <row r="2388" spans="5:5">
      <c r="E2388"/>
    </row>
    <row r="2389" spans="5:5">
      <c r="E2389"/>
    </row>
    <row r="2390" spans="5:5">
      <c r="E2390"/>
    </row>
    <row r="2391" spans="5:5">
      <c r="E2391"/>
    </row>
    <row r="2392" spans="5:5">
      <c r="E2392"/>
    </row>
    <row r="2393" spans="5:5">
      <c r="E2393"/>
    </row>
    <row r="2394" spans="5:5">
      <c r="E2394"/>
    </row>
    <row r="2395" spans="5:5">
      <c r="E2395"/>
    </row>
    <row r="2396" spans="5:5">
      <c r="E2396"/>
    </row>
    <row r="2397" spans="5:5">
      <c r="E2397"/>
    </row>
    <row r="2398" spans="5:5">
      <c r="E2398"/>
    </row>
    <row r="2399" spans="5:5">
      <c r="E2399"/>
    </row>
    <row r="2400" spans="5:5">
      <c r="E2400"/>
    </row>
    <row r="2401" spans="5:5">
      <c r="E2401"/>
    </row>
    <row r="2402" spans="5:5">
      <c r="E2402"/>
    </row>
    <row r="2403" spans="5:5">
      <c r="E2403"/>
    </row>
    <row r="2404" spans="5:5">
      <c r="E2404"/>
    </row>
    <row r="2405" spans="5:5">
      <c r="E2405"/>
    </row>
    <row r="2406" spans="5:5">
      <c r="E2406"/>
    </row>
    <row r="2407" spans="5:5">
      <c r="E2407"/>
    </row>
    <row r="2408" spans="5:5">
      <c r="E2408"/>
    </row>
    <row r="2409" spans="5:5">
      <c r="E2409"/>
    </row>
    <row r="2410" spans="5:5">
      <c r="E2410"/>
    </row>
    <row r="2411" spans="5:5">
      <c r="E2411"/>
    </row>
    <row r="2412" spans="5:5">
      <c r="E2412"/>
    </row>
    <row r="2413" spans="5:5">
      <c r="E2413"/>
    </row>
    <row r="2414" spans="5:5">
      <c r="E2414"/>
    </row>
    <row r="2415" spans="5:5">
      <c r="E2415"/>
    </row>
    <row r="2416" spans="5:5">
      <c r="E2416"/>
    </row>
    <row r="2417" spans="5:5">
      <c r="E2417"/>
    </row>
    <row r="2418" spans="5:5">
      <c r="E2418"/>
    </row>
    <row r="2419" spans="5:5">
      <c r="E2419"/>
    </row>
    <row r="2420" spans="5:5">
      <c r="E2420"/>
    </row>
    <row r="2421" spans="5:5">
      <c r="E2421"/>
    </row>
    <row r="2422" spans="5:5">
      <c r="E2422"/>
    </row>
    <row r="2423" spans="5:5">
      <c r="E2423"/>
    </row>
    <row r="2424" spans="5:5">
      <c r="E2424"/>
    </row>
    <row r="2425" spans="5:5">
      <c r="E2425"/>
    </row>
    <row r="2426" spans="5:5">
      <c r="E2426"/>
    </row>
    <row r="2427" spans="5:5">
      <c r="E2427"/>
    </row>
    <row r="2428" spans="5:5">
      <c r="E2428"/>
    </row>
    <row r="2429" spans="5:5">
      <c r="E2429"/>
    </row>
    <row r="2430" spans="5:5">
      <c r="E2430"/>
    </row>
    <row r="2431" spans="5:5">
      <c r="E2431"/>
    </row>
    <row r="2432" spans="5:5">
      <c r="E2432"/>
    </row>
    <row r="2433" spans="5:5">
      <c r="E2433"/>
    </row>
    <row r="2434" spans="5:5">
      <c r="E2434"/>
    </row>
    <row r="2435" spans="5:5">
      <c r="E2435"/>
    </row>
    <row r="2436" spans="5:5">
      <c r="E2436"/>
    </row>
    <row r="2437" spans="5:5">
      <c r="E2437"/>
    </row>
    <row r="2438" spans="5:5">
      <c r="E2438"/>
    </row>
    <row r="2439" spans="5:5">
      <c r="E2439"/>
    </row>
    <row r="2440" spans="5:5">
      <c r="E2440"/>
    </row>
    <row r="2441" spans="5:5">
      <c r="E2441"/>
    </row>
    <row r="2442" spans="5:5">
      <c r="E2442"/>
    </row>
    <row r="2443" spans="5:5">
      <c r="E2443"/>
    </row>
    <row r="2444" spans="5:5">
      <c r="E2444"/>
    </row>
    <row r="2445" spans="5:5">
      <c r="E2445"/>
    </row>
    <row r="2446" spans="5:5">
      <c r="E2446"/>
    </row>
    <row r="2447" spans="5:5">
      <c r="E2447"/>
    </row>
    <row r="2448" spans="5:5">
      <c r="E2448"/>
    </row>
    <row r="2449" spans="5:5">
      <c r="E2449"/>
    </row>
    <row r="2450" spans="5:5">
      <c r="E2450"/>
    </row>
    <row r="2451" spans="5:5">
      <c r="E2451"/>
    </row>
    <row r="2452" spans="5:5">
      <c r="E2452"/>
    </row>
    <row r="2453" spans="5:5">
      <c r="E2453"/>
    </row>
    <row r="2454" spans="5:5">
      <c r="E2454"/>
    </row>
    <row r="2455" spans="5:5">
      <c r="E2455"/>
    </row>
    <row r="2456" spans="5:5">
      <c r="E2456"/>
    </row>
    <row r="2457" spans="5:5">
      <c r="E2457"/>
    </row>
    <row r="2458" spans="5:5">
      <c r="E2458"/>
    </row>
    <row r="2459" spans="5:5">
      <c r="E2459"/>
    </row>
    <row r="2460" spans="5:5">
      <c r="E2460"/>
    </row>
    <row r="2461" spans="5:5">
      <c r="E2461"/>
    </row>
    <row r="2462" spans="5:5">
      <c r="E2462"/>
    </row>
    <row r="2463" spans="5:5">
      <c r="E2463"/>
    </row>
    <row r="2464" spans="5:5">
      <c r="E2464"/>
    </row>
    <row r="2465" spans="5:5">
      <c r="E2465"/>
    </row>
    <row r="2466" spans="5:5">
      <c r="E2466"/>
    </row>
    <row r="2467" spans="5:5">
      <c r="E2467"/>
    </row>
    <row r="2468" spans="5:5">
      <c r="E2468"/>
    </row>
    <row r="2469" spans="5:5">
      <c r="E2469"/>
    </row>
    <row r="2470" spans="5:5">
      <c r="E2470"/>
    </row>
    <row r="2471" spans="5:5">
      <c r="E2471"/>
    </row>
    <row r="2472" spans="5:5">
      <c r="E2472"/>
    </row>
    <row r="2473" spans="5:5">
      <c r="E2473"/>
    </row>
    <row r="2474" spans="5:5">
      <c r="E2474"/>
    </row>
    <row r="2475" spans="5:5">
      <c r="E2475"/>
    </row>
    <row r="2476" spans="5:5">
      <c r="E2476"/>
    </row>
    <row r="2477" spans="5:5">
      <c r="E2477"/>
    </row>
    <row r="2478" spans="5:5">
      <c r="E2478"/>
    </row>
    <row r="2479" spans="5:5">
      <c r="E2479"/>
    </row>
    <row r="2480" spans="5:5">
      <c r="E2480"/>
    </row>
    <row r="2481" spans="5:5">
      <c r="E2481"/>
    </row>
    <row r="2482" spans="5:5">
      <c r="E2482"/>
    </row>
    <row r="2483" spans="5:5">
      <c r="E2483"/>
    </row>
    <row r="2484" spans="5:5">
      <c r="E2484"/>
    </row>
    <row r="2485" spans="5:5">
      <c r="E2485"/>
    </row>
    <row r="2486" spans="5:5">
      <c r="E2486"/>
    </row>
    <row r="2487" spans="5:5">
      <c r="E2487"/>
    </row>
    <row r="2488" spans="5:5">
      <c r="E2488"/>
    </row>
    <row r="2489" spans="5:5">
      <c r="E2489"/>
    </row>
    <row r="2490" spans="5:5">
      <c r="E2490"/>
    </row>
    <row r="2491" spans="5:5">
      <c r="E2491"/>
    </row>
    <row r="2492" spans="5:5">
      <c r="E2492"/>
    </row>
    <row r="2493" spans="5:5">
      <c r="E2493"/>
    </row>
    <row r="2494" spans="5:5">
      <c r="E2494"/>
    </row>
    <row r="2495" spans="5:5">
      <c r="E2495"/>
    </row>
    <row r="2496" spans="5:5">
      <c r="E2496"/>
    </row>
    <row r="2497" spans="5:5">
      <c r="E2497"/>
    </row>
    <row r="2498" spans="5:5">
      <c r="E2498"/>
    </row>
    <row r="2499" spans="5:5">
      <c r="E2499"/>
    </row>
    <row r="2500" spans="5:5">
      <c r="E2500"/>
    </row>
    <row r="2501" spans="5:5">
      <c r="E2501"/>
    </row>
    <row r="2502" spans="5:5">
      <c r="E2502"/>
    </row>
    <row r="2503" spans="5:5">
      <c r="E2503"/>
    </row>
    <row r="2504" spans="5:5">
      <c r="E2504"/>
    </row>
    <row r="2505" spans="5:5">
      <c r="E2505"/>
    </row>
    <row r="2506" spans="5:5">
      <c r="E2506"/>
    </row>
    <row r="2507" spans="5:5">
      <c r="E2507"/>
    </row>
    <row r="2508" spans="5:5">
      <c r="E2508"/>
    </row>
    <row r="2509" spans="5:5">
      <c r="E2509"/>
    </row>
    <row r="2510" spans="5:5">
      <c r="E2510"/>
    </row>
    <row r="2511" spans="5:5">
      <c r="E2511"/>
    </row>
    <row r="2512" spans="5:5">
      <c r="E2512"/>
    </row>
    <row r="2513" spans="5:5">
      <c r="E2513"/>
    </row>
    <row r="2514" spans="5:5">
      <c r="E2514"/>
    </row>
    <row r="2515" spans="5:5">
      <c r="E2515"/>
    </row>
    <row r="2516" spans="5:5">
      <c r="E2516"/>
    </row>
    <row r="2517" spans="5:5">
      <c r="E2517"/>
    </row>
    <row r="2518" spans="5:5">
      <c r="E2518"/>
    </row>
    <row r="2519" spans="5:5">
      <c r="E2519"/>
    </row>
    <row r="2520" spans="5:5">
      <c r="E2520"/>
    </row>
    <row r="2521" spans="5:5">
      <c r="E2521"/>
    </row>
    <row r="2522" spans="5:5">
      <c r="E2522"/>
    </row>
    <row r="2523" spans="5:5">
      <c r="E2523"/>
    </row>
    <row r="2524" spans="5:5">
      <c r="E2524"/>
    </row>
    <row r="2525" spans="5:5">
      <c r="E2525"/>
    </row>
    <row r="2526" spans="5:5">
      <c r="E2526"/>
    </row>
    <row r="2527" spans="5:5">
      <c r="E2527"/>
    </row>
    <row r="2528" spans="5:5">
      <c r="E2528"/>
    </row>
    <row r="2529" spans="5:5">
      <c r="E2529"/>
    </row>
    <row r="2530" spans="5:5">
      <c r="E2530"/>
    </row>
    <row r="2531" spans="5:5">
      <c r="E2531"/>
    </row>
    <row r="2532" spans="5:5">
      <c r="E2532"/>
    </row>
    <row r="2533" spans="5:5">
      <c r="E2533"/>
    </row>
    <row r="2534" spans="5:5">
      <c r="E2534"/>
    </row>
    <row r="2535" spans="5:5">
      <c r="E2535"/>
    </row>
    <row r="2536" spans="5:5">
      <c r="E2536"/>
    </row>
    <row r="2537" spans="5:5">
      <c r="E2537"/>
    </row>
    <row r="2538" spans="5:5">
      <c r="E2538"/>
    </row>
    <row r="2539" spans="5:5">
      <c r="E2539"/>
    </row>
    <row r="2540" spans="5:5">
      <c r="E2540"/>
    </row>
    <row r="2541" spans="5:5">
      <c r="E2541"/>
    </row>
    <row r="2542" spans="5:5">
      <c r="E2542"/>
    </row>
    <row r="2543" spans="5:5">
      <c r="E2543"/>
    </row>
    <row r="2544" spans="5:5">
      <c r="E2544"/>
    </row>
    <row r="2545" spans="5:5">
      <c r="E2545"/>
    </row>
    <row r="2546" spans="5:5">
      <c r="E2546"/>
    </row>
    <row r="2547" spans="5:5">
      <c r="E2547"/>
    </row>
    <row r="2548" spans="5:5">
      <c r="E2548"/>
    </row>
    <row r="2549" spans="5:5">
      <c r="E2549"/>
    </row>
    <row r="2550" spans="5:5">
      <c r="E2550"/>
    </row>
    <row r="2551" spans="5:5">
      <c r="E2551"/>
    </row>
    <row r="2552" spans="5:5">
      <c r="E2552"/>
    </row>
    <row r="2553" spans="5:5">
      <c r="E2553"/>
    </row>
    <row r="2554" spans="5:5">
      <c r="E2554"/>
    </row>
    <row r="2555" spans="5:5">
      <c r="E2555"/>
    </row>
    <row r="2556" spans="5:5">
      <c r="E2556"/>
    </row>
    <row r="2557" spans="5:5">
      <c r="E2557"/>
    </row>
    <row r="2558" spans="5:5">
      <c r="E2558"/>
    </row>
    <row r="2559" spans="5:5">
      <c r="E2559"/>
    </row>
    <row r="2560" spans="5:5">
      <c r="E2560"/>
    </row>
    <row r="2561" spans="5:5">
      <c r="E2561"/>
    </row>
    <row r="2562" spans="5:5">
      <c r="E2562"/>
    </row>
    <row r="2563" spans="5:5">
      <c r="E2563"/>
    </row>
    <row r="2564" spans="5:5">
      <c r="E2564"/>
    </row>
    <row r="2565" spans="5:5">
      <c r="E2565"/>
    </row>
    <row r="2566" spans="5:5">
      <c r="E2566"/>
    </row>
    <row r="2567" spans="5:5">
      <c r="E2567"/>
    </row>
    <row r="2568" spans="5:5">
      <c r="E2568"/>
    </row>
    <row r="2569" spans="5:5">
      <c r="E2569"/>
    </row>
    <row r="2570" spans="5:5">
      <c r="E2570"/>
    </row>
    <row r="2571" spans="5:5">
      <c r="E2571"/>
    </row>
    <row r="2572" spans="5:5">
      <c r="E2572"/>
    </row>
    <row r="2573" spans="5:5">
      <c r="E2573"/>
    </row>
    <row r="2574" spans="5:5">
      <c r="E2574"/>
    </row>
    <row r="2575" spans="5:5">
      <c r="E2575"/>
    </row>
    <row r="2576" spans="5:5">
      <c r="E2576"/>
    </row>
    <row r="2577" spans="5:5">
      <c r="E2577"/>
    </row>
    <row r="2578" spans="5:5">
      <c r="E2578"/>
    </row>
    <row r="2579" spans="5:5">
      <c r="E2579"/>
    </row>
    <row r="2580" spans="5:5">
      <c r="E2580"/>
    </row>
    <row r="2581" spans="5:5">
      <c r="E2581"/>
    </row>
    <row r="2582" spans="5:5">
      <c r="E2582"/>
    </row>
    <row r="2583" spans="5:5">
      <c r="E2583"/>
    </row>
    <row r="2584" spans="5:5">
      <c r="E2584"/>
    </row>
    <row r="2585" spans="5:5">
      <c r="E2585"/>
    </row>
    <row r="2586" spans="5:5">
      <c r="E2586"/>
    </row>
    <row r="2587" spans="5:5">
      <c r="E2587"/>
    </row>
    <row r="2588" spans="5:5">
      <c r="E2588"/>
    </row>
    <row r="2589" spans="5:5">
      <c r="E2589"/>
    </row>
    <row r="2590" spans="5:5">
      <c r="E2590"/>
    </row>
    <row r="2591" spans="5:5">
      <c r="E2591"/>
    </row>
    <row r="2592" spans="5:5">
      <c r="E2592"/>
    </row>
    <row r="2593" spans="5:5">
      <c r="E2593"/>
    </row>
    <row r="2594" spans="5:5">
      <c r="E2594"/>
    </row>
    <row r="2595" spans="5:5">
      <c r="E2595"/>
    </row>
    <row r="2596" spans="5:5">
      <c r="E2596"/>
    </row>
    <row r="2597" spans="5:5">
      <c r="E2597"/>
    </row>
    <row r="2598" spans="5:5">
      <c r="E2598"/>
    </row>
    <row r="2599" spans="5:5">
      <c r="E2599"/>
    </row>
    <row r="2600" spans="5:5">
      <c r="E2600"/>
    </row>
    <row r="2601" spans="5:5">
      <c r="E2601"/>
    </row>
    <row r="2602" spans="5:5">
      <c r="E2602"/>
    </row>
    <row r="2603" spans="5:5">
      <c r="E2603"/>
    </row>
    <row r="2604" spans="5:5">
      <c r="E2604"/>
    </row>
    <row r="2605" spans="5:5">
      <c r="E2605"/>
    </row>
    <row r="2606" spans="5:5">
      <c r="E2606"/>
    </row>
    <row r="2607" spans="5:5">
      <c r="E2607"/>
    </row>
    <row r="2608" spans="5:5">
      <c r="E2608"/>
    </row>
    <row r="2609" spans="5:5">
      <c r="E2609"/>
    </row>
    <row r="2610" spans="5:5">
      <c r="E2610"/>
    </row>
    <row r="2611" spans="5:5">
      <c r="E2611"/>
    </row>
    <row r="2612" spans="5:5">
      <c r="E2612"/>
    </row>
    <row r="2613" spans="5:5">
      <c r="E2613"/>
    </row>
    <row r="2614" spans="5:5">
      <c r="E2614"/>
    </row>
    <row r="2615" spans="5:5">
      <c r="E2615"/>
    </row>
    <row r="2616" spans="5:5">
      <c r="E2616"/>
    </row>
    <row r="2617" spans="5:5">
      <c r="E2617"/>
    </row>
    <row r="2618" spans="5:5">
      <c r="E2618"/>
    </row>
    <row r="2619" spans="5:5">
      <c r="E2619"/>
    </row>
    <row r="2620" spans="5:5">
      <c r="E2620"/>
    </row>
    <row r="2621" spans="5:5">
      <c r="E2621"/>
    </row>
    <row r="2622" spans="5:5">
      <c r="E2622"/>
    </row>
    <row r="2623" spans="5:5">
      <c r="E2623"/>
    </row>
    <row r="2624" spans="5:5">
      <c r="E2624"/>
    </row>
    <row r="2625" spans="5:5">
      <c r="E2625"/>
    </row>
    <row r="2626" spans="5:5">
      <c r="E2626"/>
    </row>
    <row r="2627" spans="5:5">
      <c r="E2627"/>
    </row>
    <row r="2628" spans="5:5">
      <c r="E2628"/>
    </row>
    <row r="2629" spans="5:5">
      <c r="E2629"/>
    </row>
    <row r="2630" spans="5:5">
      <c r="E2630"/>
    </row>
    <row r="2631" spans="5:5">
      <c r="E2631"/>
    </row>
    <row r="2632" spans="5:5">
      <c r="E2632"/>
    </row>
    <row r="2633" spans="5:5">
      <c r="E2633"/>
    </row>
    <row r="2634" spans="5:5">
      <c r="E2634"/>
    </row>
    <row r="2635" spans="5:5">
      <c r="E2635"/>
    </row>
    <row r="2636" spans="5:5">
      <c r="E2636"/>
    </row>
    <row r="2637" spans="5:5">
      <c r="E2637"/>
    </row>
    <row r="2638" spans="5:5">
      <c r="E2638"/>
    </row>
    <row r="2639" spans="5:5">
      <c r="E2639"/>
    </row>
    <row r="2640" spans="5:5">
      <c r="E2640"/>
    </row>
    <row r="2641" spans="5:5">
      <c r="E2641"/>
    </row>
    <row r="2642" spans="5:5">
      <c r="E2642"/>
    </row>
    <row r="2643" spans="5:5">
      <c r="E2643"/>
    </row>
    <row r="2644" spans="5:5">
      <c r="E2644"/>
    </row>
    <row r="2645" spans="5:5">
      <c r="E2645"/>
    </row>
    <row r="2646" spans="5:5">
      <c r="E2646"/>
    </row>
    <row r="2647" spans="5:5">
      <c r="E2647"/>
    </row>
    <row r="2648" spans="5:5">
      <c r="E2648"/>
    </row>
    <row r="2649" spans="5:5">
      <c r="E2649"/>
    </row>
    <row r="2650" spans="5:5">
      <c r="E2650"/>
    </row>
    <row r="2651" spans="5:5">
      <c r="E2651"/>
    </row>
    <row r="2652" spans="5:5">
      <c r="E2652"/>
    </row>
    <row r="2653" spans="5:5">
      <c r="E2653"/>
    </row>
    <row r="2654" spans="5:5">
      <c r="E2654"/>
    </row>
    <row r="2655" spans="5:5">
      <c r="E2655"/>
    </row>
    <row r="2656" spans="5:5">
      <c r="E2656"/>
    </row>
    <row r="2657" spans="5:5">
      <c r="E2657"/>
    </row>
    <row r="2658" spans="5:5">
      <c r="E2658"/>
    </row>
    <row r="2659" spans="5:5">
      <c r="E2659"/>
    </row>
    <row r="2660" spans="5:5">
      <c r="E2660"/>
    </row>
    <row r="2661" spans="5:5">
      <c r="E2661"/>
    </row>
    <row r="2662" spans="5:5">
      <c r="E2662"/>
    </row>
    <row r="2663" spans="5:5">
      <c r="E2663"/>
    </row>
    <row r="2664" spans="5:5">
      <c r="E2664"/>
    </row>
    <row r="2665" spans="5:5">
      <c r="E2665"/>
    </row>
    <row r="2666" spans="5:5">
      <c r="E2666"/>
    </row>
    <row r="2667" spans="5:5">
      <c r="E2667"/>
    </row>
    <row r="2668" spans="5:5">
      <c r="E2668"/>
    </row>
    <row r="2669" spans="5:5">
      <c r="E2669"/>
    </row>
    <row r="2670" spans="5:5">
      <c r="E2670"/>
    </row>
    <row r="2671" spans="5:5">
      <c r="E2671"/>
    </row>
    <row r="2672" spans="5:5">
      <c r="E2672"/>
    </row>
    <row r="2673" spans="5:5">
      <c r="E2673"/>
    </row>
    <row r="2674" spans="5:5">
      <c r="E2674"/>
    </row>
    <row r="2675" spans="5:5">
      <c r="E2675"/>
    </row>
    <row r="2676" spans="5:5">
      <c r="E2676"/>
    </row>
    <row r="2677" spans="5:5">
      <c r="E2677"/>
    </row>
    <row r="2678" spans="5:5">
      <c r="E2678"/>
    </row>
    <row r="2679" spans="5:5">
      <c r="E2679"/>
    </row>
    <row r="2680" spans="5:5">
      <c r="E2680"/>
    </row>
    <row r="2681" spans="5:5">
      <c r="E2681"/>
    </row>
    <row r="2682" spans="5:5">
      <c r="E2682"/>
    </row>
    <row r="2683" spans="5:5">
      <c r="E2683"/>
    </row>
    <row r="2684" spans="5:5">
      <c r="E2684"/>
    </row>
    <row r="2685" spans="5:5">
      <c r="E2685"/>
    </row>
    <row r="2686" spans="5:5">
      <c r="E2686"/>
    </row>
    <row r="2687" spans="5:5">
      <c r="E2687"/>
    </row>
    <row r="2688" spans="5:5">
      <c r="E2688"/>
    </row>
    <row r="2689" spans="5:5">
      <c r="E2689"/>
    </row>
    <row r="2690" spans="5:5">
      <c r="E2690"/>
    </row>
    <row r="2691" spans="5:5">
      <c r="E2691"/>
    </row>
    <row r="2692" spans="5:5">
      <c r="E2692"/>
    </row>
    <row r="2693" spans="5:5">
      <c r="E2693"/>
    </row>
    <row r="2694" spans="5:5">
      <c r="E2694"/>
    </row>
    <row r="2695" spans="5:5">
      <c r="E2695"/>
    </row>
    <row r="2696" spans="5:5">
      <c r="E2696"/>
    </row>
    <row r="2697" spans="5:5">
      <c r="E2697"/>
    </row>
    <row r="2698" spans="5:5">
      <c r="E2698"/>
    </row>
    <row r="2699" spans="5:5">
      <c r="E2699"/>
    </row>
    <row r="2700" spans="5:5">
      <c r="E2700"/>
    </row>
    <row r="2701" spans="5:5">
      <c r="E2701"/>
    </row>
    <row r="2702" spans="5:5">
      <c r="E2702"/>
    </row>
    <row r="2703" spans="5:5">
      <c r="E2703"/>
    </row>
    <row r="2704" spans="5:5">
      <c r="E2704"/>
    </row>
    <row r="2705" spans="5:5">
      <c r="E2705"/>
    </row>
    <row r="2706" spans="5:5">
      <c r="E2706"/>
    </row>
    <row r="2707" spans="5:5">
      <c r="E2707"/>
    </row>
    <row r="2708" spans="5:5">
      <c r="E2708"/>
    </row>
    <row r="2709" spans="5:5">
      <c r="E2709"/>
    </row>
    <row r="2710" spans="5:5">
      <c r="E2710"/>
    </row>
    <row r="2711" spans="5:5">
      <c r="E2711"/>
    </row>
    <row r="2712" spans="5:5">
      <c r="E2712"/>
    </row>
    <row r="2713" spans="5:5">
      <c r="E2713"/>
    </row>
    <row r="2714" spans="5:5">
      <c r="E2714"/>
    </row>
    <row r="2715" spans="5:5">
      <c r="E2715"/>
    </row>
    <row r="2716" spans="5:5">
      <c r="E2716"/>
    </row>
    <row r="2717" spans="5:5">
      <c r="E2717"/>
    </row>
    <row r="2718" spans="5:5">
      <c r="E2718"/>
    </row>
    <row r="2719" spans="5:5">
      <c r="E2719"/>
    </row>
    <row r="2720" spans="5:5">
      <c r="E2720"/>
    </row>
    <row r="2721" spans="5:5">
      <c r="E2721"/>
    </row>
    <row r="2722" spans="5:5">
      <c r="E2722"/>
    </row>
    <row r="2723" spans="5:5">
      <c r="E2723"/>
    </row>
    <row r="2724" spans="5:5">
      <c r="E2724"/>
    </row>
    <row r="2725" spans="5:5">
      <c r="E2725"/>
    </row>
    <row r="2726" spans="5:5">
      <c r="E2726"/>
    </row>
    <row r="2727" spans="5:5">
      <c r="E2727"/>
    </row>
    <row r="2728" spans="5:5">
      <c r="E2728"/>
    </row>
    <row r="2729" spans="5:5">
      <c r="E2729"/>
    </row>
    <row r="2730" spans="5:5">
      <c r="E2730"/>
    </row>
    <row r="2731" spans="5:5">
      <c r="E2731"/>
    </row>
    <row r="2732" spans="5:5">
      <c r="E2732"/>
    </row>
    <row r="2733" spans="5:5">
      <c r="E2733"/>
    </row>
    <row r="2734" spans="5:5">
      <c r="E2734"/>
    </row>
    <row r="2735" spans="5:5">
      <c r="E2735"/>
    </row>
    <row r="2736" spans="5:5">
      <c r="E2736"/>
    </row>
    <row r="2737" spans="5:5">
      <c r="E2737"/>
    </row>
    <row r="2738" spans="5:5">
      <c r="E2738"/>
    </row>
    <row r="2739" spans="5:5">
      <c r="E2739"/>
    </row>
    <row r="2740" spans="5:5">
      <c r="E2740"/>
    </row>
    <row r="2741" spans="5:5">
      <c r="E2741"/>
    </row>
    <row r="2742" spans="5:5">
      <c r="E2742"/>
    </row>
    <row r="2743" spans="5:5">
      <c r="E2743"/>
    </row>
    <row r="2744" spans="5:5">
      <c r="E2744"/>
    </row>
    <row r="2745" spans="5:5">
      <c r="E2745"/>
    </row>
    <row r="2746" spans="5:5">
      <c r="E2746"/>
    </row>
    <row r="2747" spans="5:5">
      <c r="E2747"/>
    </row>
    <row r="2748" spans="5:5">
      <c r="E2748"/>
    </row>
    <row r="2749" spans="5:5">
      <c r="E2749"/>
    </row>
    <row r="2750" spans="5:5">
      <c r="E2750"/>
    </row>
    <row r="2751" spans="5:5">
      <c r="E2751"/>
    </row>
    <row r="2752" spans="5:5">
      <c r="E2752"/>
    </row>
    <row r="2753" spans="5:5">
      <c r="E2753"/>
    </row>
    <row r="2754" spans="5:5">
      <c r="E2754"/>
    </row>
    <row r="2755" spans="5:5">
      <c r="E2755"/>
    </row>
    <row r="2756" spans="5:5">
      <c r="E2756"/>
    </row>
    <row r="2757" spans="5:5">
      <c r="E2757"/>
    </row>
    <row r="2758" spans="5:5">
      <c r="E2758"/>
    </row>
    <row r="2759" spans="5:5">
      <c r="E2759"/>
    </row>
    <row r="2760" spans="5:5">
      <c r="E2760"/>
    </row>
    <row r="2761" spans="5:5">
      <c r="E2761"/>
    </row>
    <row r="2762" spans="5:5">
      <c r="E2762"/>
    </row>
    <row r="2763" spans="5:5">
      <c r="E2763"/>
    </row>
    <row r="2764" spans="5:5">
      <c r="E2764"/>
    </row>
    <row r="2765" spans="5:5">
      <c r="E2765"/>
    </row>
    <row r="2766" spans="5:5">
      <c r="E2766"/>
    </row>
    <row r="2767" spans="5:5">
      <c r="E2767"/>
    </row>
    <row r="2768" spans="5:5">
      <c r="E2768"/>
    </row>
    <row r="2769" spans="5:5">
      <c r="E2769"/>
    </row>
    <row r="2770" spans="5:5">
      <c r="E2770"/>
    </row>
    <row r="2771" spans="5:5">
      <c r="E2771"/>
    </row>
    <row r="2772" spans="5:5">
      <c r="E2772"/>
    </row>
    <row r="2773" spans="5:5">
      <c r="E2773"/>
    </row>
    <row r="2774" spans="5:5">
      <c r="E2774"/>
    </row>
    <row r="2775" spans="5:5">
      <c r="E2775"/>
    </row>
    <row r="2776" spans="5:5">
      <c r="E2776"/>
    </row>
    <row r="2777" spans="5:5">
      <c r="E2777"/>
    </row>
    <row r="2778" spans="5:5">
      <c r="E2778"/>
    </row>
    <row r="2779" spans="5:5">
      <c r="E2779"/>
    </row>
    <row r="2780" spans="5:5">
      <c r="E2780"/>
    </row>
    <row r="2781" spans="5:5">
      <c r="E2781"/>
    </row>
    <row r="2782" spans="5:5">
      <c r="E2782"/>
    </row>
    <row r="2783" spans="5:5">
      <c r="E2783"/>
    </row>
    <row r="2784" spans="5:5">
      <c r="E2784"/>
    </row>
    <row r="2785" spans="5:5">
      <c r="E2785"/>
    </row>
    <row r="2786" spans="5:5">
      <c r="E2786"/>
    </row>
    <row r="2787" spans="5:5">
      <c r="E2787"/>
    </row>
    <row r="2788" spans="5:5">
      <c r="E2788"/>
    </row>
    <row r="2789" spans="5:5">
      <c r="E2789"/>
    </row>
    <row r="2790" spans="5:5">
      <c r="E2790"/>
    </row>
    <row r="2791" spans="5:5">
      <c r="E2791"/>
    </row>
    <row r="2792" spans="5:5">
      <c r="E2792"/>
    </row>
    <row r="2793" spans="5:5">
      <c r="E2793"/>
    </row>
    <row r="2794" spans="5:5">
      <c r="E2794"/>
    </row>
    <row r="2795" spans="5:5">
      <c r="E2795"/>
    </row>
    <row r="2796" spans="5:5">
      <c r="E2796"/>
    </row>
    <row r="2797" spans="5:5">
      <c r="E2797"/>
    </row>
    <row r="2798" spans="5:5">
      <c r="E2798"/>
    </row>
    <row r="2799" spans="5:5">
      <c r="E2799"/>
    </row>
    <row r="2800" spans="5:5">
      <c r="E2800"/>
    </row>
    <row r="2801" spans="5:5">
      <c r="E2801"/>
    </row>
    <row r="2802" spans="5:5">
      <c r="E2802"/>
    </row>
    <row r="2803" spans="5:5">
      <c r="E2803"/>
    </row>
    <row r="2804" spans="5:5">
      <c r="E2804"/>
    </row>
    <row r="2805" spans="5:5">
      <c r="E2805"/>
    </row>
    <row r="2806" spans="5:5">
      <c r="E2806"/>
    </row>
    <row r="2807" spans="5:5">
      <c r="E2807"/>
    </row>
    <row r="2808" spans="5:5">
      <c r="E2808"/>
    </row>
    <row r="2809" spans="5:5">
      <c r="E2809"/>
    </row>
    <row r="2810" spans="5:5">
      <c r="E2810"/>
    </row>
    <row r="2811" spans="5:5">
      <c r="E2811"/>
    </row>
    <row r="2812" spans="5:5">
      <c r="E2812"/>
    </row>
    <row r="2813" spans="5:5">
      <c r="E2813"/>
    </row>
    <row r="2814" spans="5:5">
      <c r="E2814"/>
    </row>
    <row r="2815" spans="5:5">
      <c r="E2815"/>
    </row>
    <row r="2816" spans="5:5">
      <c r="E2816"/>
    </row>
    <row r="2817" spans="5:5">
      <c r="E2817"/>
    </row>
    <row r="2818" spans="5:5">
      <c r="E2818"/>
    </row>
    <row r="2819" spans="5:5">
      <c r="E2819"/>
    </row>
    <row r="2820" spans="5:5">
      <c r="E2820"/>
    </row>
    <row r="2821" spans="5:5">
      <c r="E2821"/>
    </row>
    <row r="2822" spans="5:5">
      <c r="E2822"/>
    </row>
    <row r="2823" spans="5:5">
      <c r="E2823"/>
    </row>
    <row r="2824" spans="5:5">
      <c r="E2824"/>
    </row>
    <row r="2825" spans="5:5">
      <c r="E2825"/>
    </row>
    <row r="2826" spans="5:5">
      <c r="E2826"/>
    </row>
    <row r="2827" spans="5:5">
      <c r="E2827"/>
    </row>
    <row r="2828" spans="5:5">
      <c r="E2828"/>
    </row>
    <row r="2829" spans="5:5">
      <c r="E2829"/>
    </row>
    <row r="2830" spans="5:5">
      <c r="E2830"/>
    </row>
    <row r="2831" spans="5:5">
      <c r="E2831"/>
    </row>
    <row r="2832" spans="5:5">
      <c r="E2832"/>
    </row>
    <row r="2833" spans="5:5">
      <c r="E2833"/>
    </row>
    <row r="2834" spans="5:5">
      <c r="E2834"/>
    </row>
    <row r="2835" spans="5:5">
      <c r="E2835"/>
    </row>
    <row r="2836" spans="5:5">
      <c r="E2836"/>
    </row>
    <row r="2837" spans="5:5">
      <c r="E2837"/>
    </row>
    <row r="2838" spans="5:5">
      <c r="E2838"/>
    </row>
    <row r="2839" spans="5:5">
      <c r="E2839"/>
    </row>
    <row r="2840" spans="5:5">
      <c r="E2840"/>
    </row>
    <row r="2841" spans="5:5">
      <c r="E2841"/>
    </row>
    <row r="2842" spans="5:5">
      <c r="E2842"/>
    </row>
    <row r="2843" spans="5:5">
      <c r="E2843"/>
    </row>
    <row r="2844" spans="5:5">
      <c r="E2844"/>
    </row>
    <row r="2845" spans="5:5">
      <c r="E2845"/>
    </row>
    <row r="2846" spans="5:5">
      <c r="E2846"/>
    </row>
    <row r="2847" spans="5:5">
      <c r="E2847"/>
    </row>
    <row r="2848" spans="5:5">
      <c r="E2848"/>
    </row>
    <row r="2849" spans="5:5">
      <c r="E2849"/>
    </row>
    <row r="2850" spans="5:5">
      <c r="E2850"/>
    </row>
    <row r="2851" spans="5:5">
      <c r="E2851"/>
    </row>
    <row r="2852" spans="5:5">
      <c r="E2852"/>
    </row>
    <row r="2853" spans="5:5">
      <c r="E2853"/>
    </row>
    <row r="2854" spans="5:5">
      <c r="E2854"/>
    </row>
    <row r="2855" spans="5:5">
      <c r="E2855"/>
    </row>
    <row r="2856" spans="5:5">
      <c r="E2856"/>
    </row>
    <row r="2857" spans="5:5">
      <c r="E2857"/>
    </row>
    <row r="2858" spans="5:5">
      <c r="E2858"/>
    </row>
    <row r="2859" spans="5:5">
      <c r="E2859"/>
    </row>
    <row r="2860" spans="5:5">
      <c r="E2860"/>
    </row>
    <row r="2861" spans="5:5">
      <c r="E2861"/>
    </row>
    <row r="2862" spans="5:5">
      <c r="E2862"/>
    </row>
    <row r="2863" spans="5:5">
      <c r="E2863"/>
    </row>
    <row r="2864" spans="5:5">
      <c r="E2864"/>
    </row>
    <row r="2865" spans="5:5">
      <c r="E2865"/>
    </row>
    <row r="2866" spans="5:5">
      <c r="E2866"/>
    </row>
    <row r="2867" spans="5:5">
      <c r="E2867"/>
    </row>
    <row r="2868" spans="5:5">
      <c r="E2868"/>
    </row>
    <row r="2869" spans="5:5">
      <c r="E2869"/>
    </row>
    <row r="2870" spans="5:5">
      <c r="E2870"/>
    </row>
    <row r="2871" spans="5:5">
      <c r="E2871"/>
    </row>
    <row r="2872" spans="5:5">
      <c r="E2872"/>
    </row>
    <row r="2873" spans="5:5">
      <c r="E2873"/>
    </row>
    <row r="2874" spans="5:5">
      <c r="E2874"/>
    </row>
    <row r="2875" spans="5:5">
      <c r="E2875"/>
    </row>
    <row r="2876" spans="5:5">
      <c r="E2876"/>
    </row>
    <row r="2877" spans="5:5">
      <c r="E2877"/>
    </row>
    <row r="2878" spans="5:5">
      <c r="E2878"/>
    </row>
    <row r="2879" spans="5:5">
      <c r="E2879"/>
    </row>
    <row r="2880" spans="5:5">
      <c r="E2880"/>
    </row>
    <row r="2881" spans="5:5">
      <c r="E2881"/>
    </row>
    <row r="2882" spans="5:5">
      <c r="E2882"/>
    </row>
    <row r="2883" spans="5:5">
      <c r="E2883"/>
    </row>
    <row r="2884" spans="5:5">
      <c r="E2884"/>
    </row>
    <row r="2885" spans="5:5">
      <c r="E2885"/>
    </row>
    <row r="2886" spans="5:5">
      <c r="E2886"/>
    </row>
    <row r="2887" spans="5:5">
      <c r="E2887"/>
    </row>
    <row r="2888" spans="5:5">
      <c r="E2888"/>
    </row>
    <row r="2889" spans="5:5">
      <c r="E2889"/>
    </row>
    <row r="2890" spans="5:5">
      <c r="E2890"/>
    </row>
    <row r="2891" spans="5:5">
      <c r="E2891"/>
    </row>
    <row r="2892" spans="5:5">
      <c r="E2892"/>
    </row>
    <row r="2893" spans="5:5">
      <c r="E2893"/>
    </row>
    <row r="2894" spans="5:5">
      <c r="E2894"/>
    </row>
    <row r="2895" spans="5:5">
      <c r="E2895"/>
    </row>
    <row r="2896" spans="5:5">
      <c r="E2896"/>
    </row>
    <row r="2897" spans="5:5">
      <c r="E2897"/>
    </row>
    <row r="2898" spans="5:5">
      <c r="E2898"/>
    </row>
    <row r="2899" spans="5:5">
      <c r="E2899"/>
    </row>
    <row r="2900" spans="5:5">
      <c r="E2900"/>
    </row>
    <row r="2901" spans="5:5">
      <c r="E2901"/>
    </row>
    <row r="2902" spans="5:5">
      <c r="E2902"/>
    </row>
    <row r="2903" spans="5:5">
      <c r="E2903"/>
    </row>
    <row r="2904" spans="5:5">
      <c r="E2904"/>
    </row>
    <row r="2905" spans="5:5">
      <c r="E2905"/>
    </row>
    <row r="2906" spans="5:5">
      <c r="E2906"/>
    </row>
    <row r="2907" spans="5:5">
      <c r="E2907"/>
    </row>
    <row r="2908" spans="5:5">
      <c r="E2908"/>
    </row>
    <row r="2909" spans="5:5">
      <c r="E2909"/>
    </row>
    <row r="2910" spans="5:5">
      <c r="E2910"/>
    </row>
    <row r="2911" spans="5:5">
      <c r="E2911"/>
    </row>
    <row r="2912" spans="5:5">
      <c r="E2912"/>
    </row>
    <row r="2913" spans="5:5">
      <c r="E2913"/>
    </row>
    <row r="2914" spans="5:5">
      <c r="E2914"/>
    </row>
    <row r="2915" spans="5:5">
      <c r="E2915"/>
    </row>
    <row r="2916" spans="5:5">
      <c r="E2916"/>
    </row>
    <row r="2917" spans="5:5">
      <c r="E2917"/>
    </row>
    <row r="2918" spans="5:5">
      <c r="E2918"/>
    </row>
    <row r="2919" spans="5:5">
      <c r="E2919"/>
    </row>
    <row r="2920" spans="5:5">
      <c r="E2920"/>
    </row>
    <row r="2921" spans="5:5">
      <c r="E2921"/>
    </row>
    <row r="2922" spans="5:5">
      <c r="E2922"/>
    </row>
    <row r="2923" spans="5:5">
      <c r="E2923"/>
    </row>
    <row r="2924" spans="5:5">
      <c r="E2924"/>
    </row>
    <row r="2925" spans="5:5">
      <c r="E2925"/>
    </row>
    <row r="2926" spans="5:5">
      <c r="E2926"/>
    </row>
    <row r="2927" spans="5:5">
      <c r="E2927"/>
    </row>
    <row r="2928" spans="5:5">
      <c r="E2928"/>
    </row>
    <row r="2929" spans="5:5">
      <c r="E2929"/>
    </row>
    <row r="2930" spans="5:5">
      <c r="E2930"/>
    </row>
    <row r="2931" spans="5:5">
      <c r="E2931"/>
    </row>
    <row r="2932" spans="5:5">
      <c r="E2932"/>
    </row>
    <row r="2933" spans="5:5">
      <c r="E2933"/>
    </row>
    <row r="2934" spans="5:5">
      <c r="E2934"/>
    </row>
    <row r="2935" spans="5:5">
      <c r="E2935"/>
    </row>
    <row r="2936" spans="5:5">
      <c r="E2936"/>
    </row>
    <row r="2937" spans="5:5">
      <c r="E2937"/>
    </row>
    <row r="2938" spans="5:5">
      <c r="E2938"/>
    </row>
    <row r="2939" spans="5:5">
      <c r="E2939"/>
    </row>
    <row r="2940" spans="5:5">
      <c r="E2940"/>
    </row>
    <row r="2941" spans="5:5">
      <c r="E2941"/>
    </row>
    <row r="2942" spans="5:5">
      <c r="E2942"/>
    </row>
    <row r="2943" spans="5:5">
      <c r="E2943"/>
    </row>
    <row r="2944" spans="5:5">
      <c r="E2944"/>
    </row>
    <row r="2945" spans="5:5">
      <c r="E2945"/>
    </row>
    <row r="2946" spans="5:5">
      <c r="E2946"/>
    </row>
    <row r="2947" spans="5:5">
      <c r="E2947"/>
    </row>
    <row r="2948" spans="5:5">
      <c r="E2948"/>
    </row>
    <row r="2949" spans="5:5">
      <c r="E2949"/>
    </row>
    <row r="2950" spans="5:5">
      <c r="E2950"/>
    </row>
    <row r="2951" spans="5:5">
      <c r="E2951"/>
    </row>
    <row r="2952" spans="5:5">
      <c r="E2952"/>
    </row>
    <row r="2953" spans="5:5">
      <c r="E2953"/>
    </row>
    <row r="2954" spans="5:5">
      <c r="E2954"/>
    </row>
    <row r="2955" spans="5:5">
      <c r="E2955"/>
    </row>
    <row r="2956" spans="5:5">
      <c r="E2956"/>
    </row>
    <row r="2957" spans="5:5">
      <c r="E2957"/>
    </row>
    <row r="2958" spans="5:5">
      <c r="E2958"/>
    </row>
    <row r="2959" spans="5:5">
      <c r="E2959"/>
    </row>
    <row r="2960" spans="5:5">
      <c r="E2960"/>
    </row>
    <row r="2961" spans="5:5">
      <c r="E2961"/>
    </row>
    <row r="2962" spans="5:5">
      <c r="E2962"/>
    </row>
    <row r="2963" spans="5:5">
      <c r="E2963"/>
    </row>
    <row r="2964" spans="5:5">
      <c r="E2964"/>
    </row>
    <row r="2965" spans="5:5">
      <c r="E2965"/>
    </row>
    <row r="2966" spans="5:5">
      <c r="E2966"/>
    </row>
    <row r="2967" spans="5:5">
      <c r="E2967"/>
    </row>
    <row r="2968" spans="5:5">
      <c r="E2968"/>
    </row>
    <row r="2969" spans="5:5">
      <c r="E2969"/>
    </row>
    <row r="2970" spans="5:5">
      <c r="E2970"/>
    </row>
    <row r="2971" spans="5:5">
      <c r="E2971"/>
    </row>
    <row r="2972" spans="5:5">
      <c r="E2972"/>
    </row>
    <row r="2973" spans="5:5">
      <c r="E2973"/>
    </row>
    <row r="2974" spans="5:5">
      <c r="E2974"/>
    </row>
    <row r="2975" spans="5:5">
      <c r="E2975"/>
    </row>
    <row r="2976" spans="5:5">
      <c r="E2976"/>
    </row>
    <row r="2977" spans="5:5">
      <c r="E2977"/>
    </row>
    <row r="2978" spans="5:5">
      <c r="E2978"/>
    </row>
    <row r="2979" spans="5:5">
      <c r="E2979"/>
    </row>
    <row r="2980" spans="5:5">
      <c r="E2980"/>
    </row>
    <row r="2981" spans="5:5">
      <c r="E2981"/>
    </row>
    <row r="2982" spans="5:5">
      <c r="E2982"/>
    </row>
    <row r="2983" spans="5:5">
      <c r="E2983"/>
    </row>
    <row r="2984" spans="5:5">
      <c r="E2984"/>
    </row>
    <row r="2985" spans="5:5">
      <c r="E2985"/>
    </row>
    <row r="2986" spans="5:5">
      <c r="E2986"/>
    </row>
    <row r="2987" spans="5:5">
      <c r="E2987"/>
    </row>
    <row r="2988" spans="5:5">
      <c r="E2988"/>
    </row>
    <row r="2989" spans="5:5">
      <c r="E2989"/>
    </row>
    <row r="2990" spans="5:5">
      <c r="E2990"/>
    </row>
    <row r="2991" spans="5:5">
      <c r="E2991"/>
    </row>
    <row r="2992" spans="5:5">
      <c r="E2992"/>
    </row>
    <row r="2993" spans="5:5">
      <c r="E2993"/>
    </row>
    <row r="2994" spans="5:5">
      <c r="E2994"/>
    </row>
    <row r="2995" spans="5:5">
      <c r="E2995"/>
    </row>
    <row r="2996" spans="5:5">
      <c r="E2996"/>
    </row>
    <row r="2997" spans="5:5">
      <c r="E2997"/>
    </row>
    <row r="2998" spans="5:5">
      <c r="E2998"/>
    </row>
    <row r="2999" spans="5:5">
      <c r="E2999"/>
    </row>
    <row r="3000" spans="5:5">
      <c r="E3000"/>
    </row>
    <row r="3001" spans="5:5">
      <c r="E3001"/>
    </row>
    <row r="3002" spans="5:5">
      <c r="E3002"/>
    </row>
    <row r="3003" spans="5:5">
      <c r="E3003"/>
    </row>
    <row r="3004" spans="5:5">
      <c r="E3004"/>
    </row>
    <row r="3005" spans="5:5">
      <c r="E3005"/>
    </row>
    <row r="3006" spans="5:5">
      <c r="E3006"/>
    </row>
    <row r="3007" spans="5:5">
      <c r="E3007"/>
    </row>
    <row r="3008" spans="5:5">
      <c r="E3008"/>
    </row>
    <row r="3009" spans="5:5">
      <c r="E3009"/>
    </row>
    <row r="3010" spans="5:5">
      <c r="E3010"/>
    </row>
    <row r="3011" spans="5:5">
      <c r="E3011"/>
    </row>
    <row r="3012" spans="5:5">
      <c r="E3012"/>
    </row>
    <row r="3013" spans="5:5">
      <c r="E3013"/>
    </row>
    <row r="3014" spans="5:5">
      <c r="E3014"/>
    </row>
    <row r="3015" spans="5:5">
      <c r="E3015"/>
    </row>
    <row r="3016" spans="5:5">
      <c r="E3016"/>
    </row>
    <row r="3017" spans="5:5">
      <c r="E3017"/>
    </row>
    <row r="3018" spans="5:5">
      <c r="E3018"/>
    </row>
    <row r="3019" spans="5:5">
      <c r="E3019"/>
    </row>
    <row r="3020" spans="5:5">
      <c r="E3020"/>
    </row>
    <row r="3021" spans="5:5">
      <c r="E3021"/>
    </row>
    <row r="3022" spans="5:5">
      <c r="E3022"/>
    </row>
    <row r="3023" spans="5:5">
      <c r="E3023"/>
    </row>
    <row r="3024" spans="5:5">
      <c r="E3024"/>
    </row>
    <row r="3025" spans="5:5">
      <c r="E3025"/>
    </row>
    <row r="3026" spans="5:5">
      <c r="E3026"/>
    </row>
    <row r="3027" spans="5:5">
      <c r="E3027"/>
    </row>
    <row r="3028" spans="5:5">
      <c r="E3028"/>
    </row>
    <row r="3029" spans="5:5">
      <c r="E3029"/>
    </row>
    <row r="3030" spans="5:5">
      <c r="E3030"/>
    </row>
    <row r="3031" spans="5:5">
      <c r="E3031"/>
    </row>
    <row r="3032" spans="5:5">
      <c r="E3032"/>
    </row>
    <row r="3033" spans="5:5">
      <c r="E3033"/>
    </row>
    <row r="3034" spans="5:5">
      <c r="E3034"/>
    </row>
    <row r="3035" spans="5:5">
      <c r="E3035"/>
    </row>
    <row r="3036" spans="5:5">
      <c r="E3036"/>
    </row>
    <row r="3037" spans="5:5">
      <c r="E3037"/>
    </row>
    <row r="3038" spans="5:5">
      <c r="E3038"/>
    </row>
    <row r="3039" spans="5:5">
      <c r="E3039"/>
    </row>
    <row r="3040" spans="5:5">
      <c r="E3040"/>
    </row>
    <row r="3041" spans="5:5">
      <c r="E3041"/>
    </row>
    <row r="3042" spans="5:5">
      <c r="E3042"/>
    </row>
    <row r="3043" spans="5:5">
      <c r="E3043"/>
    </row>
    <row r="3044" spans="5:5">
      <c r="E3044"/>
    </row>
    <row r="3045" spans="5:5">
      <c r="E3045"/>
    </row>
    <row r="3046" spans="5:5">
      <c r="E3046"/>
    </row>
    <row r="3047" spans="5:5">
      <c r="E3047"/>
    </row>
    <row r="3048" spans="5:5">
      <c r="E3048"/>
    </row>
    <row r="3049" spans="5:5">
      <c r="E3049"/>
    </row>
    <row r="3050" spans="5:5">
      <c r="E3050"/>
    </row>
    <row r="3051" spans="5:5">
      <c r="E3051"/>
    </row>
    <row r="3052" spans="5:5">
      <c r="E3052"/>
    </row>
    <row r="3053" spans="5:5">
      <c r="E3053"/>
    </row>
    <row r="3054" spans="5:5">
      <c r="E3054"/>
    </row>
    <row r="3055" spans="5:5">
      <c r="E3055"/>
    </row>
    <row r="3056" spans="5:5">
      <c r="E3056"/>
    </row>
    <row r="3057" spans="5:5">
      <c r="E3057"/>
    </row>
    <row r="3058" spans="5:5">
      <c r="E3058"/>
    </row>
    <row r="3059" spans="5:5">
      <c r="E3059"/>
    </row>
    <row r="3060" spans="5:5">
      <c r="E3060"/>
    </row>
    <row r="3061" spans="5:5">
      <c r="E3061"/>
    </row>
    <row r="3062" spans="5:5">
      <c r="E3062"/>
    </row>
    <row r="3063" spans="5:5">
      <c r="E3063"/>
    </row>
    <row r="3064" spans="5:5">
      <c r="E3064"/>
    </row>
    <row r="3065" spans="5:5">
      <c r="E3065"/>
    </row>
    <row r="3066" spans="5:5">
      <c r="E3066"/>
    </row>
    <row r="3067" spans="5:5">
      <c r="E3067"/>
    </row>
    <row r="3068" spans="5:5">
      <c r="E3068"/>
    </row>
    <row r="3069" spans="5:5">
      <c r="E3069"/>
    </row>
    <row r="3070" spans="5:5">
      <c r="E3070"/>
    </row>
    <row r="3071" spans="5:5">
      <c r="E3071"/>
    </row>
    <row r="3072" spans="5:5">
      <c r="E3072"/>
    </row>
    <row r="3073" spans="5:5">
      <c r="E3073"/>
    </row>
    <row r="3074" spans="5:5">
      <c r="E3074"/>
    </row>
    <row r="3075" spans="5:5">
      <c r="E3075"/>
    </row>
    <row r="3076" spans="5:5">
      <c r="E3076"/>
    </row>
    <row r="3077" spans="5:5">
      <c r="E3077"/>
    </row>
    <row r="3078" spans="5:5">
      <c r="E3078"/>
    </row>
    <row r="3079" spans="5:5">
      <c r="E3079"/>
    </row>
    <row r="3080" spans="5:5">
      <c r="E3080"/>
    </row>
    <row r="3081" spans="5:5">
      <c r="E3081"/>
    </row>
    <row r="3082" spans="5:5">
      <c r="E3082"/>
    </row>
    <row r="3083" spans="5:5">
      <c r="E3083"/>
    </row>
    <row r="3084" spans="5:5">
      <c r="E3084"/>
    </row>
    <row r="3085" spans="5:5">
      <c r="E3085"/>
    </row>
    <row r="3086" spans="5:5">
      <c r="E3086"/>
    </row>
    <row r="3087" spans="5:5">
      <c r="E3087"/>
    </row>
    <row r="3088" spans="5:5">
      <c r="E3088"/>
    </row>
    <row r="3089" spans="5:5">
      <c r="E3089"/>
    </row>
    <row r="3090" spans="5:5">
      <c r="E3090"/>
    </row>
    <row r="3091" spans="5:5">
      <c r="E3091"/>
    </row>
    <row r="3092" spans="5:5">
      <c r="E3092"/>
    </row>
    <row r="3093" spans="5:5">
      <c r="E3093"/>
    </row>
    <row r="3094" spans="5:5">
      <c r="E3094"/>
    </row>
    <row r="3095" spans="5:5">
      <c r="E3095"/>
    </row>
    <row r="3096" spans="5:5">
      <c r="E3096"/>
    </row>
    <row r="3097" spans="5:5">
      <c r="E3097"/>
    </row>
    <row r="3098" spans="5:5">
      <c r="E3098"/>
    </row>
    <row r="3099" spans="5:5">
      <c r="E3099"/>
    </row>
    <row r="3100" spans="5:5">
      <c r="E3100"/>
    </row>
    <row r="3101" spans="5:5">
      <c r="E3101"/>
    </row>
    <row r="3102" spans="5:5">
      <c r="E3102"/>
    </row>
    <row r="3103" spans="5:5">
      <c r="E3103"/>
    </row>
    <row r="3104" spans="5:5">
      <c r="E3104"/>
    </row>
    <row r="3105" spans="5:5">
      <c r="E3105"/>
    </row>
    <row r="3106" spans="5:5">
      <c r="E3106"/>
    </row>
    <row r="3107" spans="5:5">
      <c r="E3107"/>
    </row>
    <row r="3108" spans="5:5">
      <c r="E3108"/>
    </row>
    <row r="3109" spans="5:5">
      <c r="E3109"/>
    </row>
    <row r="3110" spans="5:5">
      <c r="E3110"/>
    </row>
    <row r="3111" spans="5:5">
      <c r="E3111"/>
    </row>
    <row r="3112" spans="5:5">
      <c r="E3112"/>
    </row>
    <row r="3113" spans="5:5">
      <c r="E3113"/>
    </row>
    <row r="3114" spans="5:5">
      <c r="E3114"/>
    </row>
    <row r="3115" spans="5:5">
      <c r="E3115"/>
    </row>
    <row r="3116" spans="5:5">
      <c r="E3116"/>
    </row>
    <row r="3117" spans="5:5">
      <c r="E3117"/>
    </row>
    <row r="3118" spans="5:5">
      <c r="E3118"/>
    </row>
    <row r="3119" spans="5:5">
      <c r="E3119"/>
    </row>
    <row r="3120" spans="5:5">
      <c r="E3120"/>
    </row>
    <row r="3121" spans="5:5">
      <c r="E3121"/>
    </row>
    <row r="3122" spans="5:5">
      <c r="E3122"/>
    </row>
    <row r="3123" spans="5:5">
      <c r="E3123"/>
    </row>
    <row r="3124" spans="5:5">
      <c r="E3124"/>
    </row>
    <row r="3125" spans="5:5">
      <c r="E3125"/>
    </row>
    <row r="3126" spans="5:5">
      <c r="E3126"/>
    </row>
    <row r="3127" spans="5:5">
      <c r="E3127"/>
    </row>
    <row r="3128" spans="5:5">
      <c r="E3128"/>
    </row>
    <row r="3129" spans="5:5">
      <c r="E3129"/>
    </row>
    <row r="3130" spans="5:5">
      <c r="E3130"/>
    </row>
    <row r="3131" spans="5:5">
      <c r="E3131"/>
    </row>
    <row r="3132" spans="5:5">
      <c r="E3132"/>
    </row>
    <row r="3133" spans="5:5">
      <c r="E3133"/>
    </row>
    <row r="3134" spans="5:5">
      <c r="E3134"/>
    </row>
    <row r="3135" spans="5:5">
      <c r="E3135"/>
    </row>
    <row r="3136" spans="5:5">
      <c r="E3136"/>
    </row>
    <row r="3137" spans="5:5">
      <c r="E3137"/>
    </row>
    <row r="3138" spans="5:5">
      <c r="E3138"/>
    </row>
    <row r="3139" spans="5:5">
      <c r="E3139"/>
    </row>
    <row r="3140" spans="5:5">
      <c r="E3140"/>
    </row>
    <row r="3141" spans="5:5">
      <c r="E3141"/>
    </row>
    <row r="3142" spans="5:5">
      <c r="E3142"/>
    </row>
    <row r="3143" spans="5:5">
      <c r="E3143"/>
    </row>
    <row r="3144" spans="5:5">
      <c r="E3144"/>
    </row>
    <row r="3145" spans="5:5">
      <c r="E3145"/>
    </row>
    <row r="3146" spans="5:5">
      <c r="E3146"/>
    </row>
    <row r="3147" spans="5:5">
      <c r="E3147"/>
    </row>
    <row r="3148" spans="5:5">
      <c r="E3148"/>
    </row>
    <row r="3149" spans="5:5">
      <c r="E3149"/>
    </row>
    <row r="3150" spans="5:5">
      <c r="E3150"/>
    </row>
    <row r="3151" spans="5:5">
      <c r="E3151"/>
    </row>
    <row r="3152" spans="5:5">
      <c r="E3152"/>
    </row>
    <row r="3153" spans="5:5">
      <c r="E3153"/>
    </row>
    <row r="3154" spans="5:5">
      <c r="E3154"/>
    </row>
    <row r="3155" spans="5:5">
      <c r="E3155"/>
    </row>
    <row r="3156" spans="5:5">
      <c r="E3156"/>
    </row>
    <row r="3157" spans="5:5">
      <c r="E3157"/>
    </row>
    <row r="3158" spans="5:5">
      <c r="E3158"/>
    </row>
    <row r="3159" spans="5:5">
      <c r="E3159"/>
    </row>
    <row r="3160" spans="5:5">
      <c r="E3160"/>
    </row>
    <row r="3161" spans="5:5">
      <c r="E3161"/>
    </row>
    <row r="3162" spans="5:5">
      <c r="E3162"/>
    </row>
    <row r="3163" spans="5:5">
      <c r="E3163"/>
    </row>
    <row r="3164" spans="5:5">
      <c r="E3164"/>
    </row>
    <row r="3165" spans="5:5">
      <c r="E3165"/>
    </row>
    <row r="3166" spans="5:5">
      <c r="E3166"/>
    </row>
    <row r="3167" spans="5:5">
      <c r="E3167"/>
    </row>
    <row r="3168" spans="5:5">
      <c r="E3168"/>
    </row>
    <row r="3169" spans="5:5">
      <c r="E3169"/>
    </row>
    <row r="3170" spans="5:5">
      <c r="E3170"/>
    </row>
    <row r="3171" spans="5:5">
      <c r="E3171"/>
    </row>
    <row r="3172" spans="5:5">
      <c r="E3172"/>
    </row>
    <row r="3173" spans="5:5">
      <c r="E3173"/>
    </row>
    <row r="3174" spans="5:5">
      <c r="E3174"/>
    </row>
    <row r="3175" spans="5:5">
      <c r="E3175"/>
    </row>
    <row r="3176" spans="5:5">
      <c r="E3176"/>
    </row>
    <row r="3177" spans="5:5">
      <c r="E3177"/>
    </row>
    <row r="3178" spans="5:5">
      <c r="E3178"/>
    </row>
    <row r="3179" spans="5:5">
      <c r="E3179"/>
    </row>
    <row r="3180" spans="5:5">
      <c r="E3180"/>
    </row>
    <row r="3181" spans="5:5">
      <c r="E3181"/>
    </row>
    <row r="3182" spans="5:5">
      <c r="E3182"/>
    </row>
    <row r="3183" spans="5:5">
      <c r="E3183"/>
    </row>
    <row r="3184" spans="5:5">
      <c r="E3184"/>
    </row>
    <row r="3185" spans="5:5">
      <c r="E3185"/>
    </row>
    <row r="3186" spans="5:5">
      <c r="E3186"/>
    </row>
    <row r="3187" spans="5:5">
      <c r="E3187"/>
    </row>
    <row r="3188" spans="5:5">
      <c r="E3188"/>
    </row>
    <row r="3189" spans="5:5">
      <c r="E3189"/>
    </row>
    <row r="3190" spans="5:5">
      <c r="E3190"/>
    </row>
    <row r="3191" spans="5:5">
      <c r="E3191"/>
    </row>
    <row r="3192" spans="5:5">
      <c r="E3192"/>
    </row>
    <row r="3193" spans="5:5">
      <c r="E3193"/>
    </row>
    <row r="3194" spans="5:5">
      <c r="E3194"/>
    </row>
    <row r="3195" spans="5:5">
      <c r="E3195"/>
    </row>
    <row r="3196" spans="5:5">
      <c r="E3196"/>
    </row>
    <row r="3197" spans="5:5">
      <c r="E3197"/>
    </row>
    <row r="3198" spans="5:5">
      <c r="E3198"/>
    </row>
    <row r="3199" spans="5:5">
      <c r="E3199"/>
    </row>
    <row r="3200" spans="5:5">
      <c r="E3200"/>
    </row>
    <row r="3201" spans="5:5">
      <c r="E3201"/>
    </row>
    <row r="3202" spans="5:5">
      <c r="E3202"/>
    </row>
    <row r="3203" spans="5:5">
      <c r="E3203"/>
    </row>
    <row r="3204" spans="5:5">
      <c r="E3204"/>
    </row>
    <row r="3205" spans="5:5">
      <c r="E3205"/>
    </row>
    <row r="3206" spans="5:5">
      <c r="E3206"/>
    </row>
    <row r="3207" spans="5:5">
      <c r="E3207"/>
    </row>
    <row r="3208" spans="5:5">
      <c r="E3208"/>
    </row>
    <row r="3209" spans="5:5">
      <c r="E3209"/>
    </row>
    <row r="3210" spans="5:5">
      <c r="E3210"/>
    </row>
    <row r="3211" spans="5:5">
      <c r="E3211"/>
    </row>
    <row r="3212" spans="5:5">
      <c r="E3212"/>
    </row>
    <row r="3213" spans="5:5">
      <c r="E3213"/>
    </row>
    <row r="3214" spans="5:5">
      <c r="E3214"/>
    </row>
    <row r="3215" spans="5:5">
      <c r="E3215"/>
    </row>
    <row r="3216" spans="5:5">
      <c r="E3216"/>
    </row>
    <row r="3217" spans="5:5">
      <c r="E3217"/>
    </row>
    <row r="3218" spans="5:5">
      <c r="E3218"/>
    </row>
    <row r="3219" spans="5:5">
      <c r="E3219"/>
    </row>
    <row r="3220" spans="5:5">
      <c r="E3220"/>
    </row>
    <row r="3221" spans="5:5">
      <c r="E3221"/>
    </row>
    <row r="3222" spans="5:5">
      <c r="E3222"/>
    </row>
    <row r="3223" spans="5:5">
      <c r="E3223"/>
    </row>
    <row r="3224" spans="5:5">
      <c r="E3224"/>
    </row>
    <row r="3225" spans="5:5">
      <c r="E3225"/>
    </row>
    <row r="3226" spans="5:5">
      <c r="E3226"/>
    </row>
    <row r="3227" spans="5:5">
      <c r="E3227"/>
    </row>
    <row r="3228" spans="5:5">
      <c r="E3228"/>
    </row>
    <row r="3229" spans="5:5">
      <c r="E3229"/>
    </row>
    <row r="3230" spans="5:5">
      <c r="E3230"/>
    </row>
    <row r="3231" spans="5:5">
      <c r="E3231"/>
    </row>
    <row r="3232" spans="5:5">
      <c r="E3232"/>
    </row>
    <row r="3233" spans="5:5">
      <c r="E3233"/>
    </row>
    <row r="3234" spans="5:5">
      <c r="E3234"/>
    </row>
    <row r="3235" spans="5:5">
      <c r="E3235"/>
    </row>
    <row r="3236" spans="5:5">
      <c r="E3236"/>
    </row>
    <row r="3237" spans="5:5">
      <c r="E3237"/>
    </row>
    <row r="3238" spans="5:5">
      <c r="E3238"/>
    </row>
    <row r="3239" spans="5:5">
      <c r="E3239"/>
    </row>
    <row r="3240" spans="5:5">
      <c r="E3240"/>
    </row>
    <row r="3241" spans="5:5">
      <c r="E3241"/>
    </row>
    <row r="3242" spans="5:5">
      <c r="E3242"/>
    </row>
    <row r="3243" spans="5:5">
      <c r="E3243"/>
    </row>
    <row r="3244" spans="5:5">
      <c r="E3244"/>
    </row>
    <row r="3245" spans="5:5">
      <c r="E3245"/>
    </row>
    <row r="3246" spans="5:5">
      <c r="E3246"/>
    </row>
    <row r="3247" spans="5:5">
      <c r="E3247"/>
    </row>
    <row r="3248" spans="5:5">
      <c r="E3248"/>
    </row>
    <row r="3249" spans="5:5">
      <c r="E3249"/>
    </row>
    <row r="3250" spans="5:5">
      <c r="E3250"/>
    </row>
    <row r="3251" spans="5:5">
      <c r="E3251"/>
    </row>
    <row r="3252" spans="5:5">
      <c r="E3252"/>
    </row>
    <row r="3253" spans="5:5">
      <c r="E3253"/>
    </row>
    <row r="3254" spans="5:5">
      <c r="E3254"/>
    </row>
    <row r="3255" spans="5:5">
      <c r="E3255"/>
    </row>
    <row r="3256" spans="5:5">
      <c r="E3256"/>
    </row>
    <row r="3257" spans="5:5">
      <c r="E3257"/>
    </row>
    <row r="3258" spans="5:5">
      <c r="E3258"/>
    </row>
    <row r="3259" spans="5:5">
      <c r="E3259"/>
    </row>
    <row r="3260" spans="5:5">
      <c r="E3260"/>
    </row>
    <row r="3261" spans="5:5">
      <c r="E3261"/>
    </row>
    <row r="3262" spans="5:5">
      <c r="E3262"/>
    </row>
    <row r="3263" spans="5:5">
      <c r="E3263"/>
    </row>
    <row r="3264" spans="5:5">
      <c r="E3264"/>
    </row>
    <row r="3265" spans="5:5">
      <c r="E3265"/>
    </row>
    <row r="3266" spans="5:5">
      <c r="E3266"/>
    </row>
    <row r="3267" spans="5:5">
      <c r="E3267"/>
    </row>
    <row r="3268" spans="5:5">
      <c r="E3268"/>
    </row>
    <row r="3269" spans="5:5">
      <c r="E3269"/>
    </row>
    <row r="3270" spans="5:5">
      <c r="E3270"/>
    </row>
    <row r="3271" spans="5:5">
      <c r="E3271"/>
    </row>
    <row r="3272" spans="5:5">
      <c r="E3272"/>
    </row>
    <row r="3273" spans="5:5">
      <c r="E3273"/>
    </row>
    <row r="3274" spans="5:5">
      <c r="E3274"/>
    </row>
    <row r="3275" spans="5:5">
      <c r="E3275"/>
    </row>
    <row r="3276" spans="5:5">
      <c r="E3276"/>
    </row>
    <row r="3277" spans="5:5">
      <c r="E3277"/>
    </row>
    <row r="3278" spans="5:5">
      <c r="E3278"/>
    </row>
    <row r="3279" spans="5:5">
      <c r="E3279"/>
    </row>
    <row r="3280" spans="5:5">
      <c r="E3280"/>
    </row>
    <row r="3281" spans="5:5">
      <c r="E3281"/>
    </row>
    <row r="3282" spans="5:5">
      <c r="E3282"/>
    </row>
    <row r="3283" spans="5:5">
      <c r="E3283"/>
    </row>
    <row r="3284" spans="5:5">
      <c r="E3284"/>
    </row>
    <row r="3285" spans="5:5">
      <c r="E3285"/>
    </row>
    <row r="3286" spans="5:5">
      <c r="E3286"/>
    </row>
    <row r="3287" spans="5:5">
      <c r="E3287"/>
    </row>
    <row r="3288" spans="5:5">
      <c r="E3288"/>
    </row>
    <row r="3289" spans="5:5">
      <c r="E3289"/>
    </row>
    <row r="3290" spans="5:5">
      <c r="E3290"/>
    </row>
    <row r="3291" spans="5:5">
      <c r="E3291"/>
    </row>
    <row r="3292" spans="5:5">
      <c r="E3292"/>
    </row>
    <row r="3293" spans="5:5">
      <c r="E3293"/>
    </row>
    <row r="3294" spans="5:5">
      <c r="E3294"/>
    </row>
    <row r="3295" spans="5:5">
      <c r="E3295"/>
    </row>
    <row r="3296" spans="5:5">
      <c r="E3296"/>
    </row>
    <row r="3297" spans="5:5">
      <c r="E3297"/>
    </row>
    <row r="3298" spans="5:5">
      <c r="E3298"/>
    </row>
    <row r="3299" spans="5:5">
      <c r="E3299"/>
    </row>
    <row r="3300" spans="5:5">
      <c r="E3300"/>
    </row>
    <row r="3301" spans="5:5">
      <c r="E3301"/>
    </row>
    <row r="3302" spans="5:5">
      <c r="E3302"/>
    </row>
    <row r="3303" spans="5:5">
      <c r="E3303"/>
    </row>
    <row r="3304" spans="5:5">
      <c r="E3304"/>
    </row>
    <row r="3305" spans="5:5">
      <c r="E3305"/>
    </row>
    <row r="3306" spans="5:5">
      <c r="E3306"/>
    </row>
    <row r="3307" spans="5:5">
      <c r="E3307"/>
    </row>
    <row r="3308" spans="5:5">
      <c r="E3308"/>
    </row>
    <row r="3309" spans="5:5">
      <c r="E3309"/>
    </row>
    <row r="3310" spans="5:5">
      <c r="E3310"/>
    </row>
    <row r="3311" spans="5:5">
      <c r="E3311"/>
    </row>
    <row r="3312" spans="5:5">
      <c r="E3312"/>
    </row>
    <row r="3313" spans="5:5">
      <c r="E3313"/>
    </row>
    <row r="3314" spans="5:5">
      <c r="E3314"/>
    </row>
    <row r="3315" spans="5:5">
      <c r="E3315"/>
    </row>
    <row r="3316" spans="5:5">
      <c r="E3316"/>
    </row>
    <row r="3317" spans="5:5">
      <c r="E3317"/>
    </row>
    <row r="3318" spans="5:5">
      <c r="E3318"/>
    </row>
    <row r="3319" spans="5:5">
      <c r="E3319"/>
    </row>
    <row r="3320" spans="5:5">
      <c r="E3320"/>
    </row>
    <row r="3321" spans="5:5">
      <c r="E3321"/>
    </row>
    <row r="3322" spans="5:5">
      <c r="E3322"/>
    </row>
    <row r="3323" spans="5:5">
      <c r="E3323"/>
    </row>
    <row r="3324" spans="5:5">
      <c r="E3324"/>
    </row>
    <row r="3325" spans="5:5">
      <c r="E3325"/>
    </row>
    <row r="3326" spans="5:5">
      <c r="E3326"/>
    </row>
    <row r="3327" spans="5:5">
      <c r="E3327"/>
    </row>
    <row r="3328" spans="5:5">
      <c r="E3328"/>
    </row>
    <row r="3329" spans="5:5">
      <c r="E3329"/>
    </row>
    <row r="3330" spans="5:5">
      <c r="E3330"/>
    </row>
    <row r="3331" spans="5:5">
      <c r="E3331"/>
    </row>
    <row r="3332" spans="5:5">
      <c r="E3332"/>
    </row>
    <row r="3333" spans="5:5">
      <c r="E3333"/>
    </row>
    <row r="3334" spans="5:5">
      <c r="E3334"/>
    </row>
    <row r="3335" spans="5:5">
      <c r="E3335"/>
    </row>
    <row r="3336" spans="5:5">
      <c r="E3336"/>
    </row>
    <row r="3337" spans="5:5">
      <c r="E3337"/>
    </row>
    <row r="3338" spans="5:5">
      <c r="E3338"/>
    </row>
    <row r="3339" spans="5:5">
      <c r="E3339"/>
    </row>
    <row r="3340" spans="5:5">
      <c r="E3340"/>
    </row>
    <row r="3341" spans="5:5">
      <c r="E3341"/>
    </row>
    <row r="3342" spans="5:5">
      <c r="E3342"/>
    </row>
    <row r="3343" spans="5:5">
      <c r="E3343"/>
    </row>
    <row r="3344" spans="5:5">
      <c r="E3344"/>
    </row>
    <row r="3345" spans="5:5">
      <c r="E3345"/>
    </row>
    <row r="3346" spans="5:5">
      <c r="E3346"/>
    </row>
    <row r="3347" spans="5:5">
      <c r="E3347"/>
    </row>
    <row r="3348" spans="5:5">
      <c r="E3348"/>
    </row>
    <row r="3349" spans="5:5">
      <c r="E3349"/>
    </row>
    <row r="3350" spans="5:5">
      <c r="E3350"/>
    </row>
    <row r="3351" spans="5:5">
      <c r="E3351"/>
    </row>
    <row r="3352" spans="5:5">
      <c r="E3352"/>
    </row>
    <row r="3353" spans="5:5">
      <c r="E3353"/>
    </row>
    <row r="3354" spans="5:5">
      <c r="E3354"/>
    </row>
    <row r="3355" spans="5:5">
      <c r="E3355"/>
    </row>
    <row r="3356" spans="5:5">
      <c r="E3356"/>
    </row>
    <row r="3357" spans="5:5">
      <c r="E3357"/>
    </row>
    <row r="3358" spans="5:5">
      <c r="E3358"/>
    </row>
    <row r="3359" spans="5:5">
      <c r="E3359"/>
    </row>
    <row r="3360" spans="5:5">
      <c r="E3360"/>
    </row>
    <row r="3361" spans="5:5">
      <c r="E3361"/>
    </row>
    <row r="3362" spans="5:5">
      <c r="E3362"/>
    </row>
    <row r="3363" spans="5:5">
      <c r="E3363"/>
    </row>
    <row r="3364" spans="5:5">
      <c r="E3364"/>
    </row>
    <row r="3365" spans="5:5">
      <c r="E3365"/>
    </row>
    <row r="3366" spans="5:5">
      <c r="E3366"/>
    </row>
    <row r="3367" spans="5:5">
      <c r="E3367"/>
    </row>
    <row r="3368" spans="5:5">
      <c r="E3368"/>
    </row>
    <row r="3369" spans="5:5">
      <c r="E3369"/>
    </row>
    <row r="3370" spans="5:5">
      <c r="E3370"/>
    </row>
    <row r="3371" spans="5:5">
      <c r="E3371"/>
    </row>
    <row r="3372" spans="5:5">
      <c r="E3372"/>
    </row>
    <row r="3373" spans="5:5">
      <c r="E3373"/>
    </row>
    <row r="3374" spans="5:5">
      <c r="E3374"/>
    </row>
    <row r="3375" spans="5:5">
      <c r="E3375"/>
    </row>
    <row r="3376" spans="5:5">
      <c r="E3376"/>
    </row>
    <row r="3377" spans="5:5">
      <c r="E3377"/>
    </row>
    <row r="3378" spans="5:5">
      <c r="E3378"/>
    </row>
    <row r="3379" spans="5:5">
      <c r="E3379"/>
    </row>
    <row r="3380" spans="5:5">
      <c r="E3380"/>
    </row>
    <row r="3381" spans="5:5">
      <c r="E3381"/>
    </row>
    <row r="3382" spans="5:5">
      <c r="E3382"/>
    </row>
    <row r="3383" spans="5:5">
      <c r="E3383"/>
    </row>
    <row r="3384" spans="5:5">
      <c r="E3384"/>
    </row>
    <row r="3385" spans="5:5">
      <c r="E3385"/>
    </row>
    <row r="3386" spans="5:5">
      <c r="E3386"/>
    </row>
    <row r="3387" spans="5:5">
      <c r="E3387"/>
    </row>
    <row r="3388" spans="5:5">
      <c r="E3388"/>
    </row>
    <row r="3389" spans="5:5">
      <c r="E3389"/>
    </row>
    <row r="3390" spans="5:5">
      <c r="E3390"/>
    </row>
    <row r="3391" spans="5:5">
      <c r="E3391"/>
    </row>
    <row r="3392" spans="5:5">
      <c r="E3392"/>
    </row>
    <row r="3393" spans="5:5">
      <c r="E3393"/>
    </row>
    <row r="3394" spans="5:5">
      <c r="E3394"/>
    </row>
    <row r="3395" spans="5:5">
      <c r="E3395"/>
    </row>
    <row r="3396" spans="5:5">
      <c r="E3396"/>
    </row>
    <row r="3397" spans="5:5">
      <c r="E3397"/>
    </row>
    <row r="3398" spans="5:5">
      <c r="E3398"/>
    </row>
    <row r="3399" spans="5:5">
      <c r="E3399"/>
    </row>
    <row r="3400" spans="5:5">
      <c r="E3400"/>
    </row>
    <row r="3401" spans="5:5">
      <c r="E3401"/>
    </row>
    <row r="3402" spans="5:5">
      <c r="E3402"/>
    </row>
    <row r="3403" spans="5:5">
      <c r="E3403"/>
    </row>
    <row r="3404" spans="5:5">
      <c r="E3404"/>
    </row>
    <row r="3405" spans="5:5">
      <c r="E3405"/>
    </row>
    <row r="3406" spans="5:5">
      <c r="E3406"/>
    </row>
    <row r="3407" spans="5:5">
      <c r="E3407"/>
    </row>
    <row r="3408" spans="5:5">
      <c r="E3408"/>
    </row>
    <row r="3409" spans="5:5">
      <c r="E3409"/>
    </row>
    <row r="3410" spans="5:5">
      <c r="E3410"/>
    </row>
    <row r="3411" spans="5:5">
      <c r="E3411"/>
    </row>
    <row r="3412" spans="5:5">
      <c r="E3412"/>
    </row>
    <row r="3413" spans="5:5">
      <c r="E3413"/>
    </row>
    <row r="3414" spans="5:5">
      <c r="E3414"/>
    </row>
    <row r="3415" spans="5:5">
      <c r="E3415"/>
    </row>
    <row r="3416" spans="5:5">
      <c r="E3416"/>
    </row>
    <row r="3417" spans="5:5">
      <c r="E3417"/>
    </row>
    <row r="3418" spans="5:5">
      <c r="E3418"/>
    </row>
    <row r="3419" spans="5:5">
      <c r="E3419"/>
    </row>
    <row r="3420" spans="5:5">
      <c r="E3420"/>
    </row>
    <row r="3421" spans="5:5">
      <c r="E3421"/>
    </row>
    <row r="3422" spans="5:5">
      <c r="E3422"/>
    </row>
    <row r="3423" spans="5:5">
      <c r="E3423"/>
    </row>
    <row r="3424" spans="5:5">
      <c r="E3424"/>
    </row>
    <row r="3425" spans="5:5">
      <c r="E3425"/>
    </row>
    <row r="3426" spans="5:5">
      <c r="E3426"/>
    </row>
    <row r="3427" spans="5:5">
      <c r="E3427"/>
    </row>
    <row r="3428" spans="5:5">
      <c r="E3428"/>
    </row>
    <row r="3429" spans="5:5">
      <c r="E3429"/>
    </row>
    <row r="3430" spans="5:5">
      <c r="E3430"/>
    </row>
    <row r="3431" spans="5:5">
      <c r="E3431"/>
    </row>
    <row r="3432" spans="5:5">
      <c r="E3432"/>
    </row>
    <row r="3433" spans="5:5">
      <c r="E3433"/>
    </row>
    <row r="3434" spans="5:5">
      <c r="E3434"/>
    </row>
    <row r="3435" spans="5:5">
      <c r="E3435"/>
    </row>
    <row r="3436" spans="5:5">
      <c r="E3436"/>
    </row>
    <row r="3437" spans="5:5">
      <c r="E3437"/>
    </row>
    <row r="3438" spans="5:5">
      <c r="E3438"/>
    </row>
    <row r="3439" spans="5:5">
      <c r="E3439"/>
    </row>
    <row r="3440" spans="5:5">
      <c r="E3440"/>
    </row>
    <row r="3441" spans="5:5">
      <c r="E3441"/>
    </row>
    <row r="3442" spans="5:5">
      <c r="E3442"/>
    </row>
    <row r="3443" spans="5:5">
      <c r="E3443"/>
    </row>
    <row r="3444" spans="5:5">
      <c r="E3444"/>
    </row>
    <row r="3445" spans="5:5">
      <c r="E3445"/>
    </row>
    <row r="3446" spans="5:5">
      <c r="E3446"/>
    </row>
    <row r="3447" spans="5:5">
      <c r="E3447"/>
    </row>
    <row r="3448" spans="5:5">
      <c r="E3448"/>
    </row>
    <row r="3449" spans="5:5">
      <c r="E3449"/>
    </row>
    <row r="3450" spans="5:5">
      <c r="E3450"/>
    </row>
    <row r="3451" spans="5:5">
      <c r="E3451"/>
    </row>
    <row r="3452" spans="5:5">
      <c r="E3452"/>
    </row>
    <row r="3453" spans="5:5">
      <c r="E3453"/>
    </row>
    <row r="3454" spans="5:5">
      <c r="E3454"/>
    </row>
    <row r="3455" spans="5:5">
      <c r="E3455"/>
    </row>
    <row r="3456" spans="5:5">
      <c r="E3456"/>
    </row>
    <row r="3457" spans="5:5">
      <c r="E3457"/>
    </row>
    <row r="3458" spans="5:5">
      <c r="E3458"/>
    </row>
    <row r="3459" spans="5:5">
      <c r="E3459"/>
    </row>
    <row r="3460" spans="5:5">
      <c r="E3460"/>
    </row>
    <row r="3461" spans="5:5">
      <c r="E3461"/>
    </row>
    <row r="3462" spans="5:5">
      <c r="E3462"/>
    </row>
    <row r="3463" spans="5:5">
      <c r="E3463"/>
    </row>
    <row r="3464" spans="5:5">
      <c r="E3464"/>
    </row>
    <row r="3465" spans="5:5">
      <c r="E3465"/>
    </row>
    <row r="3466" spans="5:5">
      <c r="E3466"/>
    </row>
    <row r="3467" spans="5:5">
      <c r="E3467"/>
    </row>
    <row r="3468" spans="5:5">
      <c r="E3468"/>
    </row>
    <row r="3469" spans="5:5">
      <c r="E3469"/>
    </row>
    <row r="3470" spans="5:5">
      <c r="E3470"/>
    </row>
    <row r="3471" spans="5:5">
      <c r="E3471"/>
    </row>
    <row r="3472" spans="5:5">
      <c r="E3472"/>
    </row>
    <row r="3473" spans="5:5">
      <c r="E3473"/>
    </row>
    <row r="3474" spans="5:5">
      <c r="E3474"/>
    </row>
    <row r="3475" spans="5:5">
      <c r="E3475"/>
    </row>
    <row r="3476" spans="5:5">
      <c r="E3476"/>
    </row>
    <row r="3477" spans="5:5">
      <c r="E3477"/>
    </row>
    <row r="3478" spans="5:5">
      <c r="E3478"/>
    </row>
    <row r="3479" spans="5:5">
      <c r="E3479"/>
    </row>
    <row r="3480" spans="5:5">
      <c r="E3480"/>
    </row>
    <row r="3481" spans="5:5">
      <c r="E3481"/>
    </row>
    <row r="3482" spans="5:5">
      <c r="E3482"/>
    </row>
    <row r="3483" spans="5:5">
      <c r="E3483"/>
    </row>
    <row r="3484" spans="5:5">
      <c r="E3484"/>
    </row>
    <row r="3485" spans="5:5">
      <c r="E3485"/>
    </row>
    <row r="3486" spans="5:5">
      <c r="E3486"/>
    </row>
    <row r="3487" spans="5:5">
      <c r="E3487"/>
    </row>
    <row r="3488" spans="5:5">
      <c r="E3488"/>
    </row>
    <row r="3489" spans="5:5">
      <c r="E3489"/>
    </row>
    <row r="3490" spans="5:5">
      <c r="E3490"/>
    </row>
    <row r="3491" spans="5:5">
      <c r="E3491"/>
    </row>
    <row r="3492" spans="5:5">
      <c r="E3492"/>
    </row>
    <row r="3493" spans="5:5">
      <c r="E3493"/>
    </row>
    <row r="3494" spans="5:5">
      <c r="E3494"/>
    </row>
    <row r="3495" spans="5:5">
      <c r="E3495"/>
    </row>
    <row r="3496" spans="5:5">
      <c r="E3496"/>
    </row>
    <row r="3497" spans="5:5">
      <c r="E3497"/>
    </row>
    <row r="3498" spans="5:5">
      <c r="E3498"/>
    </row>
    <row r="3499" spans="5:5">
      <c r="E3499"/>
    </row>
    <row r="3500" spans="5:5">
      <c r="E3500"/>
    </row>
    <row r="3501" spans="5:5">
      <c r="E3501"/>
    </row>
    <row r="3502" spans="5:5">
      <c r="E3502"/>
    </row>
    <row r="3503" spans="5:5">
      <c r="E3503"/>
    </row>
    <row r="3504" spans="5:5">
      <c r="E3504"/>
    </row>
    <row r="3505" spans="5:5">
      <c r="E3505"/>
    </row>
    <row r="3506" spans="5:5">
      <c r="E3506"/>
    </row>
    <row r="3507" spans="5:5">
      <c r="E3507"/>
    </row>
    <row r="3508" spans="5:5">
      <c r="E3508"/>
    </row>
    <row r="3509" spans="5:5">
      <c r="E3509"/>
    </row>
    <row r="3510" spans="5:5">
      <c r="E3510"/>
    </row>
    <row r="3511" spans="5:5">
      <c r="E3511"/>
    </row>
    <row r="3512" spans="5:5">
      <c r="E3512"/>
    </row>
    <row r="3513" spans="5:5">
      <c r="E3513"/>
    </row>
    <row r="3514" spans="5:5">
      <c r="E3514"/>
    </row>
    <row r="3515" spans="5:5">
      <c r="E3515"/>
    </row>
    <row r="3516" spans="5:5">
      <c r="E3516"/>
    </row>
    <row r="3517" spans="5:5">
      <c r="E3517"/>
    </row>
    <row r="3518" spans="5:5">
      <c r="E3518"/>
    </row>
    <row r="3519" spans="5:5">
      <c r="E3519"/>
    </row>
    <row r="3520" spans="5:5">
      <c r="E3520"/>
    </row>
    <row r="3521" spans="5:5">
      <c r="E3521"/>
    </row>
    <row r="3522" spans="5:5">
      <c r="E3522"/>
    </row>
    <row r="3523" spans="5:5">
      <c r="E3523"/>
    </row>
    <row r="3524" spans="5:5">
      <c r="E3524"/>
    </row>
    <row r="3525" spans="5:5">
      <c r="E3525"/>
    </row>
    <row r="3526" spans="5:5">
      <c r="E3526"/>
    </row>
    <row r="3527" spans="5:5">
      <c r="E3527"/>
    </row>
    <row r="3528" spans="5:5">
      <c r="E3528"/>
    </row>
    <row r="3529" spans="5:5">
      <c r="E3529"/>
    </row>
    <row r="3530" spans="5:5">
      <c r="E3530"/>
    </row>
    <row r="3531" spans="5:5">
      <c r="E3531"/>
    </row>
    <row r="3532" spans="5:5">
      <c r="E3532"/>
    </row>
    <row r="3533" spans="5:5">
      <c r="E3533"/>
    </row>
    <row r="3534" spans="5:5">
      <c r="E3534"/>
    </row>
    <row r="3535" spans="5:5">
      <c r="E3535"/>
    </row>
    <row r="3536" spans="5:5">
      <c r="E3536"/>
    </row>
    <row r="3537" spans="5:5">
      <c r="E3537"/>
    </row>
    <row r="3538" spans="5:5">
      <c r="E3538"/>
    </row>
    <row r="3539" spans="5:5">
      <c r="E3539"/>
    </row>
    <row r="3540" spans="5:5">
      <c r="E3540"/>
    </row>
    <row r="3541" spans="5:5">
      <c r="E3541"/>
    </row>
    <row r="3542" spans="5:5">
      <c r="E3542"/>
    </row>
    <row r="3543" spans="5:5">
      <c r="E3543"/>
    </row>
    <row r="3544" spans="5:5">
      <c r="E3544"/>
    </row>
    <row r="3545" spans="5:5">
      <c r="E3545"/>
    </row>
    <row r="3546" spans="5:5">
      <c r="E3546"/>
    </row>
    <row r="3547" spans="5:5">
      <c r="E3547"/>
    </row>
    <row r="3548" spans="5:5">
      <c r="E3548"/>
    </row>
    <row r="3549" spans="5:5">
      <c r="E3549"/>
    </row>
    <row r="3550" spans="5:5">
      <c r="E3550"/>
    </row>
    <row r="3551" spans="5:5">
      <c r="E3551"/>
    </row>
    <row r="3552" spans="5:5">
      <c r="E3552"/>
    </row>
    <row r="3553" spans="5:5">
      <c r="E3553"/>
    </row>
    <row r="3554" spans="5:5">
      <c r="E3554"/>
    </row>
    <row r="3555" spans="5:5">
      <c r="E3555"/>
    </row>
    <row r="3556" spans="5:5">
      <c r="E3556"/>
    </row>
    <row r="3557" spans="5:5">
      <c r="E3557"/>
    </row>
    <row r="3558" spans="5:5">
      <c r="E3558"/>
    </row>
    <row r="3559" spans="5:5">
      <c r="E3559"/>
    </row>
    <row r="3560" spans="5:5">
      <c r="E3560"/>
    </row>
    <row r="3561" spans="5:5">
      <c r="E3561"/>
    </row>
    <row r="3562" spans="5:5">
      <c r="E3562"/>
    </row>
    <row r="3563" spans="5:5">
      <c r="E3563"/>
    </row>
    <row r="3564" spans="5:5">
      <c r="E3564"/>
    </row>
    <row r="3565" spans="5:5">
      <c r="E3565"/>
    </row>
    <row r="3566" spans="5:5">
      <c r="E3566"/>
    </row>
    <row r="3567" spans="5:5">
      <c r="E3567"/>
    </row>
    <row r="3568" spans="5:5">
      <c r="E3568"/>
    </row>
    <row r="3569" spans="5:5">
      <c r="E3569"/>
    </row>
    <row r="3570" spans="5:5">
      <c r="E3570"/>
    </row>
    <row r="3571" spans="5:5">
      <c r="E3571"/>
    </row>
    <row r="3572" spans="5:5">
      <c r="E3572"/>
    </row>
    <row r="3573" spans="5:5">
      <c r="E3573"/>
    </row>
    <row r="3574" spans="5:5">
      <c r="E3574"/>
    </row>
    <row r="3575" spans="5:5">
      <c r="E3575"/>
    </row>
    <row r="3576" spans="5:5">
      <c r="E3576"/>
    </row>
    <row r="3577" spans="5:5">
      <c r="E3577"/>
    </row>
    <row r="3578" spans="5:5">
      <c r="E3578"/>
    </row>
    <row r="3579" spans="5:5">
      <c r="E3579"/>
    </row>
    <row r="3580" spans="5:5">
      <c r="E3580"/>
    </row>
    <row r="3581" spans="5:5">
      <c r="E3581"/>
    </row>
    <row r="3582" spans="5:5">
      <c r="E3582"/>
    </row>
    <row r="3583" spans="5:5">
      <c r="E3583"/>
    </row>
    <row r="3584" spans="5:5">
      <c r="E3584"/>
    </row>
    <row r="3585" spans="5:5">
      <c r="E3585"/>
    </row>
    <row r="3586" spans="5:5">
      <c r="E3586"/>
    </row>
    <row r="3587" spans="5:5">
      <c r="E3587"/>
    </row>
    <row r="3588" spans="5:5">
      <c r="E3588"/>
    </row>
    <row r="3589" spans="5:5">
      <c r="E3589"/>
    </row>
    <row r="3590" spans="5:5">
      <c r="E3590"/>
    </row>
    <row r="3591" spans="5:5">
      <c r="E3591"/>
    </row>
    <row r="3592" spans="5:5">
      <c r="E3592"/>
    </row>
    <row r="3593" spans="5:5">
      <c r="E3593"/>
    </row>
    <row r="3594" spans="5:5">
      <c r="E3594"/>
    </row>
    <row r="3595" spans="5:5">
      <c r="E3595"/>
    </row>
    <row r="3596" spans="5:5">
      <c r="E3596"/>
    </row>
    <row r="3597" spans="5:5">
      <c r="E3597"/>
    </row>
    <row r="3598" spans="5:5">
      <c r="E3598"/>
    </row>
    <row r="3599" spans="5:5">
      <c r="E3599"/>
    </row>
    <row r="3600" spans="5:5">
      <c r="E3600"/>
    </row>
    <row r="3601" spans="5:5">
      <c r="E3601"/>
    </row>
    <row r="3602" spans="5:5">
      <c r="E3602"/>
    </row>
    <row r="3603" spans="5:5">
      <c r="E3603"/>
    </row>
    <row r="3604" spans="5:5">
      <c r="E3604"/>
    </row>
    <row r="3605" spans="5:5">
      <c r="E3605"/>
    </row>
    <row r="3606" spans="5:5">
      <c r="E3606"/>
    </row>
    <row r="3607" spans="5:5">
      <c r="E3607"/>
    </row>
    <row r="3608" spans="5:5">
      <c r="E3608"/>
    </row>
    <row r="3609" spans="5:5">
      <c r="E3609"/>
    </row>
    <row r="3610" spans="5:5">
      <c r="E3610"/>
    </row>
    <row r="3611" spans="5:5">
      <c r="E3611"/>
    </row>
    <row r="3612" spans="5:5">
      <c r="E3612"/>
    </row>
    <row r="3613" spans="5:5">
      <c r="E3613"/>
    </row>
    <row r="3614" spans="5:5">
      <c r="E3614"/>
    </row>
    <row r="3615" spans="5:5">
      <c r="E3615"/>
    </row>
    <row r="3616" spans="5:5">
      <c r="E3616"/>
    </row>
    <row r="3617" spans="5:5">
      <c r="E3617"/>
    </row>
    <row r="3618" spans="5:5">
      <c r="E3618"/>
    </row>
    <row r="3619" spans="5:5">
      <c r="E3619"/>
    </row>
    <row r="3620" spans="5:5">
      <c r="E3620"/>
    </row>
    <row r="3621" spans="5:5">
      <c r="E3621"/>
    </row>
    <row r="3622" spans="5:5">
      <c r="E3622"/>
    </row>
    <row r="3623" spans="5:5">
      <c r="E3623"/>
    </row>
    <row r="3624" spans="5:5">
      <c r="E3624"/>
    </row>
    <row r="3625" spans="5:5">
      <c r="E3625"/>
    </row>
    <row r="3626" spans="5:5">
      <c r="E3626"/>
    </row>
    <row r="3627" spans="5:5">
      <c r="E3627"/>
    </row>
    <row r="3628" spans="5:5">
      <c r="E3628"/>
    </row>
    <row r="3629" spans="5:5">
      <c r="E3629"/>
    </row>
    <row r="3630" spans="5:5">
      <c r="E3630"/>
    </row>
    <row r="3631" spans="5:5">
      <c r="E3631"/>
    </row>
    <row r="3632" spans="5:5">
      <c r="E3632"/>
    </row>
    <row r="3633" spans="5:5">
      <c r="E3633"/>
    </row>
    <row r="3634" spans="5:5">
      <c r="E3634"/>
    </row>
    <row r="3635" spans="5:5">
      <c r="E3635"/>
    </row>
    <row r="3636" spans="5:5">
      <c r="E3636"/>
    </row>
    <row r="3637" spans="5:5">
      <c r="E3637"/>
    </row>
    <row r="3638" spans="5:5">
      <c r="E3638"/>
    </row>
    <row r="3639" spans="5:5">
      <c r="E3639"/>
    </row>
    <row r="3640" spans="5:5">
      <c r="E3640"/>
    </row>
    <row r="3641" spans="5:5">
      <c r="E3641"/>
    </row>
    <row r="3642" spans="5:5">
      <c r="E3642"/>
    </row>
    <row r="3643" spans="5:5">
      <c r="E3643"/>
    </row>
    <row r="3644" spans="5:5">
      <c r="E3644"/>
    </row>
    <row r="3645" spans="5:5">
      <c r="E3645"/>
    </row>
    <row r="3646" spans="5:5">
      <c r="E3646"/>
    </row>
    <row r="3647" spans="5:5">
      <c r="E3647"/>
    </row>
    <row r="3648" spans="5:5">
      <c r="E3648"/>
    </row>
    <row r="3649" spans="5:5">
      <c r="E3649"/>
    </row>
    <row r="3650" spans="5:5">
      <c r="E3650"/>
    </row>
    <row r="3651" spans="5:5">
      <c r="E3651"/>
    </row>
    <row r="3652" spans="5:5">
      <c r="E3652"/>
    </row>
    <row r="3653" spans="5:5">
      <c r="E3653"/>
    </row>
    <row r="3654" spans="5:5">
      <c r="E3654"/>
    </row>
    <row r="3655" spans="5:5">
      <c r="E3655"/>
    </row>
    <row r="3656" spans="5:5">
      <c r="E3656"/>
    </row>
    <row r="3657" spans="5:5">
      <c r="E3657"/>
    </row>
    <row r="3658" spans="5:5">
      <c r="E3658"/>
    </row>
    <row r="3659" spans="5:5">
      <c r="E3659"/>
    </row>
    <row r="3660" spans="5:5">
      <c r="E3660"/>
    </row>
    <row r="3661" spans="5:5">
      <c r="E3661"/>
    </row>
    <row r="3662" spans="5:5">
      <c r="E3662"/>
    </row>
    <row r="3663" spans="5:5">
      <c r="E3663"/>
    </row>
    <row r="3664" spans="5:5">
      <c r="E3664"/>
    </row>
    <row r="3665" spans="5:5">
      <c r="E3665"/>
    </row>
    <row r="3666" spans="5:5">
      <c r="E3666"/>
    </row>
    <row r="3667" spans="5:5">
      <c r="E3667"/>
    </row>
    <row r="3668" spans="5:5">
      <c r="E3668"/>
    </row>
    <row r="3669" spans="5:5">
      <c r="E3669"/>
    </row>
    <row r="3670" spans="5:5">
      <c r="E3670"/>
    </row>
    <row r="3671" spans="5:5">
      <c r="E3671"/>
    </row>
    <row r="3672" spans="5:5">
      <c r="E3672"/>
    </row>
    <row r="3673" spans="5:5">
      <c r="E3673"/>
    </row>
    <row r="3674" spans="5:5">
      <c r="E3674"/>
    </row>
    <row r="3675" spans="5:5">
      <c r="E3675"/>
    </row>
    <row r="3676" spans="5:5">
      <c r="E3676"/>
    </row>
    <row r="3677" spans="5:5">
      <c r="E3677"/>
    </row>
    <row r="3678" spans="5:5">
      <c r="E3678"/>
    </row>
    <row r="3679" spans="5:5">
      <c r="E3679"/>
    </row>
    <row r="3680" spans="5:5">
      <c r="E3680"/>
    </row>
    <row r="3681" spans="5:5">
      <c r="E3681"/>
    </row>
    <row r="3682" spans="5:5">
      <c r="E3682"/>
    </row>
    <row r="3683" spans="5:5">
      <c r="E3683"/>
    </row>
    <row r="3684" spans="5:5">
      <c r="E3684"/>
    </row>
    <row r="3685" spans="5:5">
      <c r="E3685"/>
    </row>
    <row r="3686" spans="5:5">
      <c r="E3686"/>
    </row>
    <row r="3687" spans="5:5">
      <c r="E3687"/>
    </row>
    <row r="3688" spans="5:5">
      <c r="E3688"/>
    </row>
    <row r="3689" spans="5:5">
      <c r="E3689"/>
    </row>
    <row r="3690" spans="5:5">
      <c r="E3690"/>
    </row>
    <row r="3691" spans="5:5">
      <c r="E3691"/>
    </row>
    <row r="3692" spans="5:5">
      <c r="E3692"/>
    </row>
    <row r="3693" spans="5:5">
      <c r="E3693"/>
    </row>
    <row r="3694" spans="5:5">
      <c r="E3694"/>
    </row>
    <row r="3695" spans="5:5">
      <c r="E3695"/>
    </row>
    <row r="3696" spans="5:5">
      <c r="E3696"/>
    </row>
    <row r="3697" spans="5:5">
      <c r="E3697"/>
    </row>
    <row r="3698" spans="5:5">
      <c r="E3698"/>
    </row>
    <row r="3699" spans="5:5">
      <c r="E3699"/>
    </row>
    <row r="3700" spans="5:5">
      <c r="E3700"/>
    </row>
    <row r="3701" spans="5:5">
      <c r="E3701"/>
    </row>
    <row r="3702" spans="5:5">
      <c r="E3702"/>
    </row>
    <row r="3703" spans="5:5">
      <c r="E3703"/>
    </row>
    <row r="3704" spans="5:5">
      <c r="E3704"/>
    </row>
    <row r="3705" spans="5:5">
      <c r="E3705"/>
    </row>
    <row r="3706" spans="5:5">
      <c r="E3706"/>
    </row>
    <row r="3707" spans="5:5">
      <c r="E3707"/>
    </row>
    <row r="3708" spans="5:5">
      <c r="E3708"/>
    </row>
    <row r="3709" spans="5:5">
      <c r="E3709"/>
    </row>
    <row r="3710" spans="5:5">
      <c r="E3710"/>
    </row>
    <row r="3711" spans="5:5">
      <c r="E3711"/>
    </row>
    <row r="3712" spans="5:5">
      <c r="E3712"/>
    </row>
    <row r="3713" spans="5:5">
      <c r="E3713"/>
    </row>
    <row r="3714" spans="5:5">
      <c r="E3714"/>
    </row>
    <row r="3715" spans="5:5">
      <c r="E3715"/>
    </row>
    <row r="3716" spans="5:5">
      <c r="E3716"/>
    </row>
    <row r="3717" spans="5:5">
      <c r="E3717"/>
    </row>
    <row r="3718" spans="5:5">
      <c r="E3718"/>
    </row>
    <row r="3719" spans="5:5">
      <c r="E3719"/>
    </row>
    <row r="3720" spans="5:5">
      <c r="E3720"/>
    </row>
    <row r="3721" spans="5:5">
      <c r="E3721"/>
    </row>
    <row r="3722" spans="5:5">
      <c r="E3722"/>
    </row>
    <row r="3723" spans="5:5">
      <c r="E3723"/>
    </row>
    <row r="3724" spans="5:5">
      <c r="E3724"/>
    </row>
    <row r="3725" spans="5:5">
      <c r="E3725"/>
    </row>
    <row r="3726" spans="5:5">
      <c r="E3726"/>
    </row>
    <row r="3727" spans="5:5">
      <c r="E3727"/>
    </row>
    <row r="3728" spans="5:5">
      <c r="E3728"/>
    </row>
    <row r="3729" spans="5:5">
      <c r="E3729"/>
    </row>
    <row r="3730" spans="5:5">
      <c r="E3730"/>
    </row>
    <row r="3731" spans="5:5">
      <c r="E3731"/>
    </row>
    <row r="3732" spans="5:5">
      <c r="E3732"/>
    </row>
    <row r="3733" spans="5:5">
      <c r="E3733"/>
    </row>
    <row r="3734" spans="5:5">
      <c r="E3734"/>
    </row>
    <row r="3735" spans="5:5">
      <c r="E3735"/>
    </row>
    <row r="3736" spans="5:5">
      <c r="E3736"/>
    </row>
    <row r="3737" spans="5:5">
      <c r="E3737"/>
    </row>
    <row r="3738" spans="5:5">
      <c r="E3738"/>
    </row>
    <row r="3739" spans="5:5">
      <c r="E3739"/>
    </row>
    <row r="3740" spans="5:5">
      <c r="E3740"/>
    </row>
    <row r="3741" spans="5:5">
      <c r="E3741"/>
    </row>
    <row r="3742" spans="5:5">
      <c r="E3742"/>
    </row>
    <row r="3743" spans="5:5">
      <c r="E3743"/>
    </row>
    <row r="3744" spans="5:5">
      <c r="E3744"/>
    </row>
    <row r="3745" spans="5:5">
      <c r="E3745"/>
    </row>
    <row r="3746" spans="5:5">
      <c r="E3746"/>
    </row>
    <row r="3747" spans="5:5">
      <c r="E3747"/>
    </row>
    <row r="3748" spans="5:5">
      <c r="E3748"/>
    </row>
    <row r="3749" spans="5:5">
      <c r="E3749"/>
    </row>
    <row r="3750" spans="5:5">
      <c r="E3750"/>
    </row>
    <row r="3751" spans="5:5">
      <c r="E3751"/>
    </row>
    <row r="3752" spans="5:5">
      <c r="E3752"/>
    </row>
    <row r="3753" spans="5:5">
      <c r="E3753"/>
    </row>
    <row r="3754" spans="5:5">
      <c r="E3754"/>
    </row>
    <row r="3755" spans="5:5">
      <c r="E3755"/>
    </row>
    <row r="3756" spans="5:5">
      <c r="E3756"/>
    </row>
    <row r="3757" spans="5:5">
      <c r="E3757"/>
    </row>
    <row r="3758" spans="5:5">
      <c r="E3758"/>
    </row>
    <row r="3759" spans="5:5">
      <c r="E3759"/>
    </row>
    <row r="3760" spans="5:5">
      <c r="E3760"/>
    </row>
    <row r="3761" spans="5:5">
      <c r="E3761"/>
    </row>
    <row r="3762" spans="5:5">
      <c r="E3762"/>
    </row>
    <row r="3763" spans="5:5">
      <c r="E3763"/>
    </row>
    <row r="3764" spans="5:5">
      <c r="E3764"/>
    </row>
    <row r="3765" spans="5:5">
      <c r="E3765"/>
    </row>
    <row r="3766" spans="5:5">
      <c r="E3766"/>
    </row>
    <row r="3767" spans="5:5">
      <c r="E3767"/>
    </row>
    <row r="3768" spans="5:5">
      <c r="E3768"/>
    </row>
    <row r="3769" spans="5:5">
      <c r="E3769"/>
    </row>
    <row r="3770" spans="5:5">
      <c r="E3770"/>
    </row>
    <row r="3771" spans="5:5">
      <c r="E3771"/>
    </row>
    <row r="3772" spans="5:5">
      <c r="E3772"/>
    </row>
    <row r="3773" spans="5:5">
      <c r="E3773"/>
    </row>
    <row r="3774" spans="5:5">
      <c r="E3774"/>
    </row>
    <row r="3775" spans="5:5">
      <c r="E3775"/>
    </row>
    <row r="3776" spans="5:5">
      <c r="E3776"/>
    </row>
    <row r="3777" spans="5:5">
      <c r="E3777"/>
    </row>
    <row r="3778" spans="5:5">
      <c r="E3778"/>
    </row>
    <row r="3779" spans="5:5">
      <c r="E3779"/>
    </row>
    <row r="3780" spans="5:5">
      <c r="E3780"/>
    </row>
    <row r="3781" spans="5:5">
      <c r="E3781"/>
    </row>
    <row r="3782" spans="5:5">
      <c r="E3782"/>
    </row>
    <row r="3783" spans="5:5">
      <c r="E3783"/>
    </row>
    <row r="3784" spans="5:5">
      <c r="E3784"/>
    </row>
    <row r="3785" spans="5:5">
      <c r="E3785"/>
    </row>
    <row r="3786" spans="5:5">
      <c r="E3786"/>
    </row>
    <row r="3787" spans="5:5">
      <c r="E3787"/>
    </row>
    <row r="3788" spans="5:5">
      <c r="E3788"/>
    </row>
    <row r="3789" spans="5:5">
      <c r="E3789"/>
    </row>
    <row r="3790" spans="5:5">
      <c r="E3790"/>
    </row>
    <row r="3791" spans="5:5">
      <c r="E3791"/>
    </row>
    <row r="3792" spans="5:5">
      <c r="E3792"/>
    </row>
    <row r="3793" spans="5:5">
      <c r="E3793"/>
    </row>
    <row r="3794" spans="5:5">
      <c r="E3794"/>
    </row>
    <row r="3795" spans="5:5">
      <c r="E3795"/>
    </row>
    <row r="3796" spans="5:5">
      <c r="E3796"/>
    </row>
    <row r="3797" spans="5:5">
      <c r="E3797"/>
    </row>
    <row r="3798" spans="5:5">
      <c r="E3798"/>
    </row>
    <row r="3799" spans="5:5">
      <c r="E3799"/>
    </row>
    <row r="3800" spans="5:5">
      <c r="E3800"/>
    </row>
    <row r="3801" spans="5:5">
      <c r="E3801"/>
    </row>
    <row r="3802" spans="5:5">
      <c r="E3802"/>
    </row>
    <row r="3803" spans="5:5">
      <c r="E3803"/>
    </row>
    <row r="3804" spans="5:5">
      <c r="E3804"/>
    </row>
    <row r="3805" spans="5:5">
      <c r="E3805"/>
    </row>
    <row r="3806" spans="5:5">
      <c r="E3806"/>
    </row>
    <row r="3807" spans="5:5">
      <c r="E3807"/>
    </row>
    <row r="3808" spans="5:5">
      <c r="E3808"/>
    </row>
    <row r="3809" spans="5:5">
      <c r="E3809"/>
    </row>
    <row r="3810" spans="5:5">
      <c r="E3810"/>
    </row>
    <row r="3811" spans="5:5">
      <c r="E3811"/>
    </row>
    <row r="3812" spans="5:5">
      <c r="E3812"/>
    </row>
    <row r="3813" spans="5:5">
      <c r="E3813"/>
    </row>
    <row r="3814" spans="5:5">
      <c r="E3814"/>
    </row>
    <row r="3815" spans="5:5">
      <c r="E3815"/>
    </row>
    <row r="3816" spans="5:5">
      <c r="E3816"/>
    </row>
    <row r="3817" spans="5:5">
      <c r="E3817"/>
    </row>
    <row r="3818" spans="5:5">
      <c r="E3818"/>
    </row>
    <row r="3819" spans="5:5">
      <c r="E3819"/>
    </row>
    <row r="3820" spans="5:5">
      <c r="E3820"/>
    </row>
    <row r="3821" spans="5:5">
      <c r="E3821"/>
    </row>
    <row r="3822" spans="5:5">
      <c r="E3822"/>
    </row>
    <row r="3823" spans="5:5">
      <c r="E3823"/>
    </row>
    <row r="3824" spans="5:5">
      <c r="E3824"/>
    </row>
    <row r="3825" spans="5:5">
      <c r="E3825"/>
    </row>
    <row r="3826" spans="5:5">
      <c r="E3826"/>
    </row>
    <row r="3827" spans="5:5">
      <c r="E3827"/>
    </row>
    <row r="3828" spans="5:5">
      <c r="E3828"/>
    </row>
    <row r="3829" spans="5:5">
      <c r="E3829"/>
    </row>
    <row r="3830" spans="5:5">
      <c r="E3830"/>
    </row>
    <row r="3831" spans="5:5">
      <c r="E3831"/>
    </row>
    <row r="3832" spans="5:5">
      <c r="E3832"/>
    </row>
    <row r="3833" spans="5:5">
      <c r="E3833"/>
    </row>
    <row r="3834" spans="5:5">
      <c r="E3834"/>
    </row>
    <row r="3835" spans="5:5">
      <c r="E3835"/>
    </row>
    <row r="3836" spans="5:5">
      <c r="E3836"/>
    </row>
    <row r="3837" spans="5:5">
      <c r="E3837"/>
    </row>
    <row r="3838" spans="5:5">
      <c r="E3838"/>
    </row>
    <row r="3839" spans="5:5">
      <c r="E3839"/>
    </row>
    <row r="3840" spans="5:5">
      <c r="E3840"/>
    </row>
    <row r="3841" spans="5:5">
      <c r="E3841"/>
    </row>
    <row r="3842" spans="5:5">
      <c r="E3842"/>
    </row>
    <row r="3843" spans="5:5">
      <c r="E3843"/>
    </row>
    <row r="3844" spans="5:5">
      <c r="E3844"/>
    </row>
    <row r="3845" spans="5:5">
      <c r="E3845"/>
    </row>
    <row r="3846" spans="5:5">
      <c r="E3846"/>
    </row>
    <row r="3847" spans="5:5">
      <c r="E3847"/>
    </row>
    <row r="3848" spans="5:5">
      <c r="E3848"/>
    </row>
    <row r="3849" spans="5:5">
      <c r="E3849"/>
    </row>
    <row r="3850" spans="5:5">
      <c r="E3850"/>
    </row>
    <row r="3851" spans="5:5">
      <c r="E3851"/>
    </row>
    <row r="3852" spans="5:5">
      <c r="E3852"/>
    </row>
    <row r="3853" spans="5:5">
      <c r="E3853"/>
    </row>
    <row r="3854" spans="5:5">
      <c r="E3854"/>
    </row>
    <row r="3855" spans="5:5">
      <c r="E3855"/>
    </row>
    <row r="3856" spans="5:5">
      <c r="E3856"/>
    </row>
    <row r="3857" spans="5:5">
      <c r="E3857"/>
    </row>
    <row r="3858" spans="5:5">
      <c r="E3858"/>
    </row>
    <row r="3859" spans="5:5">
      <c r="E3859"/>
    </row>
    <row r="3860" spans="5:5">
      <c r="E3860"/>
    </row>
    <row r="3861" spans="5:5">
      <c r="E3861"/>
    </row>
    <row r="3862" spans="5:5">
      <c r="E3862"/>
    </row>
    <row r="3863" spans="5:5">
      <c r="E3863"/>
    </row>
    <row r="3864" spans="5:5">
      <c r="E3864"/>
    </row>
    <row r="3865" spans="5:5">
      <c r="E3865"/>
    </row>
    <row r="3866" spans="5:5">
      <c r="E3866"/>
    </row>
    <row r="3867" spans="5:5">
      <c r="E3867"/>
    </row>
    <row r="3868" spans="5:5">
      <c r="E3868"/>
    </row>
    <row r="3869" spans="5:5">
      <c r="E3869"/>
    </row>
    <row r="3870" spans="5:5">
      <c r="E3870"/>
    </row>
    <row r="3871" spans="5:5">
      <c r="E3871"/>
    </row>
    <row r="3872" spans="5:5">
      <c r="E3872"/>
    </row>
    <row r="3873" spans="5:5">
      <c r="E3873"/>
    </row>
    <row r="3874" spans="5:5">
      <c r="E3874"/>
    </row>
    <row r="3875" spans="5:5">
      <c r="E3875"/>
    </row>
    <row r="3876" spans="5:5">
      <c r="E3876"/>
    </row>
    <row r="3877" spans="5:5">
      <c r="E3877"/>
    </row>
    <row r="3878" spans="5:5">
      <c r="E3878"/>
    </row>
    <row r="3879" spans="5:5">
      <c r="E3879"/>
    </row>
    <row r="3880" spans="5:5">
      <c r="E3880"/>
    </row>
    <row r="3881" spans="5:5">
      <c r="E3881"/>
    </row>
    <row r="3882" spans="5:5">
      <c r="E3882"/>
    </row>
    <row r="3883" spans="5:5">
      <c r="E3883"/>
    </row>
    <row r="3884" spans="5:5">
      <c r="E3884"/>
    </row>
    <row r="3885" spans="5:5">
      <c r="E3885"/>
    </row>
    <row r="3886" spans="5:5">
      <c r="E3886"/>
    </row>
    <row r="3887" spans="5:5">
      <c r="E3887"/>
    </row>
    <row r="3888" spans="5:5">
      <c r="E3888"/>
    </row>
    <row r="3889" spans="5:5">
      <c r="E3889"/>
    </row>
    <row r="3890" spans="5:5">
      <c r="E3890"/>
    </row>
    <row r="3891" spans="5:5">
      <c r="E3891"/>
    </row>
    <row r="3892" spans="5:5">
      <c r="E3892"/>
    </row>
    <row r="3893" spans="5:5">
      <c r="E3893"/>
    </row>
    <row r="3894" spans="5:5">
      <c r="E3894"/>
    </row>
    <row r="3895" spans="5:5">
      <c r="E3895"/>
    </row>
    <row r="3896" spans="5:5">
      <c r="E3896"/>
    </row>
    <row r="3897" spans="5:5">
      <c r="E3897"/>
    </row>
    <row r="3898" spans="5:5">
      <c r="E3898"/>
    </row>
    <row r="3899" spans="5:5">
      <c r="E3899"/>
    </row>
    <row r="3900" spans="5:5">
      <c r="E3900"/>
    </row>
    <row r="3901" spans="5:5">
      <c r="E3901"/>
    </row>
    <row r="3902" spans="5:5">
      <c r="E3902"/>
    </row>
    <row r="3903" spans="5:5">
      <c r="E3903"/>
    </row>
    <row r="3904" spans="5:5">
      <c r="E3904"/>
    </row>
    <row r="3905" spans="5:5">
      <c r="E3905"/>
    </row>
    <row r="3906" spans="5:5">
      <c r="E3906"/>
    </row>
    <row r="3907" spans="5:5">
      <c r="E3907"/>
    </row>
    <row r="3908" spans="5:5">
      <c r="E3908"/>
    </row>
    <row r="3909" spans="5:5">
      <c r="E3909"/>
    </row>
    <row r="3910" spans="5:5">
      <c r="E3910"/>
    </row>
    <row r="3911" spans="5:5">
      <c r="E3911"/>
    </row>
    <row r="3912" spans="5:5">
      <c r="E3912"/>
    </row>
    <row r="3913" spans="5:5">
      <c r="E3913"/>
    </row>
    <row r="3914" spans="5:5">
      <c r="E3914"/>
    </row>
    <row r="3915" spans="5:5">
      <c r="E3915"/>
    </row>
    <row r="3916" spans="5:5">
      <c r="E3916"/>
    </row>
    <row r="3917" spans="5:5">
      <c r="E3917"/>
    </row>
    <row r="3918" spans="5:5">
      <c r="E3918"/>
    </row>
    <row r="3919" spans="5:5">
      <c r="E3919"/>
    </row>
    <row r="3920" spans="5:5">
      <c r="E3920"/>
    </row>
    <row r="3921" spans="5:5">
      <c r="E3921"/>
    </row>
    <row r="3922" spans="5:5">
      <c r="E3922"/>
    </row>
    <row r="3923" spans="5:5">
      <c r="E3923"/>
    </row>
    <row r="3924" spans="5:5">
      <c r="E3924"/>
    </row>
    <row r="3925" spans="5:5">
      <c r="E3925"/>
    </row>
    <row r="3926" spans="5:5">
      <c r="E3926"/>
    </row>
    <row r="3927" spans="5:5">
      <c r="E3927"/>
    </row>
    <row r="3928" spans="5:5">
      <c r="E3928"/>
    </row>
    <row r="3929" spans="5:5">
      <c r="E3929"/>
    </row>
    <row r="3930" spans="5:5">
      <c r="E3930"/>
    </row>
    <row r="3931" spans="5:5">
      <c r="E3931"/>
    </row>
    <row r="3932" spans="5:5">
      <c r="E3932"/>
    </row>
    <row r="3933" spans="5:5">
      <c r="E3933"/>
    </row>
    <row r="3934" spans="5:5">
      <c r="E3934"/>
    </row>
    <row r="3935" spans="5:5">
      <c r="E3935"/>
    </row>
    <row r="3936" spans="5:5">
      <c r="E3936"/>
    </row>
    <row r="3937" spans="5:5">
      <c r="E3937"/>
    </row>
    <row r="3938" spans="5:5">
      <c r="E3938"/>
    </row>
    <row r="3939" spans="5:5">
      <c r="E3939"/>
    </row>
    <row r="3940" spans="5:5">
      <c r="E3940"/>
    </row>
    <row r="3941" spans="5:5">
      <c r="E3941"/>
    </row>
    <row r="3942" spans="5:5">
      <c r="E3942"/>
    </row>
    <row r="3943" spans="5:5">
      <c r="E3943"/>
    </row>
    <row r="3944" spans="5:5">
      <c r="E3944"/>
    </row>
    <row r="3945" spans="5:5">
      <c r="E3945"/>
    </row>
    <row r="3946" spans="5:5">
      <c r="E3946"/>
    </row>
    <row r="3947" spans="5:5">
      <c r="E3947"/>
    </row>
    <row r="3948" spans="5:5">
      <c r="E3948"/>
    </row>
    <row r="3949" spans="5:5">
      <c r="E3949"/>
    </row>
    <row r="3950" spans="5:5">
      <c r="E3950"/>
    </row>
    <row r="3951" spans="5:5">
      <c r="E3951"/>
    </row>
    <row r="3952" spans="5:5">
      <c r="E3952"/>
    </row>
    <row r="3953" spans="5:5">
      <c r="E3953"/>
    </row>
    <row r="3954" spans="5:5">
      <c r="E3954"/>
    </row>
    <row r="3955" spans="5:5">
      <c r="E3955"/>
    </row>
    <row r="3956" spans="5:5">
      <c r="E3956"/>
    </row>
    <row r="3957" spans="5:5">
      <c r="E3957"/>
    </row>
    <row r="3958" spans="5:5">
      <c r="E3958"/>
    </row>
    <row r="3959" spans="5:5">
      <c r="E3959"/>
    </row>
    <row r="3960" spans="5:5">
      <c r="E3960"/>
    </row>
    <row r="3961" spans="5:5">
      <c r="E3961"/>
    </row>
    <row r="3962" spans="5:5">
      <c r="E3962"/>
    </row>
    <row r="3963" spans="5:5">
      <c r="E3963"/>
    </row>
    <row r="3964" spans="5:5">
      <c r="E3964"/>
    </row>
    <row r="3965" spans="5:5">
      <c r="E3965"/>
    </row>
    <row r="3966" spans="5:5">
      <c r="E3966"/>
    </row>
    <row r="3967" spans="5:5">
      <c r="E3967"/>
    </row>
    <row r="3968" spans="5:5">
      <c r="E3968"/>
    </row>
    <row r="3969" spans="5:5">
      <c r="E3969"/>
    </row>
    <row r="3970" spans="5:5">
      <c r="E3970"/>
    </row>
    <row r="3971" spans="5:5">
      <c r="E3971"/>
    </row>
    <row r="3972" spans="5:5">
      <c r="E3972"/>
    </row>
    <row r="3973" spans="5:5">
      <c r="E3973"/>
    </row>
    <row r="3974" spans="5:5">
      <c r="E3974"/>
    </row>
    <row r="3975" spans="5:5">
      <c r="E3975"/>
    </row>
    <row r="3976" spans="5:5">
      <c r="E3976"/>
    </row>
    <row r="3977" spans="5:5">
      <c r="E3977"/>
    </row>
    <row r="3978" spans="5:5">
      <c r="E3978"/>
    </row>
    <row r="3979" spans="5:5">
      <c r="E3979"/>
    </row>
    <row r="3980" spans="5:5">
      <c r="E3980"/>
    </row>
    <row r="3981" spans="5:5">
      <c r="E3981"/>
    </row>
    <row r="3982" spans="5:5">
      <c r="E3982"/>
    </row>
    <row r="3983" spans="5:5">
      <c r="E3983"/>
    </row>
    <row r="3984" spans="5:5">
      <c r="E3984"/>
    </row>
    <row r="3985" spans="5:5">
      <c r="E3985"/>
    </row>
    <row r="3986" spans="5:5">
      <c r="E3986"/>
    </row>
    <row r="3987" spans="5:5">
      <c r="E3987"/>
    </row>
    <row r="3988" spans="5:5">
      <c r="E3988"/>
    </row>
    <row r="3989" spans="5:5">
      <c r="E3989"/>
    </row>
    <row r="3990" spans="5:5">
      <c r="E3990"/>
    </row>
    <row r="3991" spans="5:5">
      <c r="E3991"/>
    </row>
    <row r="3992" spans="5:5">
      <c r="E3992"/>
    </row>
    <row r="3993" spans="5:5">
      <c r="E3993"/>
    </row>
    <row r="3994" spans="5:5">
      <c r="E3994"/>
    </row>
    <row r="3995" spans="5:5">
      <c r="E3995"/>
    </row>
    <row r="3996" spans="5:5">
      <c r="E3996"/>
    </row>
    <row r="3997" spans="5:5">
      <c r="E3997"/>
    </row>
    <row r="3998" spans="5:5">
      <c r="E3998"/>
    </row>
    <row r="3999" spans="5:5">
      <c r="E3999"/>
    </row>
    <row r="4000" spans="5:5">
      <c r="E4000"/>
    </row>
    <row r="4001" spans="5:5">
      <c r="E4001"/>
    </row>
    <row r="4002" spans="5:5">
      <c r="E4002"/>
    </row>
    <row r="4003" spans="5:5">
      <c r="E4003"/>
    </row>
    <row r="4004" spans="5:5">
      <c r="E4004"/>
    </row>
    <row r="4005" spans="5:5">
      <c r="E4005"/>
    </row>
    <row r="4006" spans="5:5">
      <c r="E4006"/>
    </row>
    <row r="4007" spans="5:5">
      <c r="E4007"/>
    </row>
    <row r="4008" spans="5:5">
      <c r="E4008"/>
    </row>
    <row r="4009" spans="5:5">
      <c r="E4009"/>
    </row>
    <row r="4010" spans="5:5">
      <c r="E4010"/>
    </row>
    <row r="4011" spans="5:5">
      <c r="E4011"/>
    </row>
    <row r="4012" spans="5:5">
      <c r="E4012"/>
    </row>
    <row r="4013" spans="5:5">
      <c r="E4013"/>
    </row>
    <row r="4014" spans="5:5">
      <c r="E4014"/>
    </row>
    <row r="4015" spans="5:5">
      <c r="E4015"/>
    </row>
    <row r="4016" spans="5:5">
      <c r="E4016"/>
    </row>
    <row r="4017" spans="5:5">
      <c r="E4017"/>
    </row>
    <row r="4018" spans="5:5">
      <c r="E4018"/>
    </row>
    <row r="4019" spans="5:5">
      <c r="E4019"/>
    </row>
    <row r="4020" spans="5:5">
      <c r="E4020"/>
    </row>
    <row r="4021" spans="5:5">
      <c r="E4021"/>
    </row>
    <row r="4022" spans="5:5">
      <c r="E4022"/>
    </row>
    <row r="4023" spans="5:5">
      <c r="E4023"/>
    </row>
    <row r="4024" spans="5:5">
      <c r="E4024"/>
    </row>
    <row r="4025" spans="5:5">
      <c r="E4025"/>
    </row>
    <row r="4026" spans="5:5">
      <c r="E4026"/>
    </row>
    <row r="4027" spans="5:5">
      <c r="E4027"/>
    </row>
    <row r="4028" spans="5:5">
      <c r="E4028"/>
    </row>
    <row r="4029" spans="5:5">
      <c r="E4029"/>
    </row>
    <row r="4030" spans="5:5">
      <c r="E4030"/>
    </row>
    <row r="4031" spans="5:5">
      <c r="E4031"/>
    </row>
    <row r="4032" spans="5:5">
      <c r="E4032"/>
    </row>
    <row r="4033" spans="5:5">
      <c r="E4033"/>
    </row>
    <row r="4034" spans="5:5">
      <c r="E4034"/>
    </row>
    <row r="4035" spans="5:5">
      <c r="E4035"/>
    </row>
    <row r="4036" spans="5:5">
      <c r="E4036"/>
    </row>
    <row r="4037" spans="5:5">
      <c r="E4037"/>
    </row>
    <row r="4038" spans="5:5">
      <c r="E4038"/>
    </row>
    <row r="4039" spans="5:5">
      <c r="E4039"/>
    </row>
    <row r="4040" spans="5:5">
      <c r="E4040"/>
    </row>
    <row r="4041" spans="5:5">
      <c r="E4041"/>
    </row>
    <row r="4042" spans="5:5">
      <c r="E4042"/>
    </row>
    <row r="4043" spans="5:5">
      <c r="E4043"/>
    </row>
    <row r="4044" spans="5:5">
      <c r="E4044"/>
    </row>
    <row r="4045" spans="5:5">
      <c r="E4045"/>
    </row>
    <row r="4046" spans="5:5">
      <c r="E4046"/>
    </row>
    <row r="4047" spans="5:5">
      <c r="E4047"/>
    </row>
    <row r="4048" spans="5:5">
      <c r="E4048"/>
    </row>
    <row r="4049" spans="5:5">
      <c r="E4049"/>
    </row>
    <row r="4050" spans="5:5">
      <c r="E4050"/>
    </row>
    <row r="4051" spans="5:5">
      <c r="E4051"/>
    </row>
    <row r="4052" spans="5:5">
      <c r="E4052"/>
    </row>
    <row r="4053" spans="5:5">
      <c r="E4053"/>
    </row>
    <row r="4054" spans="5:5">
      <c r="E4054"/>
    </row>
    <row r="4055" spans="5:5">
      <c r="E4055"/>
    </row>
    <row r="4056" spans="5:5">
      <c r="E4056"/>
    </row>
    <row r="4057" spans="5:5">
      <c r="E4057"/>
    </row>
    <row r="4058" spans="5:5">
      <c r="E4058"/>
    </row>
    <row r="4059" spans="5:5">
      <c r="E4059"/>
    </row>
    <row r="4060" spans="5:5">
      <c r="E4060"/>
    </row>
    <row r="4061" spans="5:5">
      <c r="E4061"/>
    </row>
    <row r="4062" spans="5:5">
      <c r="E4062"/>
    </row>
    <row r="4063" spans="5:5">
      <c r="E4063"/>
    </row>
    <row r="4064" spans="5:5">
      <c r="E4064"/>
    </row>
    <row r="4065" spans="5:5">
      <c r="E4065"/>
    </row>
    <row r="4066" spans="5:5">
      <c r="E4066"/>
    </row>
    <row r="4067" spans="5:5">
      <c r="E4067"/>
    </row>
    <row r="4068" spans="5:5">
      <c r="E4068"/>
    </row>
    <row r="4069" spans="5:5">
      <c r="E4069"/>
    </row>
    <row r="4070" spans="5:5">
      <c r="E4070"/>
    </row>
    <row r="4071" spans="5:5">
      <c r="E4071"/>
    </row>
    <row r="4072" spans="5:5">
      <c r="E4072"/>
    </row>
    <row r="4073" spans="5:5">
      <c r="E4073"/>
    </row>
    <row r="4074" spans="5:5">
      <c r="E4074"/>
    </row>
    <row r="4075" spans="5:5">
      <c r="E4075"/>
    </row>
    <row r="4076" spans="5:5">
      <c r="E4076"/>
    </row>
    <row r="4077" spans="5:5">
      <c r="E4077"/>
    </row>
    <row r="4078" spans="5:5">
      <c r="E4078"/>
    </row>
    <row r="4079" spans="5:5">
      <c r="E4079"/>
    </row>
    <row r="4080" spans="5:5">
      <c r="E4080"/>
    </row>
    <row r="4081" spans="5:5">
      <c r="E4081"/>
    </row>
    <row r="4082" spans="5:5">
      <c r="E4082"/>
    </row>
    <row r="4083" spans="5:5">
      <c r="E4083"/>
    </row>
    <row r="4084" spans="5:5">
      <c r="E4084"/>
    </row>
    <row r="4085" spans="5:5">
      <c r="E4085"/>
    </row>
    <row r="4086" spans="5:5">
      <c r="E4086"/>
    </row>
    <row r="4087" spans="5:5">
      <c r="E4087"/>
    </row>
    <row r="4088" spans="5:5">
      <c r="E4088"/>
    </row>
    <row r="4089" spans="5:5">
      <c r="E4089"/>
    </row>
    <row r="4090" spans="5:5">
      <c r="E4090"/>
    </row>
    <row r="4091" spans="5:5">
      <c r="E4091"/>
    </row>
    <row r="4092" spans="5:5">
      <c r="E4092"/>
    </row>
    <row r="4093" spans="5:5">
      <c r="E4093"/>
    </row>
    <row r="4094" spans="5:5">
      <c r="E4094"/>
    </row>
    <row r="4095" spans="5:5">
      <c r="E4095"/>
    </row>
    <row r="4096" spans="5:5">
      <c r="E4096"/>
    </row>
    <row r="4097" spans="5:5">
      <c r="E4097"/>
    </row>
    <row r="4098" spans="5:5">
      <c r="E4098"/>
    </row>
    <row r="4099" spans="5:5">
      <c r="E4099"/>
    </row>
    <row r="4100" spans="5:5">
      <c r="E4100"/>
    </row>
    <row r="4101" spans="5:5">
      <c r="E4101"/>
    </row>
    <row r="4102" spans="5:5">
      <c r="E4102"/>
    </row>
    <row r="4103" spans="5:5">
      <c r="E4103"/>
    </row>
    <row r="4104" spans="5:5">
      <c r="E4104"/>
    </row>
    <row r="4105" spans="5:5">
      <c r="E4105"/>
    </row>
    <row r="4106" spans="5:5">
      <c r="E4106"/>
    </row>
    <row r="4107" spans="5:5">
      <c r="E4107"/>
    </row>
    <row r="4108" spans="5:5">
      <c r="E4108"/>
    </row>
    <row r="4109" spans="5:5">
      <c r="E4109"/>
    </row>
    <row r="4110" spans="5:5">
      <c r="E4110"/>
    </row>
    <row r="4111" spans="5:5">
      <c r="E4111"/>
    </row>
    <row r="4112" spans="5:5">
      <c r="E4112"/>
    </row>
    <row r="4113" spans="5:5">
      <c r="E4113"/>
    </row>
    <row r="4114" spans="5:5">
      <c r="E4114"/>
    </row>
    <row r="4115" spans="5:5">
      <c r="E4115"/>
    </row>
    <row r="4116" spans="5:5">
      <c r="E4116"/>
    </row>
    <row r="4117" spans="5:5">
      <c r="E4117"/>
    </row>
    <row r="4118" spans="5:5">
      <c r="E4118"/>
    </row>
    <row r="4119" spans="5:5">
      <c r="E4119"/>
    </row>
    <row r="4120" spans="5:5">
      <c r="E4120"/>
    </row>
    <row r="4121" spans="5:5">
      <c r="E4121"/>
    </row>
    <row r="4122" spans="5:5">
      <c r="E4122"/>
    </row>
    <row r="4123" spans="5:5">
      <c r="E4123"/>
    </row>
    <row r="4124" spans="5:5">
      <c r="E4124"/>
    </row>
    <row r="4125" spans="5:5">
      <c r="E4125"/>
    </row>
    <row r="4126" spans="5:5">
      <c r="E4126"/>
    </row>
    <row r="4127" spans="5:5">
      <c r="E4127"/>
    </row>
    <row r="4128" spans="5:5">
      <c r="E4128"/>
    </row>
    <row r="4129" spans="5:5">
      <c r="E4129"/>
    </row>
    <row r="4130" spans="5:5">
      <c r="E4130"/>
    </row>
    <row r="4131" spans="5:5">
      <c r="E4131"/>
    </row>
    <row r="4132" spans="5:5">
      <c r="E4132"/>
    </row>
    <row r="4133" spans="5:5">
      <c r="E4133"/>
    </row>
    <row r="4134" spans="5:5">
      <c r="E4134"/>
    </row>
    <row r="4135" spans="5:5">
      <c r="E4135"/>
    </row>
    <row r="4136" spans="5:5">
      <c r="E4136"/>
    </row>
    <row r="4137" spans="5:5">
      <c r="E4137"/>
    </row>
    <row r="4138" spans="5:5">
      <c r="E4138"/>
    </row>
    <row r="4139" spans="5:5">
      <c r="E4139"/>
    </row>
    <row r="4140" spans="5:5">
      <c r="E4140"/>
    </row>
    <row r="4141" spans="5:5">
      <c r="E4141"/>
    </row>
    <row r="4142" spans="5:5">
      <c r="E4142"/>
    </row>
    <row r="4143" spans="5:5">
      <c r="E4143"/>
    </row>
    <row r="4144" spans="5:5">
      <c r="E4144"/>
    </row>
    <row r="4145" spans="5:5">
      <c r="E4145"/>
    </row>
    <row r="4146" spans="5:5">
      <c r="E4146"/>
    </row>
    <row r="4147" spans="5:5">
      <c r="E4147"/>
    </row>
    <row r="4148" spans="5:5">
      <c r="E4148"/>
    </row>
    <row r="4149" spans="5:5">
      <c r="E4149"/>
    </row>
    <row r="4150" spans="5:5">
      <c r="E4150"/>
    </row>
    <row r="4151" spans="5:5">
      <c r="E4151"/>
    </row>
    <row r="4152" spans="5:5">
      <c r="E4152"/>
    </row>
    <row r="4153" spans="5:5">
      <c r="E4153"/>
    </row>
    <row r="4154" spans="5:5">
      <c r="E4154"/>
    </row>
    <row r="4155" spans="5:5">
      <c r="E4155"/>
    </row>
    <row r="4156" spans="5:5">
      <c r="E4156"/>
    </row>
    <row r="4157" spans="5:5">
      <c r="E4157"/>
    </row>
    <row r="4158" spans="5:5">
      <c r="E4158"/>
    </row>
    <row r="4159" spans="5:5">
      <c r="E4159"/>
    </row>
    <row r="4160" spans="5:5">
      <c r="E4160"/>
    </row>
    <row r="4161" spans="5:5">
      <c r="E4161"/>
    </row>
    <row r="4162" spans="5:5">
      <c r="E4162"/>
    </row>
    <row r="4163" spans="5:5">
      <c r="E4163"/>
    </row>
    <row r="4164" spans="5:5">
      <c r="E4164"/>
    </row>
    <row r="4165" spans="5:5">
      <c r="E4165"/>
    </row>
    <row r="4166" spans="5:5">
      <c r="E4166"/>
    </row>
    <row r="4167" spans="5:5">
      <c r="E4167"/>
    </row>
    <row r="4168" spans="5:5">
      <c r="E4168"/>
    </row>
    <row r="4169" spans="5:5">
      <c r="E4169"/>
    </row>
    <row r="4170" spans="5:5">
      <c r="E4170"/>
    </row>
    <row r="4171" spans="5:5">
      <c r="E4171"/>
    </row>
    <row r="4172" spans="5:5">
      <c r="E4172"/>
    </row>
    <row r="4173" spans="5:5">
      <c r="E4173"/>
    </row>
    <row r="4174" spans="5:5">
      <c r="E4174"/>
    </row>
    <row r="4175" spans="5:5">
      <c r="E4175"/>
    </row>
    <row r="4176" spans="5:5">
      <c r="E4176"/>
    </row>
    <row r="4177" spans="5:5">
      <c r="E4177"/>
    </row>
    <row r="4178" spans="5:5">
      <c r="E4178"/>
    </row>
    <row r="4179" spans="5:5">
      <c r="E4179"/>
    </row>
    <row r="4180" spans="5:5">
      <c r="E4180"/>
    </row>
    <row r="4181" spans="5:5">
      <c r="E4181"/>
    </row>
    <row r="4182" spans="5:5">
      <c r="E4182"/>
    </row>
    <row r="4183" spans="5:5">
      <c r="E4183"/>
    </row>
    <row r="4184" spans="5:5">
      <c r="E4184"/>
    </row>
    <row r="4185" spans="5:5">
      <c r="E4185"/>
    </row>
    <row r="4186" spans="5:5">
      <c r="E4186"/>
    </row>
    <row r="4187" spans="5:5">
      <c r="E4187"/>
    </row>
    <row r="4188" spans="5:5">
      <c r="E4188"/>
    </row>
    <row r="4189" spans="5:5">
      <c r="E4189"/>
    </row>
    <row r="4190" spans="5:5">
      <c r="E4190"/>
    </row>
    <row r="4191" spans="5:5">
      <c r="E4191"/>
    </row>
    <row r="4192" spans="5:5">
      <c r="E4192"/>
    </row>
    <row r="4193" spans="5:5">
      <c r="E4193"/>
    </row>
    <row r="4194" spans="5:5">
      <c r="E4194"/>
    </row>
    <row r="4195" spans="5:5">
      <c r="E4195"/>
    </row>
    <row r="4196" spans="5:5">
      <c r="E4196"/>
    </row>
    <row r="4197" spans="5:5">
      <c r="E4197"/>
    </row>
    <row r="4198" spans="5:5">
      <c r="E4198"/>
    </row>
    <row r="4199" spans="5:5">
      <c r="E4199"/>
    </row>
    <row r="4200" spans="5:5">
      <c r="E4200"/>
    </row>
    <row r="4201" spans="5:5">
      <c r="E4201"/>
    </row>
    <row r="4202" spans="5:5">
      <c r="E4202"/>
    </row>
    <row r="4203" spans="5:5">
      <c r="E4203"/>
    </row>
    <row r="4204" spans="5:5">
      <c r="E4204"/>
    </row>
    <row r="4205" spans="5:5">
      <c r="E4205"/>
    </row>
    <row r="4206" spans="5:5">
      <c r="E4206"/>
    </row>
    <row r="4207" spans="5:5">
      <c r="E4207"/>
    </row>
    <row r="4208" spans="5:5">
      <c r="E4208"/>
    </row>
    <row r="4209" spans="5:5">
      <c r="E4209"/>
    </row>
    <row r="4210" spans="5:5">
      <c r="E4210"/>
    </row>
    <row r="4211" spans="5:5">
      <c r="E4211"/>
    </row>
    <row r="4212" spans="5:5">
      <c r="E4212"/>
    </row>
    <row r="4213" spans="5:5">
      <c r="E4213"/>
    </row>
    <row r="4214" spans="5:5">
      <c r="E4214"/>
    </row>
    <row r="4215" spans="5:5">
      <c r="E4215"/>
    </row>
    <row r="4216" spans="5:5">
      <c r="E4216"/>
    </row>
    <row r="4217" spans="5:5">
      <c r="E4217"/>
    </row>
    <row r="4218" spans="5:5">
      <c r="E4218"/>
    </row>
    <row r="4219" spans="5:5">
      <c r="E4219"/>
    </row>
    <row r="4220" spans="5:5">
      <c r="E4220"/>
    </row>
    <row r="4221" spans="5:5">
      <c r="E4221"/>
    </row>
    <row r="4222" spans="5:5">
      <c r="E4222"/>
    </row>
    <row r="4223" spans="5:5">
      <c r="E4223"/>
    </row>
    <row r="4224" spans="5:5">
      <c r="E4224"/>
    </row>
    <row r="4225" spans="5:5">
      <c r="E4225"/>
    </row>
    <row r="4226" spans="5:5">
      <c r="E4226"/>
    </row>
    <row r="4227" spans="5:5">
      <c r="E4227"/>
    </row>
    <row r="4228" spans="5:5">
      <c r="E4228"/>
    </row>
    <row r="4229" spans="5:5">
      <c r="E4229"/>
    </row>
    <row r="4230" spans="5:5">
      <c r="E4230"/>
    </row>
    <row r="4231" spans="5:5">
      <c r="E4231"/>
    </row>
    <row r="4232" spans="5:5">
      <c r="E4232"/>
    </row>
    <row r="4233" spans="5:5">
      <c r="E4233"/>
    </row>
    <row r="4234" spans="5:5">
      <c r="E4234"/>
    </row>
    <row r="4235" spans="5:5">
      <c r="E4235"/>
    </row>
    <row r="4236" spans="5:5">
      <c r="E4236"/>
    </row>
    <row r="4237" spans="5:5">
      <c r="E4237"/>
    </row>
    <row r="4238" spans="5:5">
      <c r="E4238"/>
    </row>
    <row r="4239" spans="5:5">
      <c r="E4239"/>
    </row>
    <row r="4240" spans="5:5">
      <c r="E4240"/>
    </row>
    <row r="4241" spans="5:5">
      <c r="E4241"/>
    </row>
    <row r="4242" spans="5:5">
      <c r="E4242"/>
    </row>
    <row r="4243" spans="5:5">
      <c r="E4243"/>
    </row>
    <row r="4244" spans="5:5">
      <c r="E4244"/>
    </row>
    <row r="4245" spans="5:5">
      <c r="E4245"/>
    </row>
    <row r="4246" spans="5:5">
      <c r="E4246"/>
    </row>
    <row r="4247" spans="5:5">
      <c r="E4247"/>
    </row>
    <row r="4248" spans="5:5">
      <c r="E4248"/>
    </row>
    <row r="4249" spans="5:5">
      <c r="E4249"/>
    </row>
    <row r="4250" spans="5:5">
      <c r="E4250"/>
    </row>
    <row r="4251" spans="5:5">
      <c r="E4251"/>
    </row>
    <row r="4252" spans="5:5">
      <c r="E4252"/>
    </row>
    <row r="4253" spans="5:5">
      <c r="E4253"/>
    </row>
    <row r="4254" spans="5:5">
      <c r="E4254"/>
    </row>
    <row r="4255" spans="5:5">
      <c r="E4255"/>
    </row>
    <row r="4256" spans="5:5">
      <c r="E4256"/>
    </row>
    <row r="4257" spans="5:5">
      <c r="E4257"/>
    </row>
    <row r="4258" spans="5:5">
      <c r="E4258"/>
    </row>
    <row r="4259" spans="5:5">
      <c r="E4259"/>
    </row>
    <row r="4260" spans="5:5">
      <c r="E4260"/>
    </row>
    <row r="4261" spans="5:5">
      <c r="E4261"/>
    </row>
    <row r="4262" spans="5:5">
      <c r="E4262"/>
    </row>
    <row r="4263" spans="5:5">
      <c r="E4263"/>
    </row>
    <row r="4264" spans="5:5">
      <c r="E4264"/>
    </row>
    <row r="4265" spans="5:5">
      <c r="E4265"/>
    </row>
    <row r="4266" spans="5:5">
      <c r="E4266"/>
    </row>
    <row r="4267" spans="5:5">
      <c r="E4267"/>
    </row>
    <row r="4268" spans="5:5">
      <c r="E4268"/>
    </row>
    <row r="4269" spans="5:5">
      <c r="E4269"/>
    </row>
    <row r="4270" spans="5:5">
      <c r="E4270"/>
    </row>
    <row r="4271" spans="5:5">
      <c r="E4271"/>
    </row>
    <row r="4272" spans="5:5">
      <c r="E4272"/>
    </row>
    <row r="4273" spans="5:5">
      <c r="E4273"/>
    </row>
    <row r="4274" spans="5:5">
      <c r="E4274"/>
    </row>
    <row r="4275" spans="5:5">
      <c r="E4275"/>
    </row>
    <row r="4276" spans="5:5">
      <c r="E4276"/>
    </row>
    <row r="4277" spans="5:5">
      <c r="E4277"/>
    </row>
    <row r="4278" spans="5:5">
      <c r="E4278"/>
    </row>
    <row r="4279" spans="5:5">
      <c r="E4279"/>
    </row>
    <row r="4280" spans="5:5">
      <c r="E4280"/>
    </row>
    <row r="4281" spans="5:5">
      <c r="E4281"/>
    </row>
    <row r="4282" spans="5:5">
      <c r="E4282"/>
    </row>
    <row r="4283" spans="5:5">
      <c r="E4283"/>
    </row>
    <row r="4284" spans="5:5">
      <c r="E4284"/>
    </row>
    <row r="4285" spans="5:5">
      <c r="E4285"/>
    </row>
    <row r="4286" spans="5:5">
      <c r="E4286"/>
    </row>
    <row r="4287" spans="5:5">
      <c r="E4287"/>
    </row>
    <row r="4288" spans="5:5">
      <c r="E4288"/>
    </row>
    <row r="4289" spans="5:5">
      <c r="E4289"/>
    </row>
    <row r="4290" spans="5:5">
      <c r="E4290"/>
    </row>
    <row r="4291" spans="5:5">
      <c r="E4291"/>
    </row>
    <row r="4292" spans="5:5">
      <c r="E4292"/>
    </row>
    <row r="4293" spans="5:5">
      <c r="E4293"/>
    </row>
    <row r="4294" spans="5:5">
      <c r="E4294"/>
    </row>
    <row r="4295" spans="5:5">
      <c r="E4295"/>
    </row>
    <row r="4296" spans="5:5">
      <c r="E4296"/>
    </row>
    <row r="4297" spans="5:5">
      <c r="E4297"/>
    </row>
    <row r="4298" spans="5:5">
      <c r="E4298"/>
    </row>
    <row r="4299" spans="5:5">
      <c r="E4299"/>
    </row>
    <row r="4300" spans="5:5">
      <c r="E4300"/>
    </row>
    <row r="4301" spans="5:5">
      <c r="E4301"/>
    </row>
    <row r="4302" spans="5:5">
      <c r="E4302"/>
    </row>
    <row r="4303" spans="5:5">
      <c r="E4303"/>
    </row>
    <row r="4304" spans="5:5">
      <c r="E4304"/>
    </row>
    <row r="4305" spans="5:5">
      <c r="E4305"/>
    </row>
    <row r="4306" spans="5:5">
      <c r="E4306"/>
    </row>
    <row r="4307" spans="5:5">
      <c r="E4307"/>
    </row>
    <row r="4308" spans="5:5">
      <c r="E4308"/>
    </row>
    <row r="4309" spans="5:5">
      <c r="E4309"/>
    </row>
    <row r="4310" spans="5:5">
      <c r="E4310"/>
    </row>
    <row r="4311" spans="5:5">
      <c r="E4311"/>
    </row>
    <row r="4312" spans="5:5">
      <c r="E4312"/>
    </row>
    <row r="4313" spans="5:5">
      <c r="E4313"/>
    </row>
    <row r="4314" spans="5:5">
      <c r="E4314"/>
    </row>
    <row r="4315" spans="5:5">
      <c r="E4315"/>
    </row>
    <row r="4316" spans="5:5">
      <c r="E4316"/>
    </row>
    <row r="4317" spans="5:5">
      <c r="E4317"/>
    </row>
    <row r="4318" spans="5:5">
      <c r="E4318"/>
    </row>
    <row r="4319" spans="5:5">
      <c r="E4319"/>
    </row>
    <row r="4320" spans="5:5">
      <c r="E4320"/>
    </row>
    <row r="4321" spans="5:5">
      <c r="E4321"/>
    </row>
    <row r="4322" spans="5:5">
      <c r="E4322"/>
    </row>
    <row r="4323" spans="5:5">
      <c r="E4323"/>
    </row>
    <row r="4324" spans="5:5">
      <c r="E4324"/>
    </row>
    <row r="4325" spans="5:5">
      <c r="E4325"/>
    </row>
    <row r="4326" spans="5:5">
      <c r="E4326"/>
    </row>
    <row r="4327" spans="5:5">
      <c r="E4327"/>
    </row>
    <row r="4328" spans="5:5">
      <c r="E4328"/>
    </row>
    <row r="4329" spans="5:5">
      <c r="E4329"/>
    </row>
    <row r="4330" spans="5:5">
      <c r="E4330"/>
    </row>
    <row r="4331" spans="5:5">
      <c r="E4331"/>
    </row>
    <row r="4332" spans="5:5">
      <c r="E4332"/>
    </row>
    <row r="4333" spans="5:5">
      <c r="E4333"/>
    </row>
    <row r="4334" spans="5:5">
      <c r="E4334"/>
    </row>
    <row r="4335" spans="5:5">
      <c r="E4335"/>
    </row>
    <row r="4336" spans="5:5">
      <c r="E4336"/>
    </row>
    <row r="4337" spans="5:5">
      <c r="E4337"/>
    </row>
    <row r="4338" spans="5:5">
      <c r="E4338"/>
    </row>
    <row r="4339" spans="5:5">
      <c r="E4339"/>
    </row>
    <row r="4340" spans="5:5">
      <c r="E4340"/>
    </row>
    <row r="4341" spans="5:5">
      <c r="E4341"/>
    </row>
    <row r="4342" spans="5:5">
      <c r="E4342"/>
    </row>
    <row r="4343" spans="5:5">
      <c r="E4343"/>
    </row>
    <row r="4344" spans="5:5">
      <c r="E4344"/>
    </row>
    <row r="4345" spans="5:5">
      <c r="E4345"/>
    </row>
    <row r="4346" spans="5:5">
      <c r="E4346"/>
    </row>
    <row r="4347" spans="5:5">
      <c r="E4347"/>
    </row>
    <row r="4348" spans="5:5">
      <c r="E4348"/>
    </row>
    <row r="4349" spans="5:5">
      <c r="E4349"/>
    </row>
    <row r="4350" spans="5:5">
      <c r="E4350"/>
    </row>
    <row r="4351" spans="5:5">
      <c r="E4351"/>
    </row>
    <row r="4352" spans="5:5">
      <c r="E4352"/>
    </row>
    <row r="4353" spans="5:5">
      <c r="E4353"/>
    </row>
    <row r="4354" spans="5:5">
      <c r="E4354"/>
    </row>
    <row r="4355" spans="5:5">
      <c r="E4355"/>
    </row>
    <row r="4356" spans="5:5">
      <c r="E4356"/>
    </row>
    <row r="4357" spans="5:5">
      <c r="E4357"/>
    </row>
    <row r="4358" spans="5:5">
      <c r="E4358"/>
    </row>
    <row r="4359" spans="5:5">
      <c r="E4359"/>
    </row>
    <row r="4360" spans="5:5">
      <c r="E4360"/>
    </row>
    <row r="4361" spans="5:5">
      <c r="E4361"/>
    </row>
    <row r="4362" spans="5:5">
      <c r="E4362"/>
    </row>
    <row r="4363" spans="5:5">
      <c r="E4363"/>
    </row>
    <row r="4364" spans="5:5">
      <c r="E4364"/>
    </row>
    <row r="4365" spans="5:5">
      <c r="E4365"/>
    </row>
    <row r="4366" spans="5:5">
      <c r="E4366"/>
    </row>
    <row r="4367" spans="5:5">
      <c r="E4367"/>
    </row>
    <row r="4368" spans="5:5">
      <c r="E4368"/>
    </row>
    <row r="4369" spans="5:5">
      <c r="E4369"/>
    </row>
    <row r="4370" spans="5:5">
      <c r="E4370"/>
    </row>
    <row r="4371" spans="5:5">
      <c r="E4371"/>
    </row>
    <row r="4372" spans="5:5">
      <c r="E4372"/>
    </row>
    <row r="4373" spans="5:5">
      <c r="E4373"/>
    </row>
    <row r="4374" spans="5:5">
      <c r="E4374"/>
    </row>
    <row r="4375" spans="5:5">
      <c r="E4375"/>
    </row>
    <row r="4376" spans="5:5">
      <c r="E4376"/>
    </row>
    <row r="4377" spans="5:5">
      <c r="E4377"/>
    </row>
    <row r="4378" spans="5:5">
      <c r="E4378"/>
    </row>
    <row r="4379" spans="5:5">
      <c r="E4379"/>
    </row>
    <row r="4380" spans="5:5">
      <c r="E4380"/>
    </row>
    <row r="4381" spans="5:5">
      <c r="E4381"/>
    </row>
    <row r="4382" spans="5:5">
      <c r="E4382"/>
    </row>
    <row r="4383" spans="5:5">
      <c r="E4383"/>
    </row>
    <row r="4384" spans="5:5">
      <c r="E4384"/>
    </row>
    <row r="4385" spans="5:5">
      <c r="E4385"/>
    </row>
    <row r="4386" spans="5:5">
      <c r="E4386"/>
    </row>
    <row r="4387" spans="5:5">
      <c r="E4387"/>
    </row>
    <row r="4388" spans="5:5">
      <c r="E4388"/>
    </row>
    <row r="4389" spans="5:5">
      <c r="E4389"/>
    </row>
    <row r="4390" spans="5:5">
      <c r="E4390"/>
    </row>
    <row r="4391" spans="5:5">
      <c r="E4391"/>
    </row>
    <row r="4392" spans="5:5">
      <c r="E4392"/>
    </row>
    <row r="4393" spans="5:5">
      <c r="E4393"/>
    </row>
    <row r="4394" spans="5:5">
      <c r="E4394"/>
    </row>
    <row r="4395" spans="5:5">
      <c r="E4395"/>
    </row>
    <row r="4396" spans="5:5">
      <c r="E4396"/>
    </row>
    <row r="4397" spans="5:5">
      <c r="E4397"/>
    </row>
    <row r="4398" spans="5:5">
      <c r="E4398"/>
    </row>
    <row r="4399" spans="5:5">
      <c r="E4399"/>
    </row>
    <row r="4400" spans="5:5">
      <c r="E4400"/>
    </row>
    <row r="4401" spans="5:5">
      <c r="E4401"/>
    </row>
    <row r="4402" spans="5:5">
      <c r="E4402"/>
    </row>
    <row r="4403" spans="5:5">
      <c r="E4403"/>
    </row>
    <row r="4404" spans="5:5">
      <c r="E4404"/>
    </row>
    <row r="4405" spans="5:5">
      <c r="E4405"/>
    </row>
    <row r="4406" spans="5:5">
      <c r="E4406"/>
    </row>
    <row r="4407" spans="5:5">
      <c r="E4407"/>
    </row>
    <row r="4408" spans="5:5">
      <c r="E4408"/>
    </row>
    <row r="4409" spans="5:5">
      <c r="E4409"/>
    </row>
    <row r="4410" spans="5:5">
      <c r="E4410"/>
    </row>
    <row r="4411" spans="5:5">
      <c r="E4411"/>
    </row>
    <row r="4412" spans="5:5">
      <c r="E4412"/>
    </row>
    <row r="4413" spans="5:5">
      <c r="E4413"/>
    </row>
    <row r="4414" spans="5:5">
      <c r="E4414"/>
    </row>
    <row r="4415" spans="5:5">
      <c r="E4415"/>
    </row>
    <row r="4416" spans="5:5">
      <c r="E4416"/>
    </row>
    <row r="4417" spans="5:5">
      <c r="E4417"/>
    </row>
    <row r="4418" spans="5:5">
      <c r="E4418"/>
    </row>
    <row r="4419" spans="5:5">
      <c r="E4419"/>
    </row>
    <row r="4420" spans="5:5">
      <c r="E4420"/>
    </row>
    <row r="4421" spans="5:5">
      <c r="E4421"/>
    </row>
    <row r="4422" spans="5:5">
      <c r="E4422"/>
    </row>
    <row r="4423" spans="5:5">
      <c r="E4423"/>
    </row>
    <row r="4424" spans="5:5">
      <c r="E4424"/>
    </row>
    <row r="4425" spans="5:5">
      <c r="E4425"/>
    </row>
    <row r="4426" spans="5:5">
      <c r="E4426"/>
    </row>
    <row r="4427" spans="5:5">
      <c r="E4427"/>
    </row>
    <row r="4428" spans="5:5">
      <c r="E4428"/>
    </row>
    <row r="4429" spans="5:5">
      <c r="E4429"/>
    </row>
    <row r="4430" spans="5:5">
      <c r="E4430"/>
    </row>
    <row r="4431" spans="5:5">
      <c r="E4431"/>
    </row>
    <row r="4432" spans="5:5">
      <c r="E4432"/>
    </row>
    <row r="4433" spans="5:5">
      <c r="E4433"/>
    </row>
    <row r="4434" spans="5:5">
      <c r="E4434"/>
    </row>
    <row r="4435" spans="5:5">
      <c r="E4435"/>
    </row>
    <row r="4436" spans="5:5">
      <c r="E4436"/>
    </row>
    <row r="4437" spans="5:5">
      <c r="E4437"/>
    </row>
    <row r="4438" spans="5:5">
      <c r="E4438"/>
    </row>
    <row r="4439" spans="5:5">
      <c r="E4439"/>
    </row>
    <row r="4440" spans="5:5">
      <c r="E4440"/>
    </row>
    <row r="4441" spans="5:5">
      <c r="E4441"/>
    </row>
    <row r="4442" spans="5:5">
      <c r="E4442"/>
    </row>
    <row r="4443" spans="5:5">
      <c r="E4443"/>
    </row>
    <row r="4444" spans="5:5">
      <c r="E4444"/>
    </row>
    <row r="4445" spans="5:5">
      <c r="E4445"/>
    </row>
    <row r="4446" spans="5:5">
      <c r="E4446"/>
    </row>
    <row r="4447" spans="5:5">
      <c r="E4447"/>
    </row>
    <row r="4448" spans="5:5">
      <c r="E4448"/>
    </row>
    <row r="4449" spans="5:5">
      <c r="E4449"/>
    </row>
    <row r="4450" spans="5:5">
      <c r="E4450"/>
    </row>
    <row r="4451" spans="5:5">
      <c r="E4451"/>
    </row>
    <row r="4452" spans="5:5">
      <c r="E4452"/>
    </row>
    <row r="4453" spans="5:5">
      <c r="E4453"/>
    </row>
    <row r="4454" spans="5:5">
      <c r="E4454"/>
    </row>
    <row r="4455" spans="5:5">
      <c r="E4455"/>
    </row>
    <row r="4456" spans="5:5">
      <c r="E4456"/>
    </row>
    <row r="4457" spans="5:5">
      <c r="E4457"/>
    </row>
    <row r="4458" spans="5:5">
      <c r="E4458"/>
    </row>
    <row r="4459" spans="5:5">
      <c r="E4459"/>
    </row>
    <row r="4460" spans="5:5">
      <c r="E4460"/>
    </row>
    <row r="4461" spans="5:5">
      <c r="E4461"/>
    </row>
    <row r="4462" spans="5:5">
      <c r="E4462"/>
    </row>
    <row r="4463" spans="5:5">
      <c r="E4463"/>
    </row>
    <row r="4464" spans="5:5">
      <c r="E4464"/>
    </row>
    <row r="4465" spans="5:5">
      <c r="E4465"/>
    </row>
    <row r="4466" spans="5:5">
      <c r="E4466"/>
    </row>
    <row r="4467" spans="5:5">
      <c r="E4467"/>
    </row>
    <row r="4468" spans="5:5">
      <c r="E4468"/>
    </row>
    <row r="4469" spans="5:5">
      <c r="E4469"/>
    </row>
    <row r="4470" spans="5:5">
      <c r="E4470"/>
    </row>
    <row r="4471" spans="5:5">
      <c r="E4471"/>
    </row>
    <row r="4472" spans="5:5">
      <c r="E4472"/>
    </row>
    <row r="4473" spans="5:5">
      <c r="E4473"/>
    </row>
    <row r="4474" spans="5:5">
      <c r="E4474"/>
    </row>
    <row r="4475" spans="5:5">
      <c r="E4475"/>
    </row>
    <row r="4476" spans="5:5">
      <c r="E4476"/>
    </row>
    <row r="4477" spans="5:5">
      <c r="E4477"/>
    </row>
    <row r="4478" spans="5:5">
      <c r="E4478"/>
    </row>
    <row r="4479" spans="5:5">
      <c r="E4479"/>
    </row>
    <row r="4480" spans="5:5">
      <c r="E4480"/>
    </row>
    <row r="4481" spans="5:5">
      <c r="E4481"/>
    </row>
    <row r="4482" spans="5:5">
      <c r="E4482"/>
    </row>
    <row r="4483" spans="5:5">
      <c r="E4483"/>
    </row>
    <row r="4484" spans="5:5">
      <c r="E4484"/>
    </row>
    <row r="4485" spans="5:5">
      <c r="E4485"/>
    </row>
    <row r="4486" spans="5:5">
      <c r="E4486"/>
    </row>
    <row r="4487" spans="5:5">
      <c r="E4487"/>
    </row>
    <row r="4488" spans="5:5">
      <c r="E4488"/>
    </row>
    <row r="4489" spans="5:5">
      <c r="E4489"/>
    </row>
    <row r="4490" spans="5:5">
      <c r="E4490"/>
    </row>
    <row r="4491" spans="5:5">
      <c r="E4491"/>
    </row>
    <row r="4492" spans="5:5">
      <c r="E4492"/>
    </row>
    <row r="4493" spans="5:5">
      <c r="E4493"/>
    </row>
    <row r="4494" spans="5:5">
      <c r="E4494"/>
    </row>
    <row r="4495" spans="5:5">
      <c r="E4495"/>
    </row>
    <row r="4496" spans="5:5">
      <c r="E4496"/>
    </row>
    <row r="4497" spans="5:5">
      <c r="E4497"/>
    </row>
    <row r="4498" spans="5:5">
      <c r="E4498"/>
    </row>
    <row r="4499" spans="5:5">
      <c r="E4499"/>
    </row>
    <row r="4500" spans="5:5">
      <c r="E4500"/>
    </row>
    <row r="4501" spans="5:5">
      <c r="E4501"/>
    </row>
    <row r="4502" spans="5:5">
      <c r="E4502"/>
    </row>
    <row r="4503" spans="5:5">
      <c r="E4503"/>
    </row>
    <row r="4504" spans="5:5">
      <c r="E4504"/>
    </row>
    <row r="4505" spans="5:5">
      <c r="E4505"/>
    </row>
    <row r="4506" spans="5:5">
      <c r="E4506"/>
    </row>
    <row r="4507" spans="5:5">
      <c r="E4507"/>
    </row>
    <row r="4508" spans="5:5">
      <c r="E4508"/>
    </row>
    <row r="4509" spans="5:5">
      <c r="E4509"/>
    </row>
    <row r="4510" spans="5:5">
      <c r="E4510"/>
    </row>
    <row r="4511" spans="5:5">
      <c r="E4511"/>
    </row>
    <row r="4512" spans="5:5">
      <c r="E4512"/>
    </row>
    <row r="4513" spans="5:5">
      <c r="E4513"/>
    </row>
    <row r="4514" spans="5:5">
      <c r="E4514"/>
    </row>
    <row r="4515" spans="5:5">
      <c r="E4515"/>
    </row>
    <row r="4516" spans="5:5">
      <c r="E4516"/>
    </row>
    <row r="4517" spans="5:5">
      <c r="E4517"/>
    </row>
    <row r="4518" spans="5:5">
      <c r="E4518"/>
    </row>
    <row r="4519" spans="5:5">
      <c r="E4519"/>
    </row>
    <row r="4520" spans="5:5">
      <c r="E4520"/>
    </row>
    <row r="4521" spans="5:5">
      <c r="E4521"/>
    </row>
    <row r="4522" spans="5:5">
      <c r="E4522"/>
    </row>
    <row r="4523" spans="5:5">
      <c r="E4523"/>
    </row>
    <row r="4524" spans="5:5">
      <c r="E4524"/>
    </row>
    <row r="4525" spans="5:5">
      <c r="E4525"/>
    </row>
    <row r="4526" spans="5:5">
      <c r="E4526"/>
    </row>
    <row r="4527" spans="5:5">
      <c r="E4527"/>
    </row>
    <row r="4528" spans="5:5">
      <c r="E4528"/>
    </row>
    <row r="4529" spans="5:5">
      <c r="E4529"/>
    </row>
    <row r="4530" spans="5:5">
      <c r="E4530"/>
    </row>
    <row r="4531" spans="5:5">
      <c r="E4531"/>
    </row>
    <row r="4532" spans="5:5">
      <c r="E4532"/>
    </row>
    <row r="4533" spans="5:5">
      <c r="E4533"/>
    </row>
    <row r="4534" spans="5:5">
      <c r="E4534"/>
    </row>
    <row r="4535" spans="5:5">
      <c r="E4535"/>
    </row>
    <row r="4536" spans="5:5">
      <c r="E4536"/>
    </row>
    <row r="4537" spans="5:5">
      <c r="E4537"/>
    </row>
    <row r="4538" spans="5:5">
      <c r="E4538"/>
    </row>
    <row r="4539" spans="5:5">
      <c r="E4539"/>
    </row>
    <row r="4540" spans="5:5">
      <c r="E4540"/>
    </row>
    <row r="4541" spans="5:5">
      <c r="E4541"/>
    </row>
    <row r="4542" spans="5:5">
      <c r="E4542"/>
    </row>
    <row r="4543" spans="5:5">
      <c r="E4543"/>
    </row>
    <row r="4544" spans="5:5">
      <c r="E4544"/>
    </row>
    <row r="4545" spans="5:5">
      <c r="E4545"/>
    </row>
    <row r="4546" spans="5:5">
      <c r="E4546"/>
    </row>
    <row r="4547" spans="5:5">
      <c r="E4547"/>
    </row>
    <row r="4548" spans="5:5">
      <c r="E4548"/>
    </row>
    <row r="4549" spans="5:5">
      <c r="E4549"/>
    </row>
    <row r="4550" spans="5:5">
      <c r="E4550"/>
    </row>
    <row r="4551" spans="5:5">
      <c r="E4551"/>
    </row>
    <row r="4552" spans="5:5">
      <c r="E4552"/>
    </row>
    <row r="4553" spans="5:5">
      <c r="E4553"/>
    </row>
    <row r="4554" spans="5:5">
      <c r="E4554"/>
    </row>
    <row r="4555" spans="5:5">
      <c r="E4555"/>
    </row>
    <row r="4556" spans="5:5">
      <c r="E4556"/>
    </row>
    <row r="4557" spans="5:5">
      <c r="E4557"/>
    </row>
    <row r="4558" spans="5:5">
      <c r="E4558"/>
    </row>
    <row r="4559" spans="5:5">
      <c r="E4559"/>
    </row>
    <row r="4560" spans="5:5">
      <c r="E4560"/>
    </row>
    <row r="4561" spans="5:5">
      <c r="E4561"/>
    </row>
    <row r="4562" spans="5:5">
      <c r="E4562"/>
    </row>
    <row r="4563" spans="5:5">
      <c r="E4563"/>
    </row>
    <row r="4564" spans="5:5">
      <c r="E4564"/>
    </row>
    <row r="4565" spans="5:5">
      <c r="E4565"/>
    </row>
    <row r="4566" spans="5:5">
      <c r="E4566"/>
    </row>
    <row r="4567" spans="5:5">
      <c r="E4567"/>
    </row>
    <row r="4568" spans="5:5">
      <c r="E4568"/>
    </row>
    <row r="4569" spans="5:5">
      <c r="E4569"/>
    </row>
    <row r="4570" spans="5:5">
      <c r="E4570"/>
    </row>
    <row r="4571" spans="5:5">
      <c r="E4571"/>
    </row>
    <row r="4572" spans="5:5">
      <c r="E4572"/>
    </row>
    <row r="4573" spans="5:5">
      <c r="E4573"/>
    </row>
    <row r="4574" spans="5:5">
      <c r="E4574"/>
    </row>
    <row r="4575" spans="5:5">
      <c r="E4575"/>
    </row>
    <row r="4576" spans="5:5">
      <c r="E4576"/>
    </row>
    <row r="4577" spans="5:5">
      <c r="E4577"/>
    </row>
    <row r="4578" spans="5:5">
      <c r="E4578"/>
    </row>
    <row r="4579" spans="5:5">
      <c r="E4579"/>
    </row>
    <row r="4580" spans="5:5">
      <c r="E4580"/>
    </row>
    <row r="4581" spans="5:5">
      <c r="E4581"/>
    </row>
    <row r="4582" spans="5:5">
      <c r="E4582"/>
    </row>
    <row r="4583" spans="5:5">
      <c r="E4583"/>
    </row>
    <row r="4584" spans="5:5">
      <c r="E4584"/>
    </row>
    <row r="4585" spans="5:5">
      <c r="E4585"/>
    </row>
    <row r="4586" spans="5:5">
      <c r="E4586"/>
    </row>
    <row r="4587" spans="5:5">
      <c r="E4587"/>
    </row>
    <row r="4588" spans="5:5">
      <c r="E4588"/>
    </row>
    <row r="4589" spans="5:5">
      <c r="E4589"/>
    </row>
    <row r="4590" spans="5:5">
      <c r="E4590"/>
    </row>
    <row r="4591" spans="5:5">
      <c r="E4591"/>
    </row>
    <row r="4592" spans="5:5">
      <c r="E4592"/>
    </row>
    <row r="4593" spans="5:5">
      <c r="E4593"/>
    </row>
    <row r="4594" spans="5:5">
      <c r="E4594"/>
    </row>
    <row r="4595" spans="5:5">
      <c r="E4595"/>
    </row>
    <row r="4596" spans="5:5">
      <c r="E4596"/>
    </row>
    <row r="4597" spans="5:5">
      <c r="E4597"/>
    </row>
    <row r="4598" spans="5:5">
      <c r="E4598"/>
    </row>
    <row r="4599" spans="5:5">
      <c r="E4599"/>
    </row>
    <row r="4600" spans="5:5">
      <c r="E4600"/>
    </row>
    <row r="4601" spans="5:5">
      <c r="E4601"/>
    </row>
    <row r="4602" spans="5:5">
      <c r="E4602"/>
    </row>
    <row r="4603" spans="5:5">
      <c r="E4603"/>
    </row>
    <row r="4604" spans="5:5">
      <c r="E4604"/>
    </row>
    <row r="4605" spans="5:5">
      <c r="E4605"/>
    </row>
    <row r="4606" spans="5:5">
      <c r="E4606"/>
    </row>
    <row r="4607" spans="5:5">
      <c r="E4607"/>
    </row>
    <row r="4608" spans="5:5">
      <c r="E4608"/>
    </row>
    <row r="4609" spans="5:5">
      <c r="E4609"/>
    </row>
    <row r="4610" spans="5:5">
      <c r="E4610"/>
    </row>
    <row r="4611" spans="5:5">
      <c r="E4611"/>
    </row>
    <row r="4612" spans="5:5">
      <c r="E4612"/>
    </row>
    <row r="4613" spans="5:5">
      <c r="E4613"/>
    </row>
    <row r="4614" spans="5:5">
      <c r="E4614"/>
    </row>
    <row r="4615" spans="5:5">
      <c r="E4615"/>
    </row>
    <row r="4616" spans="5:5">
      <c r="E4616"/>
    </row>
    <row r="4617" spans="5:5">
      <c r="E4617"/>
    </row>
    <row r="4618" spans="5:5">
      <c r="E4618"/>
    </row>
    <row r="4619" spans="5:5">
      <c r="E4619"/>
    </row>
    <row r="4620" spans="5:5">
      <c r="E4620"/>
    </row>
    <row r="4621" spans="5:5">
      <c r="E4621"/>
    </row>
    <row r="4622" spans="5:5">
      <c r="E4622"/>
    </row>
    <row r="4623" spans="5:5">
      <c r="E4623"/>
    </row>
    <row r="4624" spans="5:5">
      <c r="E4624"/>
    </row>
    <row r="4625" spans="5:5">
      <c r="E4625"/>
    </row>
    <row r="4626" spans="5:5">
      <c r="E4626"/>
    </row>
    <row r="4627" spans="5:5">
      <c r="E4627"/>
    </row>
    <row r="4628" spans="5:5">
      <c r="E4628"/>
    </row>
    <row r="4629" spans="5:5">
      <c r="E4629"/>
    </row>
    <row r="4630" spans="5:5">
      <c r="E4630"/>
    </row>
    <row r="4631" spans="5:5">
      <c r="E4631"/>
    </row>
    <row r="4632" spans="5:5">
      <c r="E4632"/>
    </row>
    <row r="4633" spans="5:5">
      <c r="E4633"/>
    </row>
    <row r="4634" spans="5:5">
      <c r="E4634"/>
    </row>
    <row r="4635" spans="5:5">
      <c r="E4635"/>
    </row>
    <row r="4636" spans="5:5">
      <c r="E4636"/>
    </row>
    <row r="4637" spans="5:5">
      <c r="E4637"/>
    </row>
    <row r="4638" spans="5:5">
      <c r="E4638"/>
    </row>
    <row r="4639" spans="5:5">
      <c r="E4639"/>
    </row>
    <row r="4640" spans="5:5">
      <c r="E4640"/>
    </row>
    <row r="4641" spans="5:5">
      <c r="E4641"/>
    </row>
    <row r="4642" spans="5:5">
      <c r="E4642"/>
    </row>
    <row r="4643" spans="5:5">
      <c r="E4643"/>
    </row>
    <row r="4644" spans="5:5">
      <c r="E4644"/>
    </row>
    <row r="4645" spans="5:5">
      <c r="E4645"/>
    </row>
    <row r="4646" spans="5:5">
      <c r="E4646"/>
    </row>
    <row r="4647" spans="5:5">
      <c r="E4647"/>
    </row>
    <row r="4648" spans="5:5">
      <c r="E4648"/>
    </row>
    <row r="4649" spans="5:5">
      <c r="E4649"/>
    </row>
    <row r="4650" spans="5:5">
      <c r="E4650"/>
    </row>
    <row r="4651" spans="5:5">
      <c r="E4651"/>
    </row>
    <row r="4652" spans="5:5">
      <c r="E4652"/>
    </row>
    <row r="4653" spans="5:5">
      <c r="E4653"/>
    </row>
    <row r="4654" spans="5:5">
      <c r="E4654"/>
    </row>
    <row r="4655" spans="5:5">
      <c r="E4655"/>
    </row>
    <row r="4656" spans="5:5">
      <c r="E4656"/>
    </row>
    <row r="4657" spans="5:5">
      <c r="E4657"/>
    </row>
    <row r="4658" spans="5:5">
      <c r="E4658"/>
    </row>
    <row r="4659" spans="5:5">
      <c r="E4659"/>
    </row>
    <row r="4660" spans="5:5">
      <c r="E4660"/>
    </row>
    <row r="4661" spans="5:5">
      <c r="E4661"/>
    </row>
    <row r="4662" spans="5:5">
      <c r="E4662"/>
    </row>
    <row r="4663" spans="5:5">
      <c r="E4663"/>
    </row>
    <row r="4664" spans="5:5">
      <c r="E4664"/>
    </row>
    <row r="4665" spans="5:5">
      <c r="E4665"/>
    </row>
    <row r="4666" spans="5:5">
      <c r="E4666"/>
    </row>
    <row r="4667" spans="5:5">
      <c r="E4667"/>
    </row>
    <row r="4668" spans="5:5">
      <c r="E4668"/>
    </row>
    <row r="4669" spans="5:5">
      <c r="E4669"/>
    </row>
    <row r="4670" spans="5:5">
      <c r="E4670"/>
    </row>
    <row r="4671" spans="5:5">
      <c r="E4671"/>
    </row>
    <row r="4672" spans="5:5">
      <c r="E4672"/>
    </row>
    <row r="4673" spans="5:5">
      <c r="E4673"/>
    </row>
    <row r="4674" spans="5:5">
      <c r="E4674"/>
    </row>
    <row r="4675" spans="5:5">
      <c r="E4675"/>
    </row>
    <row r="4676" spans="5:5">
      <c r="E4676"/>
    </row>
    <row r="4677" spans="5:5">
      <c r="E4677"/>
    </row>
    <row r="4678" spans="5:5">
      <c r="E4678"/>
    </row>
    <row r="4679" spans="5:5">
      <c r="E4679"/>
    </row>
    <row r="4680" spans="5:5">
      <c r="E4680"/>
    </row>
    <row r="4681" spans="5:5">
      <c r="E4681"/>
    </row>
    <row r="4682" spans="5:5">
      <c r="E4682"/>
    </row>
    <row r="4683" spans="5:5">
      <c r="E4683"/>
    </row>
    <row r="4684" spans="5:5">
      <c r="E4684"/>
    </row>
    <row r="4685" spans="5:5">
      <c r="E4685"/>
    </row>
    <row r="4686" spans="5:5">
      <c r="E4686"/>
    </row>
    <row r="4687" spans="5:5">
      <c r="E4687"/>
    </row>
    <row r="4688" spans="5:5">
      <c r="E4688"/>
    </row>
    <row r="4689" spans="5:5">
      <c r="E4689"/>
    </row>
    <row r="4690" spans="5:5">
      <c r="E4690"/>
    </row>
    <row r="4691" spans="5:5">
      <c r="E4691"/>
    </row>
    <row r="4692" spans="5:5">
      <c r="E4692"/>
    </row>
    <row r="4693" spans="5:5">
      <c r="E4693"/>
    </row>
    <row r="4694" spans="5:5">
      <c r="E4694"/>
    </row>
    <row r="4695" spans="5:5">
      <c r="E4695"/>
    </row>
    <row r="4696" spans="5:5">
      <c r="E4696"/>
    </row>
    <row r="4697" spans="5:5">
      <c r="E4697"/>
    </row>
    <row r="4698" spans="5:5">
      <c r="E4698"/>
    </row>
    <row r="4699" spans="5:5">
      <c r="E4699"/>
    </row>
    <row r="4700" spans="5:5">
      <c r="E4700"/>
    </row>
    <row r="4701" spans="5:5">
      <c r="E4701"/>
    </row>
    <row r="4702" spans="5:5">
      <c r="E4702"/>
    </row>
    <row r="4703" spans="5:5">
      <c r="E4703"/>
    </row>
    <row r="4704" spans="5:5">
      <c r="E4704"/>
    </row>
    <row r="4705" spans="5:5">
      <c r="E4705"/>
    </row>
    <row r="4706" spans="5:5">
      <c r="E4706"/>
    </row>
    <row r="4707" spans="5:5">
      <c r="E4707"/>
    </row>
    <row r="4708" spans="5:5">
      <c r="E4708"/>
    </row>
    <row r="4709" spans="5:5">
      <c r="E4709"/>
    </row>
    <row r="4710" spans="5:5">
      <c r="E4710"/>
    </row>
    <row r="4711" spans="5:5">
      <c r="E4711"/>
    </row>
    <row r="4712" spans="5:5">
      <c r="E4712"/>
    </row>
    <row r="4713" spans="5:5">
      <c r="E4713"/>
    </row>
    <row r="4714" spans="5:5">
      <c r="E4714"/>
    </row>
    <row r="4715" spans="5:5">
      <c r="E4715"/>
    </row>
    <row r="4716" spans="5:5">
      <c r="E4716"/>
    </row>
    <row r="4717" spans="5:5">
      <c r="E4717"/>
    </row>
    <row r="4718" spans="5:5">
      <c r="E4718"/>
    </row>
    <row r="4719" spans="5:5">
      <c r="E4719"/>
    </row>
    <row r="4720" spans="5:5">
      <c r="E4720"/>
    </row>
    <row r="4721" spans="5:5">
      <c r="E4721"/>
    </row>
    <row r="4722" spans="5:5">
      <c r="E4722"/>
    </row>
    <row r="4723" spans="5:5">
      <c r="E4723"/>
    </row>
    <row r="4724" spans="5:5">
      <c r="E4724"/>
    </row>
    <row r="4725" spans="5:5">
      <c r="E4725"/>
    </row>
    <row r="4726" spans="5:5">
      <c r="E4726"/>
    </row>
    <row r="4727" spans="5:5">
      <c r="E4727"/>
    </row>
    <row r="4728" spans="5:5">
      <c r="E4728"/>
    </row>
    <row r="4729" spans="5:5">
      <c r="E4729"/>
    </row>
    <row r="4730" spans="5:5">
      <c r="E4730"/>
    </row>
    <row r="4731" spans="5:5">
      <c r="E4731"/>
    </row>
    <row r="4732" spans="5:5">
      <c r="E4732"/>
    </row>
    <row r="4733" spans="5:5">
      <c r="E4733"/>
    </row>
    <row r="4734" spans="5:5">
      <c r="E4734"/>
    </row>
    <row r="4735" spans="5:5">
      <c r="E4735"/>
    </row>
    <row r="4736" spans="5:5">
      <c r="E4736"/>
    </row>
    <row r="4737" spans="5:5">
      <c r="E4737"/>
    </row>
    <row r="4738" spans="5:5">
      <c r="E4738"/>
    </row>
    <row r="4739" spans="5:5">
      <c r="E4739"/>
    </row>
    <row r="4740" spans="5:5">
      <c r="E4740"/>
    </row>
    <row r="4741" spans="5:5">
      <c r="E4741"/>
    </row>
    <row r="4742" spans="5:5">
      <c r="E4742"/>
    </row>
    <row r="4743" spans="5:5">
      <c r="E4743"/>
    </row>
    <row r="4744" spans="5:5">
      <c r="E4744"/>
    </row>
    <row r="4745" spans="5:5">
      <c r="E4745"/>
    </row>
    <row r="4746" spans="5:5">
      <c r="E4746"/>
    </row>
    <row r="4747" spans="5:5">
      <c r="E4747"/>
    </row>
    <row r="4748" spans="5:5">
      <c r="E4748"/>
    </row>
    <row r="4749" spans="5:5">
      <c r="E4749"/>
    </row>
    <row r="4750" spans="5:5">
      <c r="E4750"/>
    </row>
    <row r="4751" spans="5:5">
      <c r="E4751"/>
    </row>
    <row r="4752" spans="5:5">
      <c r="E4752"/>
    </row>
    <row r="4753" spans="5:5">
      <c r="E4753"/>
    </row>
    <row r="4754" spans="5:5">
      <c r="E4754"/>
    </row>
    <row r="4755" spans="5:5">
      <c r="E4755"/>
    </row>
    <row r="4756" spans="5:5">
      <c r="E4756"/>
    </row>
    <row r="4757" spans="5:5">
      <c r="E4757"/>
    </row>
    <row r="4758" spans="5:5">
      <c r="E4758"/>
    </row>
    <row r="4759" spans="5:5">
      <c r="E4759"/>
    </row>
    <row r="4760" spans="5:5">
      <c r="E4760"/>
    </row>
    <row r="4761" spans="5:5">
      <c r="E4761"/>
    </row>
    <row r="4762" spans="5:5">
      <c r="E4762"/>
    </row>
    <row r="4763" spans="5:5">
      <c r="E4763"/>
    </row>
    <row r="4764" spans="5:5">
      <c r="E4764"/>
    </row>
    <row r="4765" spans="5:5">
      <c r="E4765"/>
    </row>
    <row r="4766" spans="5:5">
      <c r="E4766"/>
    </row>
    <row r="4767" spans="5:5">
      <c r="E4767"/>
    </row>
    <row r="4768" spans="5:5">
      <c r="E4768"/>
    </row>
    <row r="4769" spans="5:5">
      <c r="E4769"/>
    </row>
    <row r="4770" spans="5:5">
      <c r="E4770"/>
    </row>
    <row r="4771" spans="5:5">
      <c r="E4771"/>
    </row>
    <row r="4772" spans="5:5">
      <c r="E4772"/>
    </row>
    <row r="4773" spans="5:5">
      <c r="E4773"/>
    </row>
    <row r="4774" spans="5:5">
      <c r="E4774"/>
    </row>
    <row r="4775" spans="5:5">
      <c r="E4775"/>
    </row>
    <row r="4776" spans="5:5">
      <c r="E4776"/>
    </row>
    <row r="4777" spans="5:5">
      <c r="E4777"/>
    </row>
    <row r="4778" spans="5:5">
      <c r="E4778"/>
    </row>
    <row r="4779" spans="5:5">
      <c r="E4779"/>
    </row>
    <row r="4780" spans="5:5">
      <c r="E4780"/>
    </row>
    <row r="4781" spans="5:5">
      <c r="E4781"/>
    </row>
    <row r="4782" spans="5:5">
      <c r="E4782"/>
    </row>
    <row r="4783" spans="5:5">
      <c r="E4783"/>
    </row>
    <row r="4784" spans="5:5">
      <c r="E4784"/>
    </row>
    <row r="4785" spans="5:5">
      <c r="E4785"/>
    </row>
    <row r="4786" spans="5:5">
      <c r="E4786"/>
    </row>
    <row r="4787" spans="5:5">
      <c r="E4787"/>
    </row>
    <row r="4788" spans="5:5">
      <c r="E4788"/>
    </row>
    <row r="4789" spans="5:5">
      <c r="E4789"/>
    </row>
    <row r="4790" spans="5:5">
      <c r="E4790"/>
    </row>
    <row r="4791" spans="5:5">
      <c r="E4791"/>
    </row>
    <row r="4792" spans="5:5">
      <c r="E4792"/>
    </row>
    <row r="4793" spans="5:5">
      <c r="E4793"/>
    </row>
    <row r="4794" spans="5:5">
      <c r="E4794"/>
    </row>
    <row r="4795" spans="5:5">
      <c r="E4795"/>
    </row>
    <row r="4796" spans="5:5">
      <c r="E4796"/>
    </row>
    <row r="4797" spans="5:5">
      <c r="E4797"/>
    </row>
    <row r="4798" spans="5:5">
      <c r="E4798"/>
    </row>
    <row r="4799" spans="5:5">
      <c r="E4799"/>
    </row>
    <row r="4800" spans="5:5">
      <c r="E4800"/>
    </row>
    <row r="4801" spans="5:5">
      <c r="E4801"/>
    </row>
    <row r="4802" spans="5:5">
      <c r="E4802"/>
    </row>
    <row r="4803" spans="5:5">
      <c r="E4803"/>
    </row>
    <row r="4804" spans="5:5">
      <c r="E4804"/>
    </row>
    <row r="4805" spans="5:5">
      <c r="E4805"/>
    </row>
    <row r="4806" spans="5:5">
      <c r="E4806"/>
    </row>
    <row r="4807" spans="5:5">
      <c r="E4807"/>
    </row>
    <row r="4808" spans="5:5">
      <c r="E4808"/>
    </row>
    <row r="4809" spans="5:5">
      <c r="E4809"/>
    </row>
  </sheetData>
  <pageMargins left="0.7" right="0.7" top="0.75" bottom="0.75" header="0.3" footer="0.3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FC009-5420-4086-A0FE-FE53C4076383}">
  <dimension ref="A3:AC34"/>
  <sheetViews>
    <sheetView workbookViewId="0">
      <selection activeCell="A14" sqref="A14"/>
    </sheetView>
  </sheetViews>
  <sheetFormatPr defaultColWidth="11.42578125" defaultRowHeight="14.25"/>
  <cols>
    <col min="1" max="1" width="17.85546875" bestFit="1" customWidth="1"/>
    <col min="2" max="2" width="17.85546875" style="5" bestFit="1" customWidth="1"/>
    <col min="3" max="3" width="18.85546875" bestFit="1" customWidth="1"/>
    <col min="4" max="5" width="1.28515625" customWidth="1"/>
    <col min="6" max="13" width="18.28515625" bestFit="1" customWidth="1"/>
    <col min="14" max="17" width="1.28515625" customWidth="1"/>
    <col min="18" max="18" width="18.28515625" bestFit="1" customWidth="1"/>
    <col min="19" max="20" width="1.5703125" customWidth="1"/>
    <col min="21" max="21" width="18.28515625" bestFit="1" customWidth="1"/>
    <col min="22" max="24" width="1" customWidth="1"/>
    <col min="25" max="26" width="18.28515625" bestFit="1" customWidth="1"/>
    <col min="27" max="27" width="18.85546875" bestFit="1" customWidth="1"/>
    <col min="28" max="28" width="18.28515625" bestFit="1" customWidth="1"/>
    <col min="29" max="29" width="1.28515625" customWidth="1"/>
  </cols>
  <sheetData>
    <row r="3" spans="1:29">
      <c r="A3" s="14" t="s">
        <v>1114</v>
      </c>
      <c r="B3" t="s">
        <v>1115</v>
      </c>
      <c r="C3" t="s">
        <v>1013</v>
      </c>
      <c r="D3" t="s">
        <v>1023</v>
      </c>
      <c r="E3" t="s">
        <v>1020</v>
      </c>
      <c r="F3" t="s">
        <v>1028</v>
      </c>
      <c r="G3" t="s">
        <v>1026</v>
      </c>
      <c r="H3" t="s">
        <v>1022</v>
      </c>
      <c r="I3" t="s">
        <v>1037</v>
      </c>
      <c r="J3" t="s">
        <v>1033</v>
      </c>
      <c r="K3" t="s">
        <v>1029</v>
      </c>
      <c r="L3" t="s">
        <v>1030</v>
      </c>
      <c r="M3" t="s">
        <v>1039</v>
      </c>
      <c r="N3" t="s">
        <v>1036</v>
      </c>
      <c r="O3" t="s">
        <v>1032</v>
      </c>
      <c r="P3" t="s">
        <v>1038</v>
      </c>
      <c r="Q3" t="s">
        <v>1034</v>
      </c>
      <c r="R3" t="s">
        <v>1035</v>
      </c>
      <c r="S3" t="s">
        <v>1031</v>
      </c>
      <c r="T3" t="s">
        <v>1014</v>
      </c>
      <c r="U3" t="s">
        <v>1027</v>
      </c>
      <c r="V3" t="s">
        <v>1021</v>
      </c>
      <c r="W3" t="s">
        <v>1025</v>
      </c>
      <c r="X3" t="s">
        <v>1024</v>
      </c>
      <c r="Y3" t="s">
        <v>1019</v>
      </c>
      <c r="Z3" t="s">
        <v>1018</v>
      </c>
      <c r="AA3" t="s">
        <v>1015</v>
      </c>
      <c r="AB3" t="s">
        <v>1017</v>
      </c>
      <c r="AC3" t="s">
        <v>1016</v>
      </c>
    </row>
    <row r="4" spans="1:29">
      <c r="A4" s="3"/>
      <c r="B4" s="7">
        <v>4349797000.000001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4349797000.000001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</row>
    <row r="5" spans="1:29">
      <c r="A5" s="3" t="s">
        <v>1116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</row>
    <row r="6" spans="1:29">
      <c r="A6" s="3" t="s">
        <v>1117</v>
      </c>
      <c r="B6" s="7">
        <v>161749216000</v>
      </c>
      <c r="C6" s="7">
        <v>161749216000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</row>
    <row r="7" spans="1:29">
      <c r="A7" s="3" t="s">
        <v>1118</v>
      </c>
      <c r="B7" s="7">
        <v>18117283000</v>
      </c>
      <c r="C7" s="7">
        <v>18117283000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</row>
    <row r="8" spans="1:29">
      <c r="A8" s="3" t="s">
        <v>1119</v>
      </c>
      <c r="B8" s="7">
        <v>15000000000</v>
      </c>
      <c r="C8" s="7">
        <v>15000000000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</row>
    <row r="9" spans="1:29">
      <c r="A9" s="3" t="s">
        <v>1120</v>
      </c>
      <c r="B9" s="23">
        <v>44999999999.690002</v>
      </c>
      <c r="C9" s="7">
        <v>44999999999.690002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</row>
    <row r="10" spans="1:29">
      <c r="A10" s="3" t="s">
        <v>1121</v>
      </c>
      <c r="B10" s="7">
        <v>278954514000.00812</v>
      </c>
      <c r="C10" s="7">
        <v>223954514000.00812</v>
      </c>
      <c r="D10" s="7">
        <v>0</v>
      </c>
      <c r="E10" s="7">
        <v>0</v>
      </c>
      <c r="F10" s="7">
        <v>6910774000</v>
      </c>
      <c r="G10" s="7">
        <v>0</v>
      </c>
      <c r="H10" s="7">
        <v>0</v>
      </c>
      <c r="I10" s="7">
        <v>0</v>
      </c>
      <c r="J10" s="7">
        <v>41641966000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6447260000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</row>
    <row r="11" spans="1:29">
      <c r="A11" s="3" t="s">
        <v>1122</v>
      </c>
      <c r="B11" s="7">
        <v>39500066000</v>
      </c>
      <c r="C11" s="7">
        <v>39500066000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</row>
    <row r="12" spans="1:29">
      <c r="A12" s="3" t="s">
        <v>1123</v>
      </c>
      <c r="B12" s="7">
        <v>5376543000</v>
      </c>
      <c r="C12" s="7">
        <v>5376543000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</row>
    <row r="13" spans="1:29">
      <c r="A13" s="3" t="s">
        <v>1124</v>
      </c>
      <c r="B13" s="7">
        <v>7000000000</v>
      </c>
      <c r="C13" s="7">
        <v>7000000000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</row>
    <row r="14" spans="1:29">
      <c r="A14" s="3" t="s">
        <v>1125</v>
      </c>
      <c r="B14" s="23">
        <v>65829695000</v>
      </c>
      <c r="C14" s="7">
        <v>65829695000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</row>
    <row r="15" spans="1:29">
      <c r="A15" s="3" t="s">
        <v>1126</v>
      </c>
      <c r="B15" s="7">
        <v>15000000000</v>
      </c>
      <c r="C15" s="7">
        <v>15000000000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</row>
    <row r="16" spans="1:29">
      <c r="A16" s="3" t="s">
        <v>1127</v>
      </c>
      <c r="B16" s="7">
        <v>16506174000</v>
      </c>
      <c r="C16" s="7">
        <v>16506174000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</row>
    <row r="17" spans="1:29">
      <c r="A17" s="3" t="s">
        <v>1128</v>
      </c>
      <c r="B17" s="7">
        <v>78460090000</v>
      </c>
      <c r="C17" s="7">
        <v>78460090000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</row>
    <row r="18" spans="1:29">
      <c r="A18" s="3" t="s">
        <v>1129</v>
      </c>
      <c r="B18" s="7">
        <v>3433424367000</v>
      </c>
      <c r="C18" s="7">
        <v>29000000000</v>
      </c>
      <c r="D18" s="7">
        <v>0</v>
      </c>
      <c r="E18" s="7">
        <v>0</v>
      </c>
      <c r="F18" s="7">
        <v>23814842000</v>
      </c>
      <c r="G18" s="7">
        <v>1044783000</v>
      </c>
      <c r="H18" s="7">
        <v>0</v>
      </c>
      <c r="I18" s="7">
        <v>32440000000</v>
      </c>
      <c r="J18" s="7">
        <v>1944371000</v>
      </c>
      <c r="K18" s="7">
        <v>0</v>
      </c>
      <c r="L18" s="7">
        <v>0</v>
      </c>
      <c r="M18" s="7">
        <v>1614431818000</v>
      </c>
      <c r="N18" s="7">
        <v>0</v>
      </c>
      <c r="O18" s="7">
        <v>0</v>
      </c>
      <c r="P18" s="7">
        <v>0</v>
      </c>
      <c r="Q18" s="7">
        <v>0</v>
      </c>
      <c r="R18" s="7">
        <v>394441763000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1177024950000</v>
      </c>
      <c r="AA18" s="7">
        <v>157859855000</v>
      </c>
      <c r="AB18" s="7">
        <v>1421985000</v>
      </c>
      <c r="AC18" s="7">
        <v>0</v>
      </c>
    </row>
    <row r="19" spans="1:29">
      <c r="A19" s="3" t="s">
        <v>1130</v>
      </c>
      <c r="B19" s="7">
        <v>3646339000</v>
      </c>
      <c r="C19" s="7">
        <v>3646339000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</row>
    <row r="20" spans="1:29">
      <c r="A20" s="3" t="s">
        <v>1131</v>
      </c>
      <c r="B20" s="7">
        <v>12118135000</v>
      </c>
      <c r="C20" s="7">
        <v>12118135000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</row>
    <row r="21" spans="1:29">
      <c r="A21" s="3" t="s">
        <v>1132</v>
      </c>
      <c r="B21" s="7">
        <v>3792859000</v>
      </c>
      <c r="C21" s="7">
        <v>3521470000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271389000</v>
      </c>
      <c r="Z21" s="7">
        <v>0</v>
      </c>
      <c r="AA21" s="7">
        <v>0</v>
      </c>
      <c r="AB21" s="7">
        <v>0</v>
      </c>
      <c r="AC21" s="7">
        <v>0</v>
      </c>
    </row>
    <row r="22" spans="1:29">
      <c r="A22" s="3" t="s">
        <v>1133</v>
      </c>
      <c r="B22" s="7">
        <v>336064083000</v>
      </c>
      <c r="C22" s="7">
        <v>105000000000</v>
      </c>
      <c r="D22" s="7">
        <v>0</v>
      </c>
      <c r="E22" s="7">
        <v>0</v>
      </c>
      <c r="F22" s="7">
        <v>2266057000</v>
      </c>
      <c r="G22" s="7">
        <v>0</v>
      </c>
      <c r="H22" s="7">
        <v>3698426000</v>
      </c>
      <c r="I22" s="7">
        <v>1226646000</v>
      </c>
      <c r="J22" s="7">
        <v>3225285000</v>
      </c>
      <c r="K22" s="7">
        <v>2605151000</v>
      </c>
      <c r="L22" s="7">
        <v>461860000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4095197000</v>
      </c>
      <c r="S22" s="7">
        <v>0</v>
      </c>
      <c r="T22" s="7">
        <v>0</v>
      </c>
      <c r="U22" s="7">
        <v>1400000000</v>
      </c>
      <c r="V22" s="7">
        <v>0</v>
      </c>
      <c r="W22" s="7">
        <v>0</v>
      </c>
      <c r="X22" s="7">
        <v>0</v>
      </c>
      <c r="Y22" s="7">
        <v>212085461000</v>
      </c>
      <c r="Z22" s="7">
        <v>0</v>
      </c>
      <c r="AA22" s="7">
        <v>0</v>
      </c>
      <c r="AB22" s="7">
        <v>0</v>
      </c>
      <c r="AC22" s="7">
        <v>0</v>
      </c>
    </row>
    <row r="23" spans="1:29">
      <c r="A23" s="3" t="s">
        <v>1086</v>
      </c>
      <c r="B23" s="7"/>
      <c r="C23" s="7">
        <v>845440060999.698</v>
      </c>
      <c r="D23" s="7">
        <v>0</v>
      </c>
      <c r="E23" s="7">
        <v>0</v>
      </c>
      <c r="F23" s="7">
        <v>32991673000</v>
      </c>
      <c r="G23" s="7">
        <v>1044783000</v>
      </c>
      <c r="H23" s="7">
        <v>3698426000</v>
      </c>
      <c r="I23" s="7">
        <v>33666646000</v>
      </c>
      <c r="J23" s="7">
        <v>46811622000</v>
      </c>
      <c r="K23" s="7">
        <v>2605151000</v>
      </c>
      <c r="L23" s="7">
        <v>461860000</v>
      </c>
      <c r="M23" s="7">
        <v>1614431818000</v>
      </c>
      <c r="N23" s="7">
        <v>0</v>
      </c>
      <c r="O23" s="7">
        <v>0</v>
      </c>
      <c r="P23" s="7">
        <v>0</v>
      </c>
      <c r="Q23" s="7">
        <v>0</v>
      </c>
      <c r="R23" s="7">
        <v>463924371000</v>
      </c>
      <c r="S23" s="7">
        <v>0</v>
      </c>
      <c r="T23" s="7">
        <v>0</v>
      </c>
      <c r="U23" s="7">
        <v>1400000000</v>
      </c>
      <c r="V23" s="7">
        <v>0</v>
      </c>
      <c r="W23" s="7">
        <v>0</v>
      </c>
      <c r="X23" s="7">
        <v>0</v>
      </c>
      <c r="Y23" s="7">
        <v>212356850000</v>
      </c>
      <c r="Z23" s="7">
        <v>1177024950000</v>
      </c>
      <c r="AA23" s="7">
        <v>157859855000</v>
      </c>
      <c r="AB23" s="7">
        <v>1421985000</v>
      </c>
      <c r="AC23" s="7">
        <v>0</v>
      </c>
    </row>
    <row r="24" spans="1:29">
      <c r="A24" s="3" t="s">
        <v>1134</v>
      </c>
      <c r="B24" s="7">
        <v>4539889160999.6982</v>
      </c>
      <c r="C24" s="7">
        <v>1690219585999.396</v>
      </c>
      <c r="D24" s="7">
        <v>0</v>
      </c>
      <c r="E24" s="7">
        <v>0</v>
      </c>
      <c r="F24" s="7">
        <v>65983346000</v>
      </c>
      <c r="G24" s="7">
        <v>2089566000</v>
      </c>
      <c r="H24" s="7">
        <v>7396852000</v>
      </c>
      <c r="I24" s="7">
        <v>67333292000</v>
      </c>
      <c r="J24" s="7">
        <v>93623244000</v>
      </c>
      <c r="K24" s="7">
        <v>5210302000</v>
      </c>
      <c r="L24" s="7">
        <v>923720000</v>
      </c>
      <c r="M24" s="7">
        <v>3228863636000</v>
      </c>
      <c r="N24" s="7">
        <v>0</v>
      </c>
      <c r="O24" s="7">
        <v>0</v>
      </c>
      <c r="P24" s="7">
        <v>0</v>
      </c>
      <c r="Q24" s="7">
        <v>0</v>
      </c>
      <c r="R24" s="7">
        <v>873258388000</v>
      </c>
      <c r="S24" s="7">
        <v>0</v>
      </c>
      <c r="T24" s="7">
        <v>0</v>
      </c>
      <c r="U24" s="7">
        <v>2800000000</v>
      </c>
      <c r="V24" s="7">
        <v>0</v>
      </c>
      <c r="W24" s="7">
        <v>0</v>
      </c>
      <c r="X24" s="7">
        <v>0</v>
      </c>
      <c r="Y24" s="7">
        <v>424713700000</v>
      </c>
      <c r="Z24" s="7">
        <v>2354049900000</v>
      </c>
      <c r="AA24" s="7">
        <v>315719710000</v>
      </c>
      <c r="AB24" s="7">
        <v>2843970000</v>
      </c>
      <c r="AC24" s="7">
        <v>0</v>
      </c>
    </row>
    <row r="25" spans="1:29" s="5" customFormat="1"/>
    <row r="26" spans="1:29" s="5" customFormat="1">
      <c r="C26" s="5">
        <f>SUM(C6:C22)</f>
        <v>844779524999.69812</v>
      </c>
      <c r="F26" s="5">
        <f t="shared" ref="F26:M26" si="0">SUM(F5:F22)</f>
        <v>32991673000</v>
      </c>
      <c r="G26" s="5">
        <f t="shared" si="0"/>
        <v>1044783000</v>
      </c>
      <c r="H26" s="5">
        <f t="shared" si="0"/>
        <v>3698426000</v>
      </c>
      <c r="I26" s="5">
        <f t="shared" si="0"/>
        <v>33666646000</v>
      </c>
      <c r="J26" s="5">
        <f t="shared" si="0"/>
        <v>46811622000</v>
      </c>
      <c r="K26" s="5">
        <f t="shared" si="0"/>
        <v>2605151000</v>
      </c>
      <c r="L26" s="5">
        <f t="shared" si="0"/>
        <v>461860000</v>
      </c>
      <c r="M26" s="5">
        <f t="shared" si="0"/>
        <v>1614431818000</v>
      </c>
      <c r="R26" s="5">
        <f>SUM(R4:R22)</f>
        <v>409334017000</v>
      </c>
      <c r="U26" s="5">
        <f>SUM(U5:U22)</f>
        <v>1400000000</v>
      </c>
      <c r="Y26" s="5">
        <f>SUM(Y21:Y22)</f>
        <v>212356850000</v>
      </c>
      <c r="Z26" s="5">
        <f>+GETPIVOTDATA("Suma de 1-100-I045",$A$3,"PROYECTOS","0203")</f>
        <v>1177024950000</v>
      </c>
      <c r="AA26" s="5">
        <f>+GETPIVOTDATA("Suma de 1-100-I009",$A$3,"PROYECTOS","0203")</f>
        <v>157859855000</v>
      </c>
      <c r="AB26" s="5">
        <f>+GETPIVOTDATA("Suma de 1-200-I009",$A$3,"PROYECTOS","0203")</f>
        <v>1421985000</v>
      </c>
    </row>
    <row r="27" spans="1:29" s="5" customFormat="1">
      <c r="C27" s="5">
        <v>844779525000</v>
      </c>
      <c r="F27" s="5">
        <v>32991673000</v>
      </c>
      <c r="G27" s="5">
        <v>1044783000</v>
      </c>
      <c r="H27" s="5">
        <v>3698426000</v>
      </c>
      <c r="I27" s="5">
        <v>33666646000</v>
      </c>
      <c r="J27" s="5">
        <v>46811622000</v>
      </c>
      <c r="K27" s="5">
        <v>2605151000</v>
      </c>
      <c r="L27" s="5">
        <v>461860000</v>
      </c>
      <c r="M27" s="5">
        <v>1614431818000</v>
      </c>
      <c r="R27" s="5">
        <v>409334018000</v>
      </c>
      <c r="U27" s="5">
        <v>1400000000</v>
      </c>
      <c r="Y27" s="5">
        <v>212356850000</v>
      </c>
      <c r="Z27" s="5">
        <v>1177024950000</v>
      </c>
      <c r="AA27" s="5">
        <v>157859855000</v>
      </c>
      <c r="AB27" s="5">
        <v>1421985000</v>
      </c>
    </row>
    <row r="28" spans="1:29" s="5" customFormat="1">
      <c r="C28" s="5">
        <f>+C26-C27</f>
        <v>-0.3018798828125</v>
      </c>
      <c r="F28" s="5">
        <f t="shared" ref="F28:H28" si="1">+F26-F27</f>
        <v>0</v>
      </c>
      <c r="G28" s="5">
        <f t="shared" si="1"/>
        <v>0</v>
      </c>
      <c r="H28" s="5">
        <f t="shared" si="1"/>
        <v>0</v>
      </c>
      <c r="I28" s="5">
        <f>+I26-I27</f>
        <v>0</v>
      </c>
      <c r="J28" s="5">
        <f>+J26-J27</f>
        <v>0</v>
      </c>
      <c r="K28" s="5">
        <f t="shared" ref="K28:M28" si="2">+K26-K27</f>
        <v>0</v>
      </c>
      <c r="L28" s="5">
        <f t="shared" si="2"/>
        <v>0</v>
      </c>
      <c r="M28" s="5">
        <f t="shared" si="2"/>
        <v>0</v>
      </c>
      <c r="R28" s="8">
        <f>+R26-R27</f>
        <v>-1000</v>
      </c>
      <c r="U28" s="5">
        <f>+U26-U27</f>
        <v>0</v>
      </c>
      <c r="Y28" s="5">
        <f>+Y26-Y27</f>
        <v>0</v>
      </c>
      <c r="Z28" s="5">
        <f>+Z26-Z27</f>
        <v>0</v>
      </c>
      <c r="AA28" s="5">
        <f>+AA26-AA27</f>
        <v>0</v>
      </c>
      <c r="AB28" s="5">
        <f>+AB26-AB27</f>
        <v>0</v>
      </c>
    </row>
    <row r="29" spans="1:29" s="5" customFormat="1">
      <c r="A29" s="5" t="s">
        <v>1120</v>
      </c>
      <c r="B29" s="5">
        <v>44999999999.690002</v>
      </c>
    </row>
    <row r="30" spans="1:29" s="5" customFormat="1">
      <c r="A30" s="5" t="s">
        <v>1125</v>
      </c>
      <c r="B30" s="5">
        <v>65829695000</v>
      </c>
      <c r="C30" s="8">
        <v>65858399000</v>
      </c>
    </row>
    <row r="31" spans="1:29" s="5" customFormat="1">
      <c r="C31" s="5">
        <f>+B30-C30</f>
        <v>-28704000</v>
      </c>
    </row>
    <row r="32" spans="1:29" s="5" customFormat="1"/>
    <row r="33" s="5" customFormat="1"/>
    <row r="34" s="5" customFormat="1"/>
  </sheetData>
  <pageMargins left="0.7" right="0.7" top="0.75" bottom="0.75" header="0.3" footer="0.3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9F200-ACD3-48EA-9C39-A9A49743ADFF}">
  <dimension ref="A1:F21"/>
  <sheetViews>
    <sheetView workbookViewId="0">
      <selection activeCell="F11" sqref="F11"/>
    </sheetView>
  </sheetViews>
  <sheetFormatPr defaultColWidth="11.42578125" defaultRowHeight="14.25"/>
  <cols>
    <col min="1" max="1" width="17.85546875" bestFit="1" customWidth="1"/>
    <col min="2" max="2" width="16.28515625" bestFit="1" customWidth="1"/>
    <col min="6" max="6" width="18.85546875" style="5" bestFit="1" customWidth="1"/>
  </cols>
  <sheetData>
    <row r="1" spans="1:6">
      <c r="A1" s="14" t="s">
        <v>1135</v>
      </c>
      <c r="B1" t="s">
        <v>17</v>
      </c>
    </row>
    <row r="3" spans="1:6">
      <c r="A3" s="14" t="s">
        <v>1114</v>
      </c>
      <c r="B3" t="s">
        <v>1136</v>
      </c>
    </row>
    <row r="4" spans="1:6">
      <c r="A4" s="3">
        <v>7790</v>
      </c>
      <c r="B4" s="7">
        <v>223954514000.00812</v>
      </c>
      <c r="E4">
        <v>7790</v>
      </c>
      <c r="F4" s="5">
        <v>223954514000.00812</v>
      </c>
    </row>
    <row r="5" spans="1:6">
      <c r="A5" s="3">
        <v>7919</v>
      </c>
      <c r="B5" s="7">
        <v>161749216000</v>
      </c>
      <c r="E5">
        <v>7919</v>
      </c>
      <c r="F5" s="5">
        <v>161749216000</v>
      </c>
    </row>
    <row r="6" spans="1:6">
      <c r="A6" s="3">
        <v>8069</v>
      </c>
      <c r="B6" s="7">
        <v>15000000000</v>
      </c>
      <c r="E6">
        <v>8069</v>
      </c>
      <c r="F6" s="5">
        <v>15000000000</v>
      </c>
    </row>
    <row r="7" spans="1:6">
      <c r="A7" s="3">
        <v>8105</v>
      </c>
      <c r="B7" s="7">
        <v>18117283000</v>
      </c>
      <c r="E7">
        <v>8105</v>
      </c>
      <c r="F7" s="5">
        <v>18117283000</v>
      </c>
    </row>
    <row r="8" spans="1:6">
      <c r="A8" s="3">
        <v>8108</v>
      </c>
      <c r="B8" s="7">
        <v>39500066000</v>
      </c>
      <c r="E8">
        <v>8108</v>
      </c>
      <c r="F8" s="24">
        <v>39500066000</v>
      </c>
    </row>
    <row r="9" spans="1:6">
      <c r="A9" s="3">
        <v>8113</v>
      </c>
      <c r="B9" s="7">
        <v>65829695000</v>
      </c>
      <c r="E9">
        <v>8113</v>
      </c>
      <c r="F9" s="5">
        <v>65829695000</v>
      </c>
    </row>
    <row r="10" spans="1:6">
      <c r="A10" s="3">
        <v>8114</v>
      </c>
      <c r="B10" s="7">
        <v>44999999999.690002</v>
      </c>
      <c r="E10">
        <v>8114</v>
      </c>
      <c r="F10" s="24">
        <v>44999999999.690002</v>
      </c>
    </row>
    <row r="11" spans="1:6">
      <c r="A11" s="3">
        <v>8119</v>
      </c>
      <c r="B11" s="7">
        <v>7000000000</v>
      </c>
      <c r="E11">
        <v>8119</v>
      </c>
      <c r="F11" s="24">
        <v>7000000000</v>
      </c>
    </row>
    <row r="12" spans="1:6">
      <c r="A12" s="3">
        <v>8120</v>
      </c>
      <c r="B12" s="7">
        <v>5376543000</v>
      </c>
      <c r="E12">
        <v>8120</v>
      </c>
      <c r="F12" s="5">
        <v>5376543000</v>
      </c>
    </row>
    <row r="13" spans="1:6">
      <c r="A13" s="3">
        <v>8124</v>
      </c>
      <c r="B13" s="7">
        <v>29000000000</v>
      </c>
      <c r="E13">
        <v>8124</v>
      </c>
      <c r="F13" s="5">
        <v>29000000000</v>
      </c>
    </row>
    <row r="14" spans="1:6">
      <c r="A14" s="3">
        <v>8127</v>
      </c>
      <c r="B14" s="7">
        <v>16506174000</v>
      </c>
      <c r="E14">
        <v>8127</v>
      </c>
      <c r="F14" s="5">
        <v>16506174000</v>
      </c>
    </row>
    <row r="15" spans="1:6">
      <c r="A15" s="3">
        <v>8140</v>
      </c>
      <c r="B15" s="7">
        <v>15000000000</v>
      </c>
      <c r="E15">
        <v>8140</v>
      </c>
      <c r="F15" s="5">
        <v>15000000000</v>
      </c>
    </row>
    <row r="16" spans="1:6">
      <c r="A16" s="3">
        <v>8141</v>
      </c>
      <c r="B16" s="7">
        <v>105000000000</v>
      </c>
      <c r="E16">
        <v>8141</v>
      </c>
      <c r="F16" s="5">
        <v>105000000000</v>
      </c>
    </row>
    <row r="17" spans="1:6">
      <c r="A17" s="3">
        <v>8143</v>
      </c>
      <c r="B17" s="7">
        <v>3646339000</v>
      </c>
      <c r="E17">
        <v>8143</v>
      </c>
      <c r="F17" s="5">
        <v>3646339000</v>
      </c>
    </row>
    <row r="18" spans="1:6">
      <c r="A18" s="3">
        <v>8145</v>
      </c>
      <c r="B18" s="7">
        <v>12118135000</v>
      </c>
      <c r="E18">
        <v>8145</v>
      </c>
      <c r="F18" s="5">
        <v>12118135000</v>
      </c>
    </row>
    <row r="19" spans="1:6">
      <c r="A19" s="3">
        <v>8147</v>
      </c>
      <c r="B19" s="7">
        <v>3521470000</v>
      </c>
      <c r="E19">
        <v>8147</v>
      </c>
      <c r="F19" s="5">
        <v>3521470000</v>
      </c>
    </row>
    <row r="20" spans="1:6">
      <c r="A20" s="3">
        <v>8149</v>
      </c>
      <c r="B20" s="7">
        <v>78460090000</v>
      </c>
      <c r="E20">
        <v>8149</v>
      </c>
      <c r="F20" s="5">
        <v>78460090000</v>
      </c>
    </row>
    <row r="21" spans="1:6">
      <c r="A21" s="3" t="s">
        <v>1134</v>
      </c>
      <c r="B21" s="7">
        <v>844779524999.69812</v>
      </c>
    </row>
  </sheetData>
  <pageMargins left="0.7" right="0.7" top="0.75" bottom="0.75" header="0.3" footer="0.3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78307-F584-40F8-930F-C6262BFD99BC}">
  <sheetPr filterMode="1"/>
  <dimension ref="A3:K114"/>
  <sheetViews>
    <sheetView workbookViewId="0">
      <selection activeCell="G113" sqref="G113"/>
    </sheetView>
  </sheetViews>
  <sheetFormatPr defaultColWidth="11.7109375" defaultRowHeight="14.25"/>
  <cols>
    <col min="1" max="1" width="25.7109375" bestFit="1" customWidth="1"/>
    <col min="2" max="2" width="25.140625" bestFit="1" customWidth="1"/>
    <col min="3" max="3" width="5" bestFit="1" customWidth="1"/>
    <col min="4" max="4" width="5" customWidth="1"/>
    <col min="5" max="5" width="21.7109375" bestFit="1" customWidth="1"/>
    <col min="6" max="6" width="19.5703125" style="12" bestFit="1" customWidth="1"/>
    <col min="7" max="7" width="17.85546875" style="13" bestFit="1" customWidth="1"/>
    <col min="8" max="8" width="11.7109375" style="12"/>
    <col min="9" max="9" width="11.7109375" style="16"/>
    <col min="10" max="10" width="18.85546875" style="5" bestFit="1" customWidth="1"/>
    <col min="11" max="11" width="15.140625" bestFit="1" customWidth="1"/>
  </cols>
  <sheetData>
    <row r="3" spans="1:11">
      <c r="A3" t="s">
        <v>51</v>
      </c>
      <c r="B3" t="s">
        <v>44</v>
      </c>
      <c r="D3" t="s">
        <v>1137</v>
      </c>
      <c r="E3" t="s">
        <v>42</v>
      </c>
      <c r="F3" s="12" t="s">
        <v>1135</v>
      </c>
      <c r="G3" s="13" t="s">
        <v>1138</v>
      </c>
    </row>
    <row r="4" spans="1:11" hidden="1">
      <c r="A4" t="s">
        <v>1012</v>
      </c>
      <c r="B4" t="s">
        <v>856</v>
      </c>
      <c r="C4">
        <v>149</v>
      </c>
      <c r="D4">
        <v>7790</v>
      </c>
      <c r="E4" t="s">
        <v>853</v>
      </c>
      <c r="F4" s="12" t="s">
        <v>17</v>
      </c>
      <c r="G4" s="21">
        <v>129257944000.00812</v>
      </c>
      <c r="I4" s="16" t="str">
        <f>CONCATENATE(A4,B4,E4,F4)</f>
        <v>O23011719012020014922112PM/0201/0122/19011120149O232010100102081-100-F001</v>
      </c>
      <c r="J4"/>
    </row>
    <row r="5" spans="1:11" hidden="1">
      <c r="A5" t="s">
        <v>1012</v>
      </c>
      <c r="B5" t="s">
        <v>856</v>
      </c>
      <c r="C5">
        <v>149</v>
      </c>
      <c r="D5">
        <v>7790</v>
      </c>
      <c r="E5" t="s">
        <v>853</v>
      </c>
      <c r="F5" s="12" t="s">
        <v>8</v>
      </c>
      <c r="G5" s="21">
        <v>6910774000</v>
      </c>
      <c r="J5"/>
    </row>
    <row r="6" spans="1:11" hidden="1">
      <c r="A6" t="s">
        <v>1012</v>
      </c>
      <c r="B6" t="s">
        <v>856</v>
      </c>
      <c r="C6">
        <v>149</v>
      </c>
      <c r="D6">
        <v>7790</v>
      </c>
      <c r="E6" t="s">
        <v>853</v>
      </c>
      <c r="F6" s="12" t="s">
        <v>11</v>
      </c>
      <c r="G6" s="21">
        <v>41641966000</v>
      </c>
      <c r="J6"/>
    </row>
    <row r="7" spans="1:11">
      <c r="A7" t="s">
        <v>1012</v>
      </c>
      <c r="B7" t="s">
        <v>856</v>
      </c>
      <c r="C7">
        <v>149</v>
      </c>
      <c r="D7">
        <v>7790</v>
      </c>
      <c r="E7" t="s">
        <v>853</v>
      </c>
      <c r="F7" s="12" t="s">
        <v>3</v>
      </c>
      <c r="G7" s="22">
        <v>6447260000</v>
      </c>
      <c r="J7" s="5">
        <v>6447260000</v>
      </c>
      <c r="K7" s="7">
        <f>+J7-G7</f>
        <v>0</v>
      </c>
    </row>
    <row r="8" spans="1:11" hidden="1">
      <c r="A8" t="s">
        <v>1012</v>
      </c>
      <c r="B8" t="s">
        <v>856</v>
      </c>
      <c r="C8">
        <v>149</v>
      </c>
      <c r="D8">
        <v>7790</v>
      </c>
      <c r="E8" t="s">
        <v>532</v>
      </c>
      <c r="F8" s="12" t="s">
        <v>17</v>
      </c>
      <c r="G8" s="21">
        <v>85192598000</v>
      </c>
      <c r="I8" s="16" t="str">
        <f t="shared" ref="I8:I25" si="0">CONCATENATE(A8,B8,E8,F8)</f>
        <v>O23011719012020014922112PM/0201/0122/19011120149O232010100308071-100-F001</v>
      </c>
      <c r="J8"/>
    </row>
    <row r="9" spans="1:11" hidden="1">
      <c r="A9" t="s">
        <v>1012</v>
      </c>
      <c r="B9" t="s">
        <v>856</v>
      </c>
      <c r="C9">
        <v>149</v>
      </c>
      <c r="D9">
        <v>7790</v>
      </c>
      <c r="E9" t="s">
        <v>878</v>
      </c>
      <c r="F9" s="12" t="s">
        <v>17</v>
      </c>
      <c r="G9" s="21">
        <v>7003972000</v>
      </c>
      <c r="I9" s="16" t="str">
        <f t="shared" si="0"/>
        <v>O23011719012020014922112PM/0201/0122/19011120149O232020200803833211-100-F001</v>
      </c>
      <c r="J9"/>
    </row>
    <row r="10" spans="1:11" hidden="1">
      <c r="A10" t="s">
        <v>1012</v>
      </c>
      <c r="B10" t="s">
        <v>856</v>
      </c>
      <c r="C10">
        <v>149</v>
      </c>
      <c r="D10">
        <v>7790</v>
      </c>
      <c r="E10" t="s">
        <v>318</v>
      </c>
      <c r="F10" s="12" t="s">
        <v>17</v>
      </c>
      <c r="G10" s="21">
        <v>2500000000</v>
      </c>
      <c r="I10" s="16" t="str">
        <f t="shared" si="0"/>
        <v>O23011719012020014922112PM/0201/0122/19011120149O2320202009911221-100-F001</v>
      </c>
      <c r="J10"/>
    </row>
    <row r="11" spans="1:11" hidden="1">
      <c r="A11" t="s">
        <v>1040</v>
      </c>
      <c r="B11" t="s">
        <v>740</v>
      </c>
      <c r="C11">
        <v>137</v>
      </c>
      <c r="D11">
        <v>8140</v>
      </c>
      <c r="E11" t="s">
        <v>748</v>
      </c>
      <c r="F11" s="12" t="s">
        <v>17</v>
      </c>
      <c r="G11" s="21">
        <v>1806240000</v>
      </c>
      <c r="I11" s="16" t="str">
        <f t="shared" si="0"/>
        <v>O23011719032024013725051PM/0201/0125/19030510137O2320202006641141-100-F001</v>
      </c>
      <c r="J11"/>
    </row>
    <row r="12" spans="1:11" hidden="1">
      <c r="A12" t="s">
        <v>1040</v>
      </c>
      <c r="B12" t="s">
        <v>740</v>
      </c>
      <c r="C12">
        <v>137</v>
      </c>
      <c r="D12">
        <v>8140</v>
      </c>
      <c r="E12" t="s">
        <v>318</v>
      </c>
      <c r="F12" s="12" t="s">
        <v>17</v>
      </c>
      <c r="G12" s="21">
        <v>13193760000</v>
      </c>
      <c r="I12" s="16" t="str">
        <f t="shared" si="0"/>
        <v>O23011719032024013725051PM/0201/0125/19030510137O2320202009911221-100-F001</v>
      </c>
      <c r="J12"/>
    </row>
    <row r="13" spans="1:11" hidden="1">
      <c r="A13" t="s">
        <v>1041</v>
      </c>
      <c r="B13" t="s">
        <v>598</v>
      </c>
      <c r="C13">
        <v>2</v>
      </c>
      <c r="D13">
        <v>7919</v>
      </c>
      <c r="E13" t="s">
        <v>318</v>
      </c>
      <c r="F13" s="12" t="s">
        <v>17</v>
      </c>
      <c r="G13" s="21">
        <v>161749216000</v>
      </c>
      <c r="I13" s="16" t="str">
        <f t="shared" si="0"/>
        <v>O23011719052022000213038PM/0201/0113/19050380002O2320202009911221-100-F001</v>
      </c>
      <c r="J13"/>
    </row>
    <row r="14" spans="1:11" hidden="1">
      <c r="A14" t="s">
        <v>1042</v>
      </c>
      <c r="B14" t="s">
        <v>820</v>
      </c>
      <c r="C14">
        <v>195</v>
      </c>
      <c r="D14">
        <v>8069</v>
      </c>
      <c r="E14" t="s">
        <v>817</v>
      </c>
      <c r="F14" s="12" t="s">
        <v>17</v>
      </c>
      <c r="G14" s="21">
        <v>80000000</v>
      </c>
      <c r="I14" s="16" t="str">
        <f t="shared" si="0"/>
        <v>O23011719052024019528015PM/0201/0128/19050150195O2320202008839391-100-F001</v>
      </c>
      <c r="J14"/>
    </row>
    <row r="15" spans="1:11" hidden="1">
      <c r="A15" t="s">
        <v>1043</v>
      </c>
      <c r="B15" t="s">
        <v>827</v>
      </c>
      <c r="C15">
        <v>195</v>
      </c>
      <c r="D15">
        <v>8069</v>
      </c>
      <c r="E15" t="s">
        <v>318</v>
      </c>
      <c r="F15" s="12" t="s">
        <v>17</v>
      </c>
      <c r="G15" s="21">
        <v>4299901000</v>
      </c>
      <c r="I15" s="16" t="str">
        <f t="shared" si="0"/>
        <v>O23011719052024019528036PM/0201/0128/19050360195O2320202009911221-100-F001</v>
      </c>
      <c r="J15"/>
    </row>
    <row r="16" spans="1:11" hidden="1">
      <c r="A16" t="s">
        <v>1044</v>
      </c>
      <c r="B16" t="s">
        <v>840</v>
      </c>
      <c r="C16">
        <v>195</v>
      </c>
      <c r="D16">
        <v>8069</v>
      </c>
      <c r="E16" t="s">
        <v>318</v>
      </c>
      <c r="F16" s="12" t="s">
        <v>17</v>
      </c>
      <c r="G16" s="21">
        <v>10620099000</v>
      </c>
      <c r="I16" s="16" t="str">
        <f t="shared" si="0"/>
        <v>O23011719052024019528037PM/0201/0128/19050370195O2320202009911221-100-F001</v>
      </c>
      <c r="J16"/>
    </row>
    <row r="17" spans="1:9" customFormat="1" hidden="1">
      <c r="A17" t="s">
        <v>1045</v>
      </c>
      <c r="B17" t="s">
        <v>794</v>
      </c>
      <c r="C17">
        <v>200</v>
      </c>
      <c r="D17">
        <v>8149</v>
      </c>
      <c r="E17" t="s">
        <v>318</v>
      </c>
      <c r="F17" s="12" t="s">
        <v>17</v>
      </c>
      <c r="G17" s="21">
        <v>3648864000</v>
      </c>
      <c r="H17" s="12"/>
      <c r="I17" s="16" t="str">
        <f t="shared" si="0"/>
        <v>O23011719052024020011026PM/0201/0111/19050260200O2320202009911221-100-F001</v>
      </c>
    </row>
    <row r="18" spans="1:9" customFormat="1" hidden="1">
      <c r="A18" t="s">
        <v>1046</v>
      </c>
      <c r="B18" t="s">
        <v>765</v>
      </c>
      <c r="C18">
        <v>200</v>
      </c>
      <c r="D18">
        <v>8149</v>
      </c>
      <c r="E18" t="s">
        <v>764</v>
      </c>
      <c r="F18" s="12" t="s">
        <v>17</v>
      </c>
      <c r="G18" s="21">
        <v>2964586000</v>
      </c>
      <c r="H18" s="12"/>
      <c r="I18" s="16" t="str">
        <f t="shared" si="0"/>
        <v>O23011719052024020029030PM/0201/0129/19050300200O2320202008831171-100-F001</v>
      </c>
    </row>
    <row r="19" spans="1:9" customFormat="1" hidden="1">
      <c r="A19" t="s">
        <v>1046</v>
      </c>
      <c r="B19" t="s">
        <v>765</v>
      </c>
      <c r="C19">
        <v>200</v>
      </c>
      <c r="D19">
        <v>8149</v>
      </c>
      <c r="E19" t="s">
        <v>318</v>
      </c>
      <c r="F19" s="12" t="s">
        <v>17</v>
      </c>
      <c r="G19" s="21">
        <v>1399823000</v>
      </c>
      <c r="H19" s="12"/>
      <c r="I19" s="16" t="str">
        <f t="shared" si="0"/>
        <v>O23011719052024020029030PM/0201/0129/19050300200O2320202009911221-100-F001</v>
      </c>
    </row>
    <row r="20" spans="1:9" customFormat="1" hidden="1">
      <c r="A20" t="s">
        <v>1047</v>
      </c>
      <c r="B20" t="s">
        <v>756</v>
      </c>
      <c r="C20">
        <v>200</v>
      </c>
      <c r="D20">
        <v>8149</v>
      </c>
      <c r="E20" t="s">
        <v>753</v>
      </c>
      <c r="F20" s="12" t="s">
        <v>17</v>
      </c>
      <c r="G20" s="21">
        <v>2440025000</v>
      </c>
      <c r="H20" s="12"/>
      <c r="I20" s="16" t="str">
        <f t="shared" si="0"/>
        <v>O23011719052024020029042PM/0201/0129/19050420200O2320202008841901-100-F001</v>
      </c>
    </row>
    <row r="21" spans="1:9" customFormat="1" hidden="1">
      <c r="A21" t="s">
        <v>1047</v>
      </c>
      <c r="B21" t="s">
        <v>756</v>
      </c>
      <c r="C21">
        <v>200</v>
      </c>
      <c r="D21">
        <v>8149</v>
      </c>
      <c r="E21" t="s">
        <v>318</v>
      </c>
      <c r="F21" s="12" t="s">
        <v>17</v>
      </c>
      <c r="G21" s="21">
        <v>67573951000</v>
      </c>
      <c r="H21" s="12"/>
      <c r="I21" s="16" t="str">
        <f t="shared" si="0"/>
        <v>O23011719052024020029042PM/0201/0129/19050420200O2320202009911221-100-F001</v>
      </c>
    </row>
    <row r="22" spans="1:9" customFormat="1" hidden="1">
      <c r="A22" t="s">
        <v>1047</v>
      </c>
      <c r="B22" t="s">
        <v>756</v>
      </c>
      <c r="C22">
        <v>200</v>
      </c>
      <c r="D22">
        <v>8149</v>
      </c>
      <c r="E22" t="s">
        <v>555</v>
      </c>
      <c r="F22" s="12" t="s">
        <v>17</v>
      </c>
      <c r="G22" s="21">
        <v>432841000</v>
      </c>
      <c r="H22" s="12"/>
      <c r="I22" s="16" t="str">
        <f t="shared" si="0"/>
        <v>O23011719052024020029042PM/0201/0129/19050420200O23901011-100-F001</v>
      </c>
    </row>
    <row r="23" spans="1:9" customFormat="1" hidden="1">
      <c r="A23" t="s">
        <v>1048</v>
      </c>
      <c r="B23" t="s">
        <v>339</v>
      </c>
      <c r="C23">
        <v>227</v>
      </c>
      <c r="D23">
        <v>8143</v>
      </c>
      <c r="E23" t="s">
        <v>318</v>
      </c>
      <c r="F23" s="12" t="s">
        <v>17</v>
      </c>
      <c r="G23" s="21">
        <v>3646339000</v>
      </c>
      <c r="H23" s="12"/>
      <c r="I23" s="16" t="str">
        <f t="shared" si="0"/>
        <v>O23011719052024022706031PM/0201/0106/19050310227O2320202009911221-100-F001</v>
      </c>
    </row>
    <row r="24" spans="1:9" customFormat="1" hidden="1">
      <c r="A24" t="s">
        <v>1049</v>
      </c>
      <c r="B24" t="s">
        <v>803</v>
      </c>
      <c r="C24">
        <v>233</v>
      </c>
      <c r="D24">
        <v>8145</v>
      </c>
      <c r="E24" t="s">
        <v>318</v>
      </c>
      <c r="F24" s="12" t="s">
        <v>17</v>
      </c>
      <c r="G24" s="21">
        <v>12118135000</v>
      </c>
      <c r="H24" s="12"/>
      <c r="I24" s="16" t="str">
        <f t="shared" si="0"/>
        <v>O23011719052024023313041PM/0201/0113/19050410233O2320202009911221-100-F001</v>
      </c>
    </row>
    <row r="25" spans="1:9" customFormat="1" hidden="1">
      <c r="A25" t="s">
        <v>1050</v>
      </c>
      <c r="B25" t="s">
        <v>321</v>
      </c>
      <c r="C25">
        <v>237</v>
      </c>
      <c r="D25">
        <v>8147</v>
      </c>
      <c r="E25" t="s">
        <v>318</v>
      </c>
      <c r="F25" s="12" t="s">
        <v>17</v>
      </c>
      <c r="G25" s="21">
        <v>3521470000</v>
      </c>
      <c r="H25" s="12"/>
      <c r="I25" s="16" t="str">
        <f t="shared" si="0"/>
        <v>O23011719052024023713035PM/0201/0113/19050350237O2320202009911221-100-F001</v>
      </c>
    </row>
    <row r="26" spans="1:9" customFormat="1" hidden="1">
      <c r="A26" t="s">
        <v>1050</v>
      </c>
      <c r="B26" t="s">
        <v>321</v>
      </c>
      <c r="C26">
        <v>237</v>
      </c>
      <c r="D26">
        <v>8147</v>
      </c>
      <c r="E26" t="s">
        <v>318</v>
      </c>
      <c r="F26" s="12" t="s">
        <v>31</v>
      </c>
      <c r="G26" s="21">
        <v>271389000</v>
      </c>
      <c r="H26" s="12"/>
      <c r="I26" s="16"/>
    </row>
    <row r="27" spans="1:9" customFormat="1" hidden="1">
      <c r="A27" t="s">
        <v>1051</v>
      </c>
      <c r="B27" t="s">
        <v>458</v>
      </c>
      <c r="C27">
        <v>242</v>
      </c>
      <c r="D27">
        <v>8141</v>
      </c>
      <c r="E27" t="s">
        <v>318</v>
      </c>
      <c r="F27" s="12" t="s">
        <v>17</v>
      </c>
      <c r="G27" s="21">
        <v>1291258000</v>
      </c>
      <c r="H27" s="12"/>
      <c r="I27" s="16" t="str">
        <f>CONCATENATE(A27,B27,E27,F27)</f>
        <v>O23011719052024024203049PM/0201/0103/19050490242O2320202009911221-100-F001</v>
      </c>
    </row>
    <row r="28" spans="1:9" customFormat="1" hidden="1">
      <c r="A28" t="s">
        <v>1051</v>
      </c>
      <c r="B28" t="s">
        <v>458</v>
      </c>
      <c r="C28">
        <v>242</v>
      </c>
      <c r="D28">
        <v>8141</v>
      </c>
      <c r="E28" t="s">
        <v>318</v>
      </c>
      <c r="F28" s="12" t="s">
        <v>31</v>
      </c>
      <c r="G28" s="21">
        <v>3234591000</v>
      </c>
      <c r="H28" s="12"/>
      <c r="I28" s="16"/>
    </row>
    <row r="29" spans="1:9" customFormat="1" hidden="1">
      <c r="A29" t="s">
        <v>1051</v>
      </c>
      <c r="B29" t="s">
        <v>458</v>
      </c>
      <c r="C29">
        <v>242</v>
      </c>
      <c r="D29">
        <v>8141</v>
      </c>
      <c r="E29" t="s">
        <v>318</v>
      </c>
      <c r="F29" s="12" t="s">
        <v>4</v>
      </c>
      <c r="G29" s="21">
        <v>1226646000</v>
      </c>
      <c r="H29" s="12"/>
      <c r="I29" s="16"/>
    </row>
    <row r="30" spans="1:9" customFormat="1" hidden="1">
      <c r="A30" t="s">
        <v>1052</v>
      </c>
      <c r="B30" t="s">
        <v>355</v>
      </c>
      <c r="C30">
        <v>242</v>
      </c>
      <c r="D30">
        <v>8141</v>
      </c>
      <c r="E30" t="s">
        <v>318</v>
      </c>
      <c r="F30" s="12" t="s">
        <v>17</v>
      </c>
      <c r="G30" s="21">
        <v>309160000</v>
      </c>
      <c r="H30" s="12"/>
      <c r="I30" s="16" t="str">
        <f>CONCATENATE(A30,B30,E30,F30)</f>
        <v>O23011719052024024206014PM/0201/0106/19050140242O2320202009911221-100-F001</v>
      </c>
    </row>
    <row r="31" spans="1:9" customFormat="1" hidden="1">
      <c r="A31" t="s">
        <v>1052</v>
      </c>
      <c r="B31" t="s">
        <v>355</v>
      </c>
      <c r="C31">
        <v>242</v>
      </c>
      <c r="D31">
        <v>8141</v>
      </c>
      <c r="E31" t="s">
        <v>318</v>
      </c>
      <c r="F31" s="12" t="s">
        <v>31</v>
      </c>
      <c r="G31" s="21">
        <v>820884000</v>
      </c>
      <c r="H31" s="12"/>
      <c r="I31" s="16"/>
    </row>
    <row r="32" spans="1:9" customFormat="1" hidden="1">
      <c r="A32" t="s">
        <v>1053</v>
      </c>
      <c r="B32" t="s">
        <v>476</v>
      </c>
      <c r="C32">
        <v>242</v>
      </c>
      <c r="D32">
        <v>8141</v>
      </c>
      <c r="E32" t="s">
        <v>318</v>
      </c>
      <c r="F32" s="12" t="s">
        <v>17</v>
      </c>
      <c r="G32" s="21">
        <v>9981583000</v>
      </c>
      <c r="H32" s="12"/>
      <c r="I32" s="16" t="str">
        <f>CONCATENATE(A32,B32,E32,F32)</f>
        <v>O23011719052024024206049PM/0201/0106/19050490242O2320202009911221-100-F001</v>
      </c>
    </row>
    <row r="33" spans="1:9" customFormat="1" hidden="1">
      <c r="A33" t="s">
        <v>1053</v>
      </c>
      <c r="B33" t="s">
        <v>476</v>
      </c>
      <c r="C33">
        <v>242</v>
      </c>
      <c r="D33">
        <v>8141</v>
      </c>
      <c r="E33" t="s">
        <v>318</v>
      </c>
      <c r="F33" s="12" t="s">
        <v>31</v>
      </c>
      <c r="G33" s="21">
        <v>12297054000</v>
      </c>
      <c r="H33" s="12"/>
      <c r="I33" s="16"/>
    </row>
    <row r="34" spans="1:9" customFormat="1" hidden="1">
      <c r="A34" t="s">
        <v>1054</v>
      </c>
      <c r="B34" t="s">
        <v>432</v>
      </c>
      <c r="C34">
        <v>242</v>
      </c>
      <c r="D34">
        <v>8141</v>
      </c>
      <c r="E34" t="s">
        <v>318</v>
      </c>
      <c r="F34" s="12" t="s">
        <v>17</v>
      </c>
      <c r="G34" s="21">
        <v>96107000</v>
      </c>
      <c r="H34" s="12"/>
      <c r="I34" s="16" t="str">
        <f>CONCATENATE(A34,B34,E34,F34)</f>
        <v>O23011719052024024206054PM/0201/0106/19050540242O2320202009911221-100-F001</v>
      </c>
    </row>
    <row r="35" spans="1:9" customFormat="1" hidden="1">
      <c r="A35" t="s">
        <v>1054</v>
      </c>
      <c r="B35" t="s">
        <v>432</v>
      </c>
      <c r="C35">
        <v>242</v>
      </c>
      <c r="D35">
        <v>8141</v>
      </c>
      <c r="E35" t="s">
        <v>318</v>
      </c>
      <c r="F35" s="12" t="s">
        <v>31</v>
      </c>
      <c r="G35" s="21">
        <v>240880000</v>
      </c>
      <c r="H35" s="12"/>
      <c r="I35" s="16"/>
    </row>
    <row r="36" spans="1:9" customFormat="1" hidden="1">
      <c r="A36" t="s">
        <v>1055</v>
      </c>
      <c r="B36" t="s">
        <v>361</v>
      </c>
      <c r="C36">
        <v>242</v>
      </c>
      <c r="D36">
        <v>8141</v>
      </c>
      <c r="E36" t="s">
        <v>318</v>
      </c>
      <c r="F36" s="12" t="s">
        <v>17</v>
      </c>
      <c r="G36" s="21">
        <v>2796086000</v>
      </c>
      <c r="H36" s="12"/>
      <c r="I36" s="16" t="str">
        <f>CONCATENATE(A36,B36,E36,F36)</f>
        <v>O23011719052024024207014PM/0201/0107/19050140242O2320202009911221-100-F001</v>
      </c>
    </row>
    <row r="37" spans="1:9" customFormat="1" hidden="1">
      <c r="A37" t="s">
        <v>1055</v>
      </c>
      <c r="B37" t="s">
        <v>361</v>
      </c>
      <c r="C37">
        <v>242</v>
      </c>
      <c r="D37">
        <v>8141</v>
      </c>
      <c r="E37" t="s">
        <v>318</v>
      </c>
      <c r="F37" s="12" t="s">
        <v>31</v>
      </c>
      <c r="G37" s="21">
        <v>5113571000</v>
      </c>
      <c r="H37" s="12"/>
      <c r="I37" s="16"/>
    </row>
    <row r="38" spans="1:9" customFormat="1" hidden="1">
      <c r="A38" t="s">
        <v>1056</v>
      </c>
      <c r="B38" t="s">
        <v>380</v>
      </c>
      <c r="C38">
        <v>242</v>
      </c>
      <c r="D38">
        <v>8141</v>
      </c>
      <c r="E38" t="s">
        <v>318</v>
      </c>
      <c r="F38" s="12" t="s">
        <v>17</v>
      </c>
      <c r="G38" s="21">
        <v>2833447000</v>
      </c>
      <c r="H38" s="12"/>
      <c r="I38" s="16" t="str">
        <f>CONCATENATE(A38,B38,E38,F38)</f>
        <v>O23011719052024024208014PM/0201/0108/19050140242O2320202009911221-100-F001</v>
      </c>
    </row>
    <row r="39" spans="1:9" customFormat="1" hidden="1">
      <c r="A39" t="s">
        <v>1056</v>
      </c>
      <c r="B39" t="s">
        <v>380</v>
      </c>
      <c r="C39">
        <v>242</v>
      </c>
      <c r="D39">
        <v>8141</v>
      </c>
      <c r="E39" t="s">
        <v>318</v>
      </c>
      <c r="F39" s="12" t="s">
        <v>31</v>
      </c>
      <c r="G39" s="21">
        <v>7596002000</v>
      </c>
      <c r="H39" s="12"/>
      <c r="I39" s="16"/>
    </row>
    <row r="40" spans="1:9" customFormat="1" hidden="1">
      <c r="A40" t="s">
        <v>1057</v>
      </c>
      <c r="B40" t="s">
        <v>392</v>
      </c>
      <c r="C40">
        <v>242</v>
      </c>
      <c r="D40">
        <v>8141</v>
      </c>
      <c r="E40" t="s">
        <v>318</v>
      </c>
      <c r="F40" s="12" t="s">
        <v>17</v>
      </c>
      <c r="G40" s="21">
        <v>2407404000</v>
      </c>
      <c r="H40" s="12"/>
      <c r="I40" s="16" t="str">
        <f>CONCATENATE(A40,B40,E40,F40)</f>
        <v>O23011719052024024209014PM/0201/0109/19050140242O2320202009911221-100-F001</v>
      </c>
    </row>
    <row r="41" spans="1:9" customFormat="1" hidden="1">
      <c r="A41" t="s">
        <v>1057</v>
      </c>
      <c r="B41" t="s">
        <v>392</v>
      </c>
      <c r="C41">
        <v>242</v>
      </c>
      <c r="D41">
        <v>8141</v>
      </c>
      <c r="E41" t="s">
        <v>318</v>
      </c>
      <c r="F41" s="12" t="s">
        <v>31</v>
      </c>
      <c r="G41" s="21">
        <v>6083245000</v>
      </c>
      <c r="H41" s="12"/>
      <c r="I41" s="16"/>
    </row>
    <row r="42" spans="1:9" customFormat="1" hidden="1">
      <c r="A42" t="s">
        <v>1058</v>
      </c>
      <c r="B42" t="s">
        <v>487</v>
      </c>
      <c r="C42">
        <v>242</v>
      </c>
      <c r="D42">
        <v>8141</v>
      </c>
      <c r="E42" t="s">
        <v>318</v>
      </c>
      <c r="F42" s="12" t="s">
        <v>17</v>
      </c>
      <c r="G42" s="21">
        <v>2588423000</v>
      </c>
      <c r="H42" s="12"/>
      <c r="I42" s="16" t="str">
        <f>CONCATENATE(A42,B42,E42,F42)</f>
        <v>O23011719052024024209049PM/0201/0109/19050490242O2320202009911221-100-F001</v>
      </c>
    </row>
    <row r="43" spans="1:9" customFormat="1" hidden="1">
      <c r="A43" t="s">
        <v>1058</v>
      </c>
      <c r="B43" t="s">
        <v>487</v>
      </c>
      <c r="C43">
        <v>242</v>
      </c>
      <c r="D43">
        <v>8141</v>
      </c>
      <c r="E43" t="s">
        <v>318</v>
      </c>
      <c r="F43" s="12" t="s">
        <v>31</v>
      </c>
      <c r="G43" s="21">
        <v>3333184000</v>
      </c>
      <c r="H43" s="12"/>
      <c r="I43" s="16"/>
    </row>
    <row r="44" spans="1:9" customFormat="1" hidden="1">
      <c r="A44" t="s">
        <v>1059</v>
      </c>
      <c r="B44" t="s">
        <v>494</v>
      </c>
      <c r="C44">
        <v>242</v>
      </c>
      <c r="D44">
        <v>8141</v>
      </c>
      <c r="E44" t="s">
        <v>318</v>
      </c>
      <c r="F44" s="12" t="s">
        <v>17</v>
      </c>
      <c r="G44" s="21">
        <v>15526553000</v>
      </c>
      <c r="H44" s="12"/>
      <c r="I44" s="16" t="str">
        <f>CONCATENATE(A44,B44,E44,F44)</f>
        <v>O23011719052024024211049PM/0201/0111/19050490242O2320202009911221-100-F001</v>
      </c>
    </row>
    <row r="45" spans="1:9" customFormat="1" hidden="1">
      <c r="A45" t="s">
        <v>1059</v>
      </c>
      <c r="B45" t="s">
        <v>494</v>
      </c>
      <c r="C45">
        <v>242</v>
      </c>
      <c r="D45">
        <v>8141</v>
      </c>
      <c r="E45" t="s">
        <v>318</v>
      </c>
      <c r="F45" s="12" t="s">
        <v>31</v>
      </c>
      <c r="G45" s="21">
        <v>72473919000</v>
      </c>
      <c r="H45" s="12"/>
      <c r="I45" s="16"/>
    </row>
    <row r="46" spans="1:9" customFormat="1" hidden="1">
      <c r="A46" t="s">
        <v>1059</v>
      </c>
      <c r="B46" t="s">
        <v>494</v>
      </c>
      <c r="C46">
        <v>242</v>
      </c>
      <c r="D46">
        <v>8141</v>
      </c>
      <c r="E46" t="s">
        <v>318</v>
      </c>
      <c r="F46" s="12" t="s">
        <v>10</v>
      </c>
      <c r="G46" s="21">
        <v>3698426000</v>
      </c>
      <c r="H46" s="12"/>
      <c r="I46" s="16"/>
    </row>
    <row r="47" spans="1:9" customFormat="1" hidden="1">
      <c r="A47" t="s">
        <v>1059</v>
      </c>
      <c r="B47" t="s">
        <v>494</v>
      </c>
      <c r="C47">
        <v>242</v>
      </c>
      <c r="D47">
        <v>8141</v>
      </c>
      <c r="E47" t="s">
        <v>318</v>
      </c>
      <c r="F47" s="12" t="s">
        <v>27</v>
      </c>
      <c r="G47" s="21">
        <v>1400000000</v>
      </c>
      <c r="H47" s="12"/>
      <c r="I47" s="16"/>
    </row>
    <row r="48" spans="1:9" customFormat="1" hidden="1">
      <c r="A48" t="s">
        <v>1059</v>
      </c>
      <c r="B48" t="s">
        <v>494</v>
      </c>
      <c r="C48">
        <v>242</v>
      </c>
      <c r="D48">
        <v>8141</v>
      </c>
      <c r="E48" t="s">
        <v>318</v>
      </c>
      <c r="F48" s="12" t="s">
        <v>8</v>
      </c>
      <c r="G48" s="21">
        <v>2266057000</v>
      </c>
      <c r="H48" s="12"/>
      <c r="I48" s="16"/>
    </row>
    <row r="49" spans="1:11" hidden="1">
      <c r="A49" t="s">
        <v>1059</v>
      </c>
      <c r="B49" t="s">
        <v>494</v>
      </c>
      <c r="C49">
        <v>242</v>
      </c>
      <c r="D49">
        <v>8141</v>
      </c>
      <c r="E49" t="s">
        <v>318</v>
      </c>
      <c r="F49" s="12" t="s">
        <v>12</v>
      </c>
      <c r="G49" s="21">
        <v>2605151000</v>
      </c>
      <c r="J49"/>
    </row>
    <row r="50" spans="1:11">
      <c r="A50" t="s">
        <v>1059</v>
      </c>
      <c r="B50" s="11" t="s">
        <v>494</v>
      </c>
      <c r="C50" s="11">
        <v>242</v>
      </c>
      <c r="D50" s="11">
        <v>8141</v>
      </c>
      <c r="E50" s="11" t="s">
        <v>318</v>
      </c>
      <c r="F50" s="25" t="s">
        <v>3</v>
      </c>
      <c r="G50" s="26">
        <v>756287000</v>
      </c>
    </row>
    <row r="51" spans="1:11" hidden="1">
      <c r="A51" t="s">
        <v>1060</v>
      </c>
      <c r="B51" t="s">
        <v>402</v>
      </c>
      <c r="C51">
        <v>242</v>
      </c>
      <c r="D51">
        <v>8141</v>
      </c>
      <c r="E51" t="s">
        <v>318</v>
      </c>
      <c r="F51" s="12" t="s">
        <v>17</v>
      </c>
      <c r="G51" s="21">
        <v>11467306000</v>
      </c>
      <c r="I51" s="16" t="str">
        <f>CONCATENATE(A51,B51,E51,F51)</f>
        <v>O23011719052024024213014PM/0201/0113/19050140242O2320202009911221-100-F001</v>
      </c>
      <c r="J51"/>
    </row>
    <row r="52" spans="1:11" hidden="1">
      <c r="A52" t="s">
        <v>1060</v>
      </c>
      <c r="B52" t="s">
        <v>402</v>
      </c>
      <c r="C52">
        <v>242</v>
      </c>
      <c r="D52">
        <v>8141</v>
      </c>
      <c r="E52" t="s">
        <v>318</v>
      </c>
      <c r="F52" s="12" t="s">
        <v>31</v>
      </c>
      <c r="G52" s="21">
        <v>22748352000</v>
      </c>
      <c r="J52"/>
    </row>
    <row r="53" spans="1:11" hidden="1">
      <c r="A53" t="s">
        <v>1061</v>
      </c>
      <c r="B53" t="s">
        <v>499</v>
      </c>
      <c r="C53">
        <v>242</v>
      </c>
      <c r="D53">
        <v>8141</v>
      </c>
      <c r="E53" t="s">
        <v>532</v>
      </c>
      <c r="F53" s="12" t="s">
        <v>17</v>
      </c>
      <c r="G53" s="21">
        <v>50000000</v>
      </c>
      <c r="I53" s="16" t="str">
        <f>CONCATENATE(A53,B53,E53,F53)</f>
        <v>O23011719052024024213049PM/0201/0113/19050490242O232010100308071-100-F001</v>
      </c>
      <c r="J53"/>
    </row>
    <row r="54" spans="1:11" hidden="1">
      <c r="A54" t="s">
        <v>1061</v>
      </c>
      <c r="B54" t="s">
        <v>499</v>
      </c>
      <c r="C54">
        <v>242</v>
      </c>
      <c r="D54">
        <v>8141</v>
      </c>
      <c r="E54" t="s">
        <v>532</v>
      </c>
      <c r="F54" s="12" t="s">
        <v>11</v>
      </c>
      <c r="G54" s="21">
        <v>2478406000</v>
      </c>
      <c r="J54"/>
    </row>
    <row r="55" spans="1:11">
      <c r="A55" t="s">
        <v>1061</v>
      </c>
      <c r="B55" t="s">
        <v>499</v>
      </c>
      <c r="C55">
        <v>242</v>
      </c>
      <c r="D55">
        <v>8141</v>
      </c>
      <c r="E55" t="s">
        <v>532</v>
      </c>
      <c r="F55" s="12" t="s">
        <v>3</v>
      </c>
      <c r="G55" s="22">
        <v>1660793000</v>
      </c>
      <c r="J55" s="5">
        <v>1660793000</v>
      </c>
      <c r="K55" s="7">
        <f>+G55-J55</f>
        <v>0</v>
      </c>
    </row>
    <row r="56" spans="1:11" hidden="1">
      <c r="A56" t="s">
        <v>1061</v>
      </c>
      <c r="B56" t="s">
        <v>499</v>
      </c>
      <c r="C56">
        <v>242</v>
      </c>
      <c r="D56">
        <v>8141</v>
      </c>
      <c r="E56" t="s">
        <v>526</v>
      </c>
      <c r="F56" s="12" t="s">
        <v>11</v>
      </c>
      <c r="G56" s="21">
        <v>746879000</v>
      </c>
      <c r="J56"/>
    </row>
    <row r="57" spans="1:11">
      <c r="A57" t="s">
        <v>1061</v>
      </c>
      <c r="B57" t="s">
        <v>499</v>
      </c>
      <c r="C57">
        <v>242</v>
      </c>
      <c r="D57">
        <v>8141</v>
      </c>
      <c r="E57" t="s">
        <v>526</v>
      </c>
      <c r="F57" s="12" t="s">
        <v>3</v>
      </c>
      <c r="G57" s="21">
        <v>1678117000</v>
      </c>
      <c r="J57" s="5">
        <v>1678117000</v>
      </c>
      <c r="K57" s="7">
        <f>+G57-J57</f>
        <v>0</v>
      </c>
    </row>
    <row r="58" spans="1:11" hidden="1">
      <c r="A58" t="s">
        <v>1061</v>
      </c>
      <c r="B58" t="s">
        <v>499</v>
      </c>
      <c r="C58">
        <v>242</v>
      </c>
      <c r="D58">
        <v>8141</v>
      </c>
      <c r="E58" t="s">
        <v>318</v>
      </c>
      <c r="F58" s="12" t="s">
        <v>17</v>
      </c>
      <c r="G58" s="21">
        <v>19558660000</v>
      </c>
      <c r="I58" s="16" t="str">
        <f>CONCATENATE(A58,B58,E58,F58)</f>
        <v>O23011719052024024213049PM/0201/0113/19050490242O2320202009911221-100-F001</v>
      </c>
      <c r="J58"/>
    </row>
    <row r="59" spans="1:11" hidden="1">
      <c r="A59" t="s">
        <v>1061</v>
      </c>
      <c r="B59" t="s">
        <v>499</v>
      </c>
      <c r="C59">
        <v>242</v>
      </c>
      <c r="D59">
        <v>8141</v>
      </c>
      <c r="E59" t="s">
        <v>318</v>
      </c>
      <c r="F59" s="12" t="s">
        <v>31</v>
      </c>
      <c r="G59" s="21">
        <v>42596899000</v>
      </c>
      <c r="J59"/>
    </row>
    <row r="60" spans="1:11" hidden="1">
      <c r="A60" t="s">
        <v>1061</v>
      </c>
      <c r="B60" t="s">
        <v>499</v>
      </c>
      <c r="C60">
        <v>242</v>
      </c>
      <c r="D60">
        <v>8141</v>
      </c>
      <c r="E60" t="s">
        <v>318</v>
      </c>
      <c r="F60" s="12" t="s">
        <v>14</v>
      </c>
      <c r="G60" s="21">
        <v>461860000</v>
      </c>
      <c r="J60"/>
    </row>
    <row r="61" spans="1:11" hidden="1">
      <c r="A61" t="s">
        <v>1062</v>
      </c>
      <c r="B61" t="s">
        <v>440</v>
      </c>
      <c r="C61">
        <v>242</v>
      </c>
      <c r="D61">
        <v>8141</v>
      </c>
      <c r="E61" t="s">
        <v>473</v>
      </c>
      <c r="F61" s="12" t="s">
        <v>17</v>
      </c>
      <c r="G61" s="21">
        <v>375000000</v>
      </c>
      <c r="I61" s="16" t="str">
        <f t="shared" ref="I61:I62" si="1">CONCATENATE(A61,B61,E61,F61)</f>
        <v>O23011719052024024213054PM/0201/0113/19050540242O2320202009911141-100-F001</v>
      </c>
      <c r="J61"/>
    </row>
    <row r="62" spans="1:11" hidden="1">
      <c r="A62" t="s">
        <v>1062</v>
      </c>
      <c r="B62" t="s">
        <v>440</v>
      </c>
      <c r="C62">
        <v>242</v>
      </c>
      <c r="D62">
        <v>8141</v>
      </c>
      <c r="E62" t="s">
        <v>318</v>
      </c>
      <c r="F62" s="12" t="s">
        <v>17</v>
      </c>
      <c r="G62" s="21">
        <v>32258380000</v>
      </c>
      <c r="I62" s="16" t="str">
        <f t="shared" si="1"/>
        <v>O23011719052024024213054PM/0201/0113/19050540242O2320202009911221-100-F001</v>
      </c>
      <c r="J62"/>
    </row>
    <row r="63" spans="1:11" hidden="1">
      <c r="A63" t="s">
        <v>1062</v>
      </c>
      <c r="B63" t="s">
        <v>440</v>
      </c>
      <c r="C63">
        <v>242</v>
      </c>
      <c r="D63">
        <v>8141</v>
      </c>
      <c r="E63" t="s">
        <v>318</v>
      </c>
      <c r="F63" s="12" t="s">
        <v>31</v>
      </c>
      <c r="G63" s="21">
        <v>35546880000</v>
      </c>
      <c r="J63"/>
    </row>
    <row r="64" spans="1:11" hidden="1">
      <c r="A64" t="s">
        <v>1063</v>
      </c>
      <c r="B64" t="s">
        <v>514</v>
      </c>
      <c r="C64">
        <v>242</v>
      </c>
      <c r="D64">
        <v>8141</v>
      </c>
      <c r="E64" t="s">
        <v>318</v>
      </c>
      <c r="F64" s="12" t="s">
        <v>17</v>
      </c>
      <c r="G64" s="21">
        <v>118000000</v>
      </c>
      <c r="I64" s="16" t="str">
        <f t="shared" ref="I64:I93" si="2">CONCATENATE(A64,B64,E64,F64)</f>
        <v>O23011719052024024226049PM/0201/0126/19050490242O2320202009911221-100-F001</v>
      </c>
      <c r="J64"/>
    </row>
    <row r="65" spans="1:9" customFormat="1" hidden="1">
      <c r="A65" t="s">
        <v>1064</v>
      </c>
      <c r="B65" t="s">
        <v>520</v>
      </c>
      <c r="C65">
        <v>242</v>
      </c>
      <c r="D65">
        <v>8141</v>
      </c>
      <c r="E65" t="s">
        <v>318</v>
      </c>
      <c r="F65" s="12" t="s">
        <v>17</v>
      </c>
      <c r="G65" s="21">
        <v>3342633000</v>
      </c>
      <c r="H65" s="12"/>
      <c r="I65" s="16" t="str">
        <f t="shared" si="2"/>
        <v>O23011719052024024227049PM/0201/0127/19050490242O2320202009911221-100-F001</v>
      </c>
    </row>
    <row r="66" spans="1:9" customFormat="1" hidden="1">
      <c r="A66" t="s">
        <v>1068</v>
      </c>
      <c r="B66" t="s">
        <v>632</v>
      </c>
      <c r="C66">
        <v>135</v>
      </c>
      <c r="D66">
        <v>8105</v>
      </c>
      <c r="E66" t="s">
        <v>318</v>
      </c>
      <c r="F66" s="12" t="s">
        <v>17</v>
      </c>
      <c r="G66" s="21">
        <v>9853959000</v>
      </c>
      <c r="H66" s="12"/>
      <c r="I66" s="16" t="str">
        <f t="shared" si="2"/>
        <v>O23011719062024013527029PM/0201/0127/19060290135O2320202009911221-100-F001</v>
      </c>
    </row>
    <row r="67" spans="1:9" customFormat="1" hidden="1">
      <c r="A67" t="s">
        <v>1069</v>
      </c>
      <c r="B67" t="s">
        <v>639</v>
      </c>
      <c r="C67">
        <v>135</v>
      </c>
      <c r="D67">
        <v>8105</v>
      </c>
      <c r="E67" t="s">
        <v>318</v>
      </c>
      <c r="F67" s="12" t="s">
        <v>17</v>
      </c>
      <c r="G67" s="21">
        <v>8263324000</v>
      </c>
      <c r="H67" s="12"/>
      <c r="I67" s="16" t="str">
        <f t="shared" si="2"/>
        <v>O23011719062024013527041PM/0201/0127/19060410135O2320202009911221-100-F001</v>
      </c>
    </row>
    <row r="68" spans="1:9" customFormat="1" hidden="1">
      <c r="A68" t="s">
        <v>1070</v>
      </c>
      <c r="B68" t="s">
        <v>908</v>
      </c>
      <c r="C68">
        <v>141</v>
      </c>
      <c r="D68">
        <v>8114</v>
      </c>
      <c r="E68" t="s">
        <v>853</v>
      </c>
      <c r="F68" s="12" t="s">
        <v>17</v>
      </c>
      <c r="G68" s="21">
        <v>14009598000</v>
      </c>
      <c r="H68" s="12"/>
      <c r="I68" s="16" t="str">
        <f t="shared" si="2"/>
        <v>O23011719062024014126039PM/0201/0126/19060390141O232010100102081-100-F001</v>
      </c>
    </row>
    <row r="69" spans="1:9" customFormat="1" hidden="1">
      <c r="A69" t="s">
        <v>1070</v>
      </c>
      <c r="B69" t="s">
        <v>908</v>
      </c>
      <c r="C69">
        <v>141</v>
      </c>
      <c r="D69">
        <v>8114</v>
      </c>
      <c r="E69" t="s">
        <v>915</v>
      </c>
      <c r="F69" s="12" t="s">
        <v>17</v>
      </c>
      <c r="G69" s="21">
        <v>135740000</v>
      </c>
      <c r="H69" s="12"/>
      <c r="I69" s="16" t="str">
        <f t="shared" si="2"/>
        <v>O23011719062024014126039PM/0201/0126/19060390141O2320202006672501-100-F001</v>
      </c>
    </row>
    <row r="70" spans="1:9" customFormat="1" hidden="1">
      <c r="A70" t="s">
        <v>1070</v>
      </c>
      <c r="B70" t="s">
        <v>908</v>
      </c>
      <c r="C70">
        <v>141</v>
      </c>
      <c r="D70">
        <v>8114</v>
      </c>
      <c r="E70" t="s">
        <v>948</v>
      </c>
      <c r="F70" s="12" t="s">
        <v>17</v>
      </c>
      <c r="G70" s="21">
        <v>1000000000</v>
      </c>
      <c r="H70" s="12"/>
      <c r="I70" s="16" t="str">
        <f t="shared" si="2"/>
        <v>O23011719062024014126039PM/0201/0126/19060390141O2320202007713541-100-F001</v>
      </c>
    </row>
    <row r="71" spans="1:9" customFormat="1" hidden="1">
      <c r="A71" t="s">
        <v>1070</v>
      </c>
      <c r="B71" t="s">
        <v>908</v>
      </c>
      <c r="C71">
        <v>141</v>
      </c>
      <c r="D71">
        <v>8114</v>
      </c>
      <c r="E71" t="s">
        <v>941</v>
      </c>
      <c r="F71" s="12" t="s">
        <v>17</v>
      </c>
      <c r="G71" s="21">
        <v>200000000</v>
      </c>
      <c r="H71" s="12"/>
      <c r="I71" s="16" t="str">
        <f t="shared" si="2"/>
        <v>O23011719062024014126039PM/0201/0126/19060390141O232020200803839311-100-F001</v>
      </c>
    </row>
    <row r="72" spans="1:9" customFormat="1" hidden="1">
      <c r="A72" t="s">
        <v>1070</v>
      </c>
      <c r="B72" t="s">
        <v>908</v>
      </c>
      <c r="C72">
        <v>141</v>
      </c>
      <c r="D72">
        <v>8114</v>
      </c>
      <c r="E72" t="s">
        <v>944</v>
      </c>
      <c r="F72" s="12" t="s">
        <v>17</v>
      </c>
      <c r="G72" s="21">
        <v>100000000</v>
      </c>
      <c r="H72" s="12"/>
      <c r="I72" s="16" t="str">
        <f t="shared" si="2"/>
        <v>O23011719062024014126039PM/0201/0126/19060390141O232020200805853101-100-F001</v>
      </c>
    </row>
    <row r="73" spans="1:9" customFormat="1" hidden="1">
      <c r="A73" t="s">
        <v>1070</v>
      </c>
      <c r="B73" t="s">
        <v>908</v>
      </c>
      <c r="C73">
        <v>141</v>
      </c>
      <c r="D73">
        <v>8114</v>
      </c>
      <c r="E73" t="s">
        <v>935</v>
      </c>
      <c r="F73" s="12" t="s">
        <v>17</v>
      </c>
      <c r="G73" s="21">
        <v>100000000</v>
      </c>
      <c r="H73" s="12"/>
      <c r="I73" s="16" t="str">
        <f t="shared" si="2"/>
        <v>O23011719062024014126039PM/0201/0126/19060390141O232020200806863301-100-F001</v>
      </c>
    </row>
    <row r="74" spans="1:9" customFormat="1" hidden="1">
      <c r="A74" t="s">
        <v>1070</v>
      </c>
      <c r="B74" t="s">
        <v>908</v>
      </c>
      <c r="C74">
        <v>141</v>
      </c>
      <c r="D74">
        <v>8114</v>
      </c>
      <c r="E74" t="s">
        <v>926</v>
      </c>
      <c r="F74" s="12" t="s">
        <v>17</v>
      </c>
      <c r="G74" s="21">
        <v>95310000</v>
      </c>
      <c r="H74" s="12"/>
      <c r="I74" s="16" t="str">
        <f t="shared" si="2"/>
        <v>O23011719062024014126039PM/0201/0126/19060390141O2320202008842101-100-F001</v>
      </c>
    </row>
    <row r="75" spans="1:9" customFormat="1" hidden="1">
      <c r="A75" t="s">
        <v>1070</v>
      </c>
      <c r="B75" t="s">
        <v>908</v>
      </c>
      <c r="C75">
        <v>141</v>
      </c>
      <c r="D75">
        <v>8114</v>
      </c>
      <c r="E75" t="s">
        <v>917</v>
      </c>
      <c r="F75" s="12" t="s">
        <v>17</v>
      </c>
      <c r="G75" s="21">
        <v>4449600000</v>
      </c>
      <c r="H75" s="12"/>
      <c r="I75" s="16" t="str">
        <f t="shared" si="2"/>
        <v>O23011719062024014126039PM/0201/0126/19060390141O2320202008852501-100-F001</v>
      </c>
    </row>
    <row r="76" spans="1:9" customFormat="1" hidden="1">
      <c r="A76" t="s">
        <v>1070</v>
      </c>
      <c r="B76" t="s">
        <v>908</v>
      </c>
      <c r="C76">
        <v>141</v>
      </c>
      <c r="D76">
        <v>8114</v>
      </c>
      <c r="E76" t="s">
        <v>930</v>
      </c>
      <c r="F76" s="12" t="s">
        <v>17</v>
      </c>
      <c r="G76" s="21">
        <v>642720000</v>
      </c>
      <c r="H76" s="12"/>
      <c r="I76" s="16" t="str">
        <f t="shared" si="2"/>
        <v>O23011719062024014126039PM/0201/0126/19060390141O2320202008853301-100-F001</v>
      </c>
    </row>
    <row r="77" spans="1:9" customFormat="1" hidden="1">
      <c r="A77" t="s">
        <v>1070</v>
      </c>
      <c r="B77" t="s">
        <v>908</v>
      </c>
      <c r="C77">
        <v>141</v>
      </c>
      <c r="D77">
        <v>8114</v>
      </c>
      <c r="E77" t="s">
        <v>318</v>
      </c>
      <c r="F77" s="12" t="s">
        <v>17</v>
      </c>
      <c r="G77" s="21">
        <v>24167031999.689999</v>
      </c>
      <c r="H77" s="12"/>
      <c r="I77" s="16" t="str">
        <f t="shared" si="2"/>
        <v>O23011719062024014126039PM/0201/0126/19060390141O2320202009911221-100-F001</v>
      </c>
    </row>
    <row r="78" spans="1:9" customFormat="1" hidden="1">
      <c r="A78" t="s">
        <v>1070</v>
      </c>
      <c r="B78" t="s">
        <v>908</v>
      </c>
      <c r="C78">
        <v>141</v>
      </c>
      <c r="D78">
        <v>8114</v>
      </c>
      <c r="E78" t="s">
        <v>938</v>
      </c>
      <c r="F78" s="12" t="s">
        <v>17</v>
      </c>
      <c r="G78" s="21">
        <v>100000000</v>
      </c>
      <c r="H78" s="12"/>
      <c r="I78" s="16" t="str">
        <f t="shared" si="2"/>
        <v>O23011719062024014126039PM/0201/0126/19060390141O2320202009942391-100-F001</v>
      </c>
    </row>
    <row r="79" spans="1:9" customFormat="1" hidden="1">
      <c r="A79" t="s">
        <v>1071</v>
      </c>
      <c r="B79" t="s">
        <v>962</v>
      </c>
      <c r="C79">
        <v>154</v>
      </c>
      <c r="D79">
        <v>8108</v>
      </c>
      <c r="E79" t="s">
        <v>959</v>
      </c>
      <c r="F79" s="12" t="s">
        <v>17</v>
      </c>
      <c r="G79" s="21">
        <v>8302824882</v>
      </c>
      <c r="H79" s="12"/>
      <c r="I79" s="16" t="str">
        <f t="shared" si="2"/>
        <v>O23011719062024015430042PM/0201/0130/19060420154O232010100303021-100-F001</v>
      </c>
    </row>
    <row r="80" spans="1:9" customFormat="1" hidden="1">
      <c r="A80" t="s">
        <v>1071</v>
      </c>
      <c r="B80" t="s">
        <v>962</v>
      </c>
      <c r="C80">
        <v>154</v>
      </c>
      <c r="D80">
        <v>8108</v>
      </c>
      <c r="E80" t="s">
        <v>584</v>
      </c>
      <c r="F80" s="12" t="s">
        <v>17</v>
      </c>
      <c r="G80" s="21">
        <v>25063274714</v>
      </c>
      <c r="H80" s="12"/>
      <c r="I80" s="16" t="str">
        <f t="shared" si="2"/>
        <v>O23011719062024015430042PM/0201/0130/19060420154O2320202008831321-100-F001</v>
      </c>
    </row>
    <row r="81" spans="1:9" customFormat="1" hidden="1">
      <c r="A81" t="s">
        <v>1071</v>
      </c>
      <c r="B81" t="s">
        <v>962</v>
      </c>
      <c r="C81">
        <v>154</v>
      </c>
      <c r="D81">
        <v>8108</v>
      </c>
      <c r="E81" t="s">
        <v>318</v>
      </c>
      <c r="F81" s="12" t="s">
        <v>17</v>
      </c>
      <c r="G81" s="21">
        <v>6133966404</v>
      </c>
      <c r="H81" s="12"/>
      <c r="I81" s="16" t="str">
        <f t="shared" si="2"/>
        <v>O23011719062024015430042PM/0201/0130/19060420154O2320202009911221-100-F001</v>
      </c>
    </row>
    <row r="82" spans="1:9" customFormat="1" hidden="1">
      <c r="A82" t="s">
        <v>1072</v>
      </c>
      <c r="B82" t="s">
        <v>981</v>
      </c>
      <c r="C82">
        <v>167</v>
      </c>
      <c r="D82">
        <v>8120</v>
      </c>
      <c r="E82" t="s">
        <v>318</v>
      </c>
      <c r="F82" s="12" t="s">
        <v>17</v>
      </c>
      <c r="G82" s="21">
        <v>5366543000</v>
      </c>
      <c r="H82" s="12"/>
      <c r="I82" s="16" t="str">
        <f t="shared" si="2"/>
        <v>O23011719062024016720037PM/0201/0120/19060370167O2320202009911221-100-F001</v>
      </c>
    </row>
    <row r="83" spans="1:9" customFormat="1" hidden="1">
      <c r="A83" t="s">
        <v>1072</v>
      </c>
      <c r="B83" t="s">
        <v>981</v>
      </c>
      <c r="C83">
        <v>167</v>
      </c>
      <c r="D83">
        <v>8120</v>
      </c>
      <c r="E83" t="s">
        <v>555</v>
      </c>
      <c r="F83" s="12" t="s">
        <v>17</v>
      </c>
      <c r="G83" s="21">
        <v>10000000</v>
      </c>
      <c r="H83" s="12"/>
      <c r="I83" s="16" t="str">
        <f t="shared" si="2"/>
        <v>O23011719062024016720037PM/0201/0120/19060370167O23901011-100-F001</v>
      </c>
    </row>
    <row r="84" spans="1:9" customFormat="1" hidden="1">
      <c r="A84" t="s">
        <v>1073</v>
      </c>
      <c r="B84" t="s">
        <v>577</v>
      </c>
      <c r="C84">
        <v>178</v>
      </c>
      <c r="D84">
        <v>8119</v>
      </c>
      <c r="E84" t="s">
        <v>584</v>
      </c>
      <c r="F84" s="12" t="s">
        <v>17</v>
      </c>
      <c r="G84" s="21">
        <v>3867455938</v>
      </c>
      <c r="H84" s="12"/>
      <c r="I84" s="16" t="str">
        <f t="shared" si="2"/>
        <v>O23011719062024017830031PM/0201/0130/19060310178O2320202008831321-100-F001</v>
      </c>
    </row>
    <row r="85" spans="1:9" customFormat="1" hidden="1">
      <c r="A85" t="s">
        <v>1073</v>
      </c>
      <c r="B85" t="s">
        <v>577</v>
      </c>
      <c r="C85">
        <v>178</v>
      </c>
      <c r="D85">
        <v>8119</v>
      </c>
      <c r="E85" t="s">
        <v>318</v>
      </c>
      <c r="F85" s="12" t="s">
        <v>17</v>
      </c>
      <c r="G85" s="21">
        <v>1414321348</v>
      </c>
      <c r="H85" s="12"/>
      <c r="I85" s="16" t="str">
        <f t="shared" si="2"/>
        <v>O23011719062024017830031PM/0201/0130/19060310178O2320202009911221-100-F001</v>
      </c>
    </row>
    <row r="86" spans="1:9" customFormat="1" hidden="1">
      <c r="A86" t="s">
        <v>1074</v>
      </c>
      <c r="B86" t="s">
        <v>569</v>
      </c>
      <c r="C86">
        <v>178</v>
      </c>
      <c r="D86">
        <v>8119</v>
      </c>
      <c r="E86" t="s">
        <v>318</v>
      </c>
      <c r="F86" s="12" t="s">
        <v>17</v>
      </c>
      <c r="G86" s="21">
        <v>1718222714</v>
      </c>
      <c r="H86" s="12"/>
      <c r="I86" s="16" t="str">
        <f t="shared" si="2"/>
        <v>O23011719062024017830037PM/0201/0130/19060370178O2320202009911221-100-F001</v>
      </c>
    </row>
    <row r="87" spans="1:9" customFormat="1" hidden="1">
      <c r="A87" t="s">
        <v>1077</v>
      </c>
      <c r="B87" t="s">
        <v>626</v>
      </c>
      <c r="C87">
        <v>187</v>
      </c>
      <c r="D87">
        <v>8113</v>
      </c>
      <c r="E87" t="s">
        <v>318</v>
      </c>
      <c r="F87" s="12" t="s">
        <v>17</v>
      </c>
      <c r="G87" s="21">
        <v>56395865001</v>
      </c>
      <c r="H87" s="12"/>
      <c r="I87" s="16" t="str">
        <f t="shared" si="2"/>
        <v>O23011719062024018727039PM/0201/0127/19060390187O2320202009911221-100-F001</v>
      </c>
    </row>
    <row r="88" spans="1:9" customFormat="1" hidden="1">
      <c r="A88" t="s">
        <v>1078</v>
      </c>
      <c r="B88" t="s">
        <v>615</v>
      </c>
      <c r="C88">
        <v>187</v>
      </c>
      <c r="D88">
        <v>8113</v>
      </c>
      <c r="E88" t="s">
        <v>607</v>
      </c>
      <c r="F88" s="12" t="s">
        <v>17</v>
      </c>
      <c r="G88" s="21">
        <v>1134650000</v>
      </c>
      <c r="H88" s="12"/>
      <c r="I88" s="16" t="str">
        <f t="shared" si="2"/>
        <v>O23011719062024018727041PM/0201/0127/19060410187O2320202008836111-100-F001</v>
      </c>
    </row>
    <row r="89" spans="1:9" customFormat="1" hidden="1">
      <c r="A89" t="s">
        <v>1078</v>
      </c>
      <c r="B89" t="s">
        <v>615</v>
      </c>
      <c r="C89">
        <v>187</v>
      </c>
      <c r="D89">
        <v>8113</v>
      </c>
      <c r="E89" t="s">
        <v>318</v>
      </c>
      <c r="F89" s="12" t="s">
        <v>17</v>
      </c>
      <c r="G89" s="21">
        <v>8299179999</v>
      </c>
      <c r="H89" s="12"/>
      <c r="I89" s="16" t="str">
        <f t="shared" si="2"/>
        <v>O23011719062024018727041PM/0201/0127/19060410187O2320202009911221-100-F001</v>
      </c>
    </row>
    <row r="90" spans="1:9" customFormat="1" hidden="1">
      <c r="A90" t="s">
        <v>1079</v>
      </c>
      <c r="B90" t="s">
        <v>540</v>
      </c>
      <c r="C90">
        <v>197</v>
      </c>
      <c r="D90">
        <v>8127</v>
      </c>
      <c r="E90" t="s">
        <v>318</v>
      </c>
      <c r="F90" s="12" t="s">
        <v>17</v>
      </c>
      <c r="G90" s="21">
        <v>4679455000</v>
      </c>
      <c r="H90" s="12"/>
      <c r="I90" s="16" t="str">
        <f t="shared" si="2"/>
        <v>O23011719062024019713038PM/0201/0113/19060380197O2320202009911221-100-F001</v>
      </c>
    </row>
    <row r="91" spans="1:9" customFormat="1" hidden="1">
      <c r="A91" t="s">
        <v>1080</v>
      </c>
      <c r="B91" t="s">
        <v>547</v>
      </c>
      <c r="C91">
        <v>197</v>
      </c>
      <c r="D91">
        <v>8127</v>
      </c>
      <c r="E91" t="s">
        <v>318</v>
      </c>
      <c r="F91" s="12" t="s">
        <v>17</v>
      </c>
      <c r="G91" s="21">
        <v>8623965000</v>
      </c>
      <c r="H91" s="12"/>
      <c r="I91" s="16" t="str">
        <f t="shared" si="2"/>
        <v>O23011719062024019720039PM/0201/0120/19060390197O2320202009911221-100-F001</v>
      </c>
    </row>
    <row r="92" spans="1:9" customFormat="1" hidden="1">
      <c r="A92" t="s">
        <v>1081</v>
      </c>
      <c r="B92" t="s">
        <v>556</v>
      </c>
      <c r="C92">
        <v>197</v>
      </c>
      <c r="D92">
        <v>8127</v>
      </c>
      <c r="E92" t="s">
        <v>318</v>
      </c>
      <c r="F92" s="12" t="s">
        <v>17</v>
      </c>
      <c r="G92" s="21">
        <v>3102754000</v>
      </c>
      <c r="H92" s="12"/>
      <c r="I92" s="16" t="str">
        <f t="shared" si="2"/>
        <v>O23011719062024019720041PM/0201/0120/19060410197O2320202009911221-100-F001</v>
      </c>
    </row>
    <row r="93" spans="1:9" customFormat="1" hidden="1">
      <c r="A93" t="s">
        <v>1081</v>
      </c>
      <c r="B93" t="s">
        <v>556</v>
      </c>
      <c r="C93">
        <v>197</v>
      </c>
      <c r="D93">
        <v>8127</v>
      </c>
      <c r="E93" t="s">
        <v>555</v>
      </c>
      <c r="F93" s="12" t="s">
        <v>17</v>
      </c>
      <c r="G93" s="21">
        <v>100000000</v>
      </c>
      <c r="H93" s="12"/>
      <c r="I93" s="16" t="str">
        <f t="shared" si="2"/>
        <v>O23011719062024019720041PM/0201/0120/19060410197O23901011-100-F001</v>
      </c>
    </row>
    <row r="94" spans="1:9" customFormat="1" hidden="1">
      <c r="A94" t="s">
        <v>1083</v>
      </c>
      <c r="B94" t="s">
        <v>652</v>
      </c>
      <c r="C94">
        <v>203</v>
      </c>
      <c r="D94">
        <v>8124</v>
      </c>
      <c r="E94" t="s">
        <v>649</v>
      </c>
      <c r="F94" s="12" t="s">
        <v>8</v>
      </c>
      <c r="G94" s="21">
        <v>13112559000</v>
      </c>
      <c r="H94" s="12"/>
      <c r="I94" s="16"/>
    </row>
    <row r="95" spans="1:9" customFormat="1" hidden="1">
      <c r="A95" t="s">
        <v>1083</v>
      </c>
      <c r="B95" t="s">
        <v>652</v>
      </c>
      <c r="C95">
        <v>203</v>
      </c>
      <c r="D95">
        <v>8124</v>
      </c>
      <c r="E95" t="s">
        <v>318</v>
      </c>
      <c r="F95" s="12" t="s">
        <v>17</v>
      </c>
      <c r="G95" s="21">
        <v>11000000000</v>
      </c>
      <c r="H95" s="12"/>
      <c r="I95" s="16" t="str">
        <f>CONCATENATE(A95,B95,E95,F95)</f>
        <v>O23011719062024020314044PM/0201/0114/19060440203O2320202009911221-100-F001</v>
      </c>
    </row>
    <row r="96" spans="1:9" customFormat="1" hidden="1">
      <c r="A96" t="s">
        <v>1083</v>
      </c>
      <c r="B96" t="s">
        <v>652</v>
      </c>
      <c r="C96">
        <v>203</v>
      </c>
      <c r="D96">
        <v>8124</v>
      </c>
      <c r="E96" t="s">
        <v>318</v>
      </c>
      <c r="F96" s="12" t="s">
        <v>22</v>
      </c>
      <c r="G96" s="21">
        <v>157859855000</v>
      </c>
      <c r="H96" s="12"/>
      <c r="I96" s="16"/>
    </row>
    <row r="97" spans="1:11" hidden="1">
      <c r="A97" t="s">
        <v>1083</v>
      </c>
      <c r="B97" t="s">
        <v>652</v>
      </c>
      <c r="C97">
        <v>203</v>
      </c>
      <c r="D97">
        <v>8124</v>
      </c>
      <c r="E97" t="s">
        <v>318</v>
      </c>
      <c r="F97" s="12" t="s">
        <v>24</v>
      </c>
      <c r="G97" s="21">
        <v>1421985000</v>
      </c>
      <c r="J97"/>
    </row>
    <row r="98" spans="1:11" hidden="1">
      <c r="A98" t="s">
        <v>1083</v>
      </c>
      <c r="B98" t="s">
        <v>652</v>
      </c>
      <c r="C98">
        <v>203</v>
      </c>
      <c r="D98">
        <v>8124</v>
      </c>
      <c r="E98" t="s">
        <v>318</v>
      </c>
      <c r="F98" s="12" t="s">
        <v>30</v>
      </c>
      <c r="G98" s="21">
        <v>1177024950000</v>
      </c>
      <c r="J98"/>
    </row>
    <row r="99" spans="1:11" hidden="1">
      <c r="A99" t="s">
        <v>1083</v>
      </c>
      <c r="B99" t="s">
        <v>652</v>
      </c>
      <c r="C99">
        <v>203</v>
      </c>
      <c r="D99">
        <v>8124</v>
      </c>
      <c r="E99" t="s">
        <v>318</v>
      </c>
      <c r="F99" s="12" t="s">
        <v>8</v>
      </c>
      <c r="G99" s="21">
        <v>1930480000</v>
      </c>
      <c r="J99"/>
    </row>
    <row r="100" spans="1:11" hidden="1">
      <c r="A100" t="s">
        <v>1083</v>
      </c>
      <c r="B100" t="s">
        <v>652</v>
      </c>
      <c r="C100">
        <v>203</v>
      </c>
      <c r="D100">
        <v>8124</v>
      </c>
      <c r="E100" t="s">
        <v>318</v>
      </c>
      <c r="F100" s="12" t="s">
        <v>11</v>
      </c>
      <c r="G100" s="21">
        <v>505821000</v>
      </c>
      <c r="J100"/>
    </row>
    <row r="101" spans="1:11">
      <c r="A101" t="s">
        <v>1083</v>
      </c>
      <c r="B101" t="s">
        <v>652</v>
      </c>
      <c r="C101">
        <v>203</v>
      </c>
      <c r="D101">
        <v>8124</v>
      </c>
      <c r="E101" t="s">
        <v>318</v>
      </c>
      <c r="F101" s="12" t="s">
        <v>3</v>
      </c>
      <c r="G101" s="21">
        <v>295358146000</v>
      </c>
      <c r="J101" s="5">
        <v>296085601000</v>
      </c>
      <c r="K101" s="15">
        <f>+G101-J101</f>
        <v>-727455000</v>
      </c>
    </row>
    <row r="102" spans="1:11" hidden="1">
      <c r="A102" t="s">
        <v>1083</v>
      </c>
      <c r="B102" t="s">
        <v>652</v>
      </c>
      <c r="C102">
        <v>203</v>
      </c>
      <c r="D102">
        <v>8124</v>
      </c>
      <c r="E102" t="s">
        <v>318</v>
      </c>
      <c r="F102" s="12" t="s">
        <v>4</v>
      </c>
      <c r="G102" s="21">
        <v>32440000000</v>
      </c>
      <c r="J102"/>
    </row>
    <row r="103" spans="1:11" hidden="1">
      <c r="A103" t="s">
        <v>1083</v>
      </c>
      <c r="B103" t="s">
        <v>652</v>
      </c>
      <c r="C103">
        <v>203</v>
      </c>
      <c r="D103">
        <v>8124</v>
      </c>
      <c r="E103" t="s">
        <v>318</v>
      </c>
      <c r="F103" s="12" t="s">
        <v>5</v>
      </c>
      <c r="G103" s="21">
        <v>1602822460000</v>
      </c>
      <c r="J103"/>
    </row>
    <row r="104" spans="1:11" hidden="1">
      <c r="A104" t="s">
        <v>1083</v>
      </c>
      <c r="B104" t="s">
        <v>652</v>
      </c>
      <c r="C104">
        <v>203</v>
      </c>
      <c r="D104">
        <v>8124</v>
      </c>
      <c r="E104" t="s">
        <v>727</v>
      </c>
      <c r="F104" s="12" t="s">
        <v>17</v>
      </c>
      <c r="G104" s="21">
        <v>103000000</v>
      </c>
      <c r="I104" s="16" t="str">
        <f>CONCATENATE(A104,B104,E104,F104)</f>
        <v>O23011719062024020314044PM/0201/0114/19060440203O23804021-100-F001</v>
      </c>
      <c r="J104"/>
    </row>
    <row r="105" spans="1:11" hidden="1">
      <c r="A105" t="s">
        <v>1083</v>
      </c>
      <c r="B105" t="s">
        <v>652</v>
      </c>
      <c r="C105">
        <v>203</v>
      </c>
      <c r="D105">
        <v>8124</v>
      </c>
      <c r="E105" t="s">
        <v>733</v>
      </c>
      <c r="F105" s="12" t="s">
        <v>5</v>
      </c>
      <c r="G105" s="21">
        <v>11609358000</v>
      </c>
      <c r="J105"/>
    </row>
    <row r="106" spans="1:11" hidden="1">
      <c r="A106" t="s">
        <v>1084</v>
      </c>
      <c r="B106" t="s">
        <v>668</v>
      </c>
      <c r="C106">
        <v>203</v>
      </c>
      <c r="D106">
        <v>8124</v>
      </c>
      <c r="E106" t="s">
        <v>318</v>
      </c>
      <c r="F106" s="12" t="s">
        <v>17</v>
      </c>
      <c r="G106" s="21">
        <v>17897000000</v>
      </c>
      <c r="I106" s="16" t="str">
        <f>CONCATENATE(A106,B106,E106,F106)</f>
        <v>O23011719062024020315004PM/0201/0115/19060040203O2320202009911221-100-F001</v>
      </c>
      <c r="J106"/>
    </row>
    <row r="107" spans="1:11" hidden="1">
      <c r="A107" t="s">
        <v>1084</v>
      </c>
      <c r="B107" t="s">
        <v>668</v>
      </c>
      <c r="C107">
        <v>203</v>
      </c>
      <c r="D107">
        <v>8124</v>
      </c>
      <c r="E107" t="s">
        <v>318</v>
      </c>
      <c r="F107" s="12" t="s">
        <v>9</v>
      </c>
      <c r="G107" s="21">
        <v>1044783000</v>
      </c>
      <c r="J107"/>
    </row>
    <row r="108" spans="1:11" hidden="1">
      <c r="A108" t="s">
        <v>1084</v>
      </c>
      <c r="B108" t="s">
        <v>668</v>
      </c>
      <c r="C108">
        <v>203</v>
      </c>
      <c r="D108">
        <v>8124</v>
      </c>
      <c r="E108" t="s">
        <v>318</v>
      </c>
      <c r="F108" s="12" t="s">
        <v>8</v>
      </c>
      <c r="G108" s="21">
        <v>8771803000</v>
      </c>
      <c r="J108"/>
    </row>
    <row r="109" spans="1:11" hidden="1">
      <c r="A109" t="s">
        <v>1084</v>
      </c>
      <c r="B109" t="s">
        <v>668</v>
      </c>
      <c r="C109">
        <v>203</v>
      </c>
      <c r="D109">
        <v>8124</v>
      </c>
      <c r="E109" t="s">
        <v>318</v>
      </c>
      <c r="F109" s="12" t="s">
        <v>11</v>
      </c>
      <c r="G109" s="21">
        <v>1438550000</v>
      </c>
      <c r="J109"/>
    </row>
    <row r="110" spans="1:11">
      <c r="A110" t="s">
        <v>1084</v>
      </c>
      <c r="B110" t="s">
        <v>668</v>
      </c>
      <c r="C110">
        <v>203</v>
      </c>
      <c r="D110">
        <v>8124</v>
      </c>
      <c r="E110" t="s">
        <v>318</v>
      </c>
      <c r="F110" s="12" t="s">
        <v>3</v>
      </c>
      <c r="G110" s="21">
        <v>99083617000</v>
      </c>
      <c r="J110" s="5">
        <v>99083617000</v>
      </c>
      <c r="K110" s="7">
        <f t="shared" ref="K110:K111" si="3">+G110-J110</f>
        <v>0</v>
      </c>
    </row>
    <row r="111" spans="1:11">
      <c r="K111" s="7">
        <f t="shared" si="3"/>
        <v>0</v>
      </c>
    </row>
    <row r="113" spans="7:7">
      <c r="G113" s="13">
        <v>4349798730.000001</v>
      </c>
    </row>
    <row r="114" spans="7:7">
      <c r="G114" s="13">
        <f>SUBTOTAL(9,G7:G113)</f>
        <v>409334018730</v>
      </c>
    </row>
  </sheetData>
  <autoFilter ref="A3:JD110" xr:uid="{C0D78307-F584-40F8-930F-C6262BFD99BC}">
    <filterColumn colId="5">
      <filters>
        <filter val="3-100-I001"/>
      </filters>
    </filterColumn>
  </autoFilter>
  <pageMargins left="0.7" right="0.7" top="0.75" bottom="0.75" header="0.3" footer="0.3"/>
  <customProperties>
    <customPr name="_pios_i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9636-0658-4929-9B79-852E1CCBB2C7}">
  <dimension ref="A1:D23"/>
  <sheetViews>
    <sheetView workbookViewId="0">
      <selection activeCell="H21" sqref="H21"/>
    </sheetView>
  </sheetViews>
  <sheetFormatPr defaultColWidth="11.42578125" defaultRowHeight="14.25"/>
  <sheetData>
    <row r="1" spans="1:4">
      <c r="A1" t="s">
        <v>1139</v>
      </c>
      <c r="B1" t="s">
        <v>1140</v>
      </c>
      <c r="C1" t="s">
        <v>1139</v>
      </c>
      <c r="D1" t="s">
        <v>1141</v>
      </c>
    </row>
    <row r="3" spans="1:4">
      <c r="A3">
        <v>7790</v>
      </c>
      <c r="B3">
        <v>149</v>
      </c>
      <c r="C3">
        <v>7790</v>
      </c>
      <c r="D3" t="s">
        <v>1142</v>
      </c>
    </row>
    <row r="4" spans="1:4">
      <c r="A4">
        <v>7919</v>
      </c>
      <c r="B4">
        <v>2</v>
      </c>
      <c r="C4">
        <v>7919</v>
      </c>
      <c r="D4" t="s">
        <v>1143</v>
      </c>
    </row>
    <row r="5" spans="1:4">
      <c r="A5">
        <v>8069</v>
      </c>
      <c r="B5">
        <v>195</v>
      </c>
      <c r="C5">
        <v>8069</v>
      </c>
      <c r="D5" t="s">
        <v>1144</v>
      </c>
    </row>
    <row r="6" spans="1:4">
      <c r="A6">
        <v>8105</v>
      </c>
      <c r="B6">
        <v>135</v>
      </c>
      <c r="C6">
        <v>8105</v>
      </c>
      <c r="D6" t="s">
        <v>1145</v>
      </c>
    </row>
    <row r="7" spans="1:4">
      <c r="A7">
        <v>8108</v>
      </c>
      <c r="B7">
        <v>154</v>
      </c>
      <c r="C7">
        <v>8108</v>
      </c>
      <c r="D7" t="s">
        <v>1146</v>
      </c>
    </row>
    <row r="8" spans="1:4">
      <c r="A8">
        <v>8113</v>
      </c>
      <c r="B8">
        <v>187</v>
      </c>
      <c r="C8">
        <v>8113</v>
      </c>
      <c r="D8" t="s">
        <v>1147</v>
      </c>
    </row>
    <row r="9" spans="1:4">
      <c r="A9">
        <v>8114</v>
      </c>
      <c r="B9">
        <v>141</v>
      </c>
      <c r="C9">
        <v>8114</v>
      </c>
      <c r="D9" t="s">
        <v>1148</v>
      </c>
    </row>
    <row r="10" spans="1:4">
      <c r="A10">
        <v>8119</v>
      </c>
      <c r="B10">
        <v>178</v>
      </c>
      <c r="C10">
        <v>8119</v>
      </c>
      <c r="D10" t="s">
        <v>1149</v>
      </c>
    </row>
    <row r="11" spans="1:4">
      <c r="A11">
        <v>8120</v>
      </c>
      <c r="B11">
        <v>167</v>
      </c>
      <c r="C11">
        <v>8120</v>
      </c>
      <c r="D11" t="s">
        <v>1150</v>
      </c>
    </row>
    <row r="12" spans="1:4">
      <c r="A12">
        <v>8124</v>
      </c>
      <c r="B12">
        <v>203</v>
      </c>
      <c r="C12">
        <v>8124</v>
      </c>
      <c r="D12" t="s">
        <v>1151</v>
      </c>
    </row>
    <row r="13" spans="1:4">
      <c r="A13">
        <v>8127</v>
      </c>
      <c r="B13">
        <v>197</v>
      </c>
      <c r="C13">
        <v>8127</v>
      </c>
      <c r="D13" t="s">
        <v>1152</v>
      </c>
    </row>
    <row r="14" spans="1:4">
      <c r="A14">
        <v>8140</v>
      </c>
      <c r="B14">
        <v>137</v>
      </c>
      <c r="C14">
        <v>8140</v>
      </c>
      <c r="D14" t="s">
        <v>1153</v>
      </c>
    </row>
    <row r="15" spans="1:4">
      <c r="A15">
        <v>8141</v>
      </c>
      <c r="B15">
        <v>242</v>
      </c>
      <c r="C15">
        <v>8141</v>
      </c>
      <c r="D15" t="s">
        <v>1154</v>
      </c>
    </row>
    <row r="16" spans="1:4">
      <c r="A16">
        <v>8143</v>
      </c>
      <c r="B16">
        <v>227</v>
      </c>
      <c r="C16">
        <v>8143</v>
      </c>
      <c r="D16" t="s">
        <v>337</v>
      </c>
    </row>
    <row r="17" spans="1:4">
      <c r="A17">
        <v>8145</v>
      </c>
      <c r="B17">
        <v>233</v>
      </c>
      <c r="C17">
        <v>8145</v>
      </c>
      <c r="D17" t="s">
        <v>1155</v>
      </c>
    </row>
    <row r="18" spans="1:4">
      <c r="A18">
        <v>8147</v>
      </c>
      <c r="B18">
        <v>237</v>
      </c>
      <c r="C18">
        <v>8147</v>
      </c>
      <c r="D18" t="s">
        <v>1156</v>
      </c>
    </row>
    <row r="19" spans="1:4">
      <c r="A19">
        <v>8149</v>
      </c>
      <c r="B19">
        <v>200</v>
      </c>
      <c r="C19">
        <v>8149</v>
      </c>
      <c r="D19" t="s">
        <v>1157</v>
      </c>
    </row>
    <row r="20" spans="1:4">
      <c r="A20" t="s">
        <v>1158</v>
      </c>
      <c r="C20" t="s">
        <v>1158</v>
      </c>
    </row>
    <row r="21" spans="1:4">
      <c r="A21" t="s">
        <v>1159</v>
      </c>
      <c r="C21" t="s">
        <v>1159</v>
      </c>
    </row>
    <row r="22" spans="1:4">
      <c r="A22" t="s">
        <v>1160</v>
      </c>
      <c r="C22" t="s">
        <v>1160</v>
      </c>
    </row>
    <row r="23" spans="1:4">
      <c r="A23" t="s">
        <v>1134</v>
      </c>
      <c r="C23" t="s">
        <v>1134</v>
      </c>
    </row>
  </sheetData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ED17F6C56FA54199C50CA60A06290A" ma:contentTypeVersion="14" ma:contentTypeDescription="Crear nuevo documento." ma:contentTypeScope="" ma:versionID="440f2382c9c4f48048cfd722468a36cb">
  <xsd:schema xmlns:xsd="http://www.w3.org/2001/XMLSchema" xmlns:xs="http://www.w3.org/2001/XMLSchema" xmlns:p="http://schemas.microsoft.com/office/2006/metadata/properties" xmlns:ns3="7a2c6b5a-ea64-45b2-9589-e9bc6b9ac2ea" xmlns:ns4="486dfb82-0443-4e5c-babc-60d74d5cbae8" targetNamespace="http://schemas.microsoft.com/office/2006/metadata/properties" ma:root="true" ma:fieldsID="52a4b9a8ec7e7eb073f3e67b6bd02122" ns3:_="" ns4:_="">
    <xsd:import namespace="7a2c6b5a-ea64-45b2-9589-e9bc6b9ac2ea"/>
    <xsd:import namespace="486dfb82-0443-4e5c-babc-60d74d5cbae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SystemTag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c6b5a-ea64-45b2-9589-e9bc6b9ac2e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dfb82-0443-4e5c-babc-60d74d5cb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6dfb82-0443-4e5c-babc-60d74d5cbae8" xsi:nil="true"/>
  </documentManagement>
</p:properties>
</file>

<file path=customXml/itemProps1.xml><?xml version="1.0" encoding="utf-8"?>
<ds:datastoreItem xmlns:ds="http://schemas.openxmlformats.org/officeDocument/2006/customXml" ds:itemID="{13BBA786-B052-4C59-8DA4-C94D4AFFEC47}"/>
</file>

<file path=customXml/itemProps2.xml><?xml version="1.0" encoding="utf-8"?>
<ds:datastoreItem xmlns:ds="http://schemas.openxmlformats.org/officeDocument/2006/customXml" ds:itemID="{FAB9B62A-BD1C-498E-A8AE-EDB1757D215C}"/>
</file>

<file path=customXml/itemProps3.xml><?xml version="1.0" encoding="utf-8"?>
<ds:datastoreItem xmlns:ds="http://schemas.openxmlformats.org/officeDocument/2006/customXml" ds:itemID="{83A3CD35-9F58-46BC-B3F9-8036C0D9AE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Carolina, Blanco Caviedes</dc:creator>
  <cp:keywords/>
  <dc:description/>
  <cp:lastModifiedBy>Liliana, Cañizares Rubio</cp:lastModifiedBy>
  <cp:revision/>
  <dcterms:created xsi:type="dcterms:W3CDTF">2024-06-13T21:39:36Z</dcterms:created>
  <dcterms:modified xsi:type="dcterms:W3CDTF">2025-10-30T10:55:10Z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0x0101000CED17F6C56FA54199C50CA60A06290A</vt:lpwstr>
  </property>
</Properties>
</file>