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lic\Desktop\DOCUMENTOS\SECRETARIA DE SALUD\PAA\REVISION NOHORA\"/>
    </mc:Choice>
  </mc:AlternateContent>
  <xr:revisionPtr revIDLastSave="4" documentId="13_ncr:1_{C9CF0734-198B-47C4-92E5-2CCCA754BB0D}" xr6:coauthVersionLast="47" xr6:coauthVersionMax="47" xr10:uidLastSave="{99C37282-1D63-4626-8C04-91C838950941}"/>
  <bookViews>
    <workbookView xWindow="-105" yWindow="-105" windowWidth="23250" windowHeight="13890" tabRatio="673" firstSheet="4" activeTab="4" xr2:uid="{00000000-000D-0000-FFFF-FFFF00000000}"/>
  </bookViews>
  <sheets>
    <sheet name="FORMATO 1." sheetId="3" r:id="rId1"/>
    <sheet name="FORMATO 2." sheetId="6" r:id="rId2"/>
    <sheet name="FORMATO 3A " sheetId="2" r:id="rId3"/>
    <sheet name="FORMATO 3B" sheetId="17" r:id="rId4"/>
    <sheet name="FORMATO 4B" sheetId="13" r:id="rId5"/>
    <sheet name="FORMATO 5," sheetId="4" state="hidden" r:id="rId6"/>
    <sheet name="FORMATO 7." sheetId="1" state="hidden" r:id="rId7"/>
    <sheet name="FORMATO 8." sheetId="12" state="hidden" r:id="rId8"/>
    <sheet name="FORMATO 9" sheetId="16" state="hidden" r:id="rId9"/>
    <sheet name="FORMATO 10." sheetId="14" r:id="rId10"/>
    <sheet name="FORMATO 12" sheetId="15" state="hidden" r:id="rId11"/>
  </sheets>
  <definedNames>
    <definedName name="_xlnm._FilterDatabase" localSheetId="10" hidden="1">'FORMATO 12'!$C$4:$D$13</definedName>
    <definedName name="_xlnm._FilterDatabase" localSheetId="2" hidden="1">'FORMATO 3A '!$A$5:$AL$95</definedName>
    <definedName name="_xlnm._FilterDatabase" localSheetId="3" hidden="1">'FORMATO 3B'!$A$5:$AK$94</definedName>
    <definedName name="_xlnm._FilterDatabase" localSheetId="4" hidden="1">'FORMATO 4B'!$A$74:$V$74</definedName>
    <definedName name="_xlnm._FilterDatabase" localSheetId="5" hidden="1">'FORMATO 5,'!$A$4:$L$160</definedName>
    <definedName name="_xlnm.Print_Area" localSheetId="9">'FORMATO 10.'!$A$1:$K$27</definedName>
    <definedName name="_xlnm.Print_Area" localSheetId="10">'FORMATO 12'!$A$1:$I$16</definedName>
    <definedName name="_xlnm.Print_Area" localSheetId="4">'FORMATO 4B'!$A$1:$S$127</definedName>
    <definedName name="_xlnm.Print_Area" localSheetId="5">'FORMATO 5,'!$A$1:$L$7</definedName>
    <definedName name="_xlnm.Print_Area" localSheetId="7">'FORMATO 8.'!$A$1:$P$45</definedName>
    <definedName name="_xlnm.Print_Area" localSheetId="8">'FORMATO 9'!$A$1:$J$67</definedName>
    <definedName name="_xlnm.Print_Titles" localSheetId="4">'FORMATO 4B'!$1:$3</definedName>
    <definedName name="_xlnm.Print_Titles" localSheetId="5">'FORMATO 5,'!$1:$3</definedName>
    <definedName name="_xlnm.Print_Titles" localSheetId="8">'FORMATO 9'!$A:$C</definedName>
  </definedName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13" l="1"/>
  <c r="D74" i="13"/>
  <c r="O142" i="13" l="1"/>
  <c r="O138" i="13"/>
  <c r="O136" i="13"/>
  <c r="O74" i="13"/>
  <c r="L135" i="13"/>
  <c r="M135" i="13" s="1"/>
  <c r="J135" i="13"/>
  <c r="H135" i="13"/>
  <c r="G135" i="13"/>
  <c r="F135" i="13"/>
  <c r="C74" i="13" l="1"/>
  <c r="L134" i="13"/>
  <c r="M134" i="13" s="1"/>
  <c r="J134" i="13"/>
  <c r="H134" i="13"/>
  <c r="G134" i="13"/>
  <c r="F134" i="13"/>
  <c r="L133" i="13"/>
  <c r="M133" i="13" s="1"/>
  <c r="J133" i="13"/>
  <c r="H133" i="13"/>
  <c r="G133" i="13"/>
  <c r="F133" i="13"/>
  <c r="I14" i="13" l="1"/>
  <c r="M14" i="13" s="1"/>
  <c r="H14" i="13"/>
  <c r="G14" i="13"/>
  <c r="F14" i="13"/>
  <c r="L13" i="13"/>
  <c r="M13" i="13" s="1"/>
  <c r="J13" i="13"/>
  <c r="H13" i="13"/>
  <c r="G13" i="13"/>
  <c r="F13" i="13"/>
  <c r="N95" i="17"/>
  <c r="M11" i="17"/>
  <c r="L11" i="17"/>
  <c r="M10" i="17"/>
  <c r="L10" i="17"/>
  <c r="M9" i="17"/>
  <c r="L9" i="17"/>
  <c r="M8" i="17"/>
  <c r="L8" i="17"/>
  <c r="J14" i="13" l="1"/>
  <c r="K14" i="13"/>
  <c r="AJ95" i="17"/>
  <c r="AJ51" i="17"/>
  <c r="AJ52" i="17"/>
  <c r="AJ53" i="17"/>
  <c r="AJ54" i="17"/>
  <c r="AJ55" i="17"/>
  <c r="AJ56" i="17"/>
  <c r="AJ57" i="17"/>
  <c r="AJ58" i="17"/>
  <c r="AJ59" i="17"/>
  <c r="AJ60" i="17"/>
  <c r="AJ61" i="17"/>
  <c r="AJ62" i="17"/>
  <c r="AJ63" i="17"/>
  <c r="AJ64" i="17"/>
  <c r="AJ65" i="17"/>
  <c r="AJ66" i="17"/>
  <c r="AJ67" i="17"/>
  <c r="AJ68" i="17"/>
  <c r="AJ69" i="17"/>
  <c r="AJ70" i="17"/>
  <c r="AJ71" i="17"/>
  <c r="AJ73" i="17"/>
  <c r="AJ74" i="17"/>
  <c r="AJ75" i="17"/>
  <c r="AJ76" i="17"/>
  <c r="AJ77" i="17"/>
  <c r="AJ78" i="17"/>
  <c r="AJ79" i="17"/>
  <c r="AJ80" i="17"/>
  <c r="AJ81" i="17"/>
  <c r="AJ82" i="17"/>
  <c r="AJ83" i="17"/>
  <c r="AJ84" i="17"/>
  <c r="AJ85" i="17"/>
  <c r="AJ86" i="17"/>
  <c r="AJ87" i="17"/>
  <c r="AJ88" i="17"/>
  <c r="AJ89" i="17"/>
  <c r="AJ90" i="17"/>
  <c r="AJ91" i="17"/>
  <c r="AJ92" i="17"/>
  <c r="AJ93" i="17"/>
  <c r="AJ94" i="17"/>
  <c r="N53" i="17"/>
  <c r="N54" i="17"/>
  <c r="N52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L51" i="17" l="1"/>
  <c r="M51" i="17"/>
  <c r="L52" i="17"/>
  <c r="M52" i="17"/>
  <c r="L53" i="17"/>
  <c r="M53" i="17"/>
  <c r="L54" i="17"/>
  <c r="M54" i="17"/>
  <c r="L55" i="17"/>
  <c r="M55" i="17"/>
  <c r="L56" i="17"/>
  <c r="M56" i="17"/>
  <c r="L57" i="17"/>
  <c r="M57" i="17"/>
  <c r="L58" i="17"/>
  <c r="M58" i="17"/>
  <c r="L59" i="17"/>
  <c r="M59" i="17"/>
  <c r="L60" i="17"/>
  <c r="M60" i="17"/>
  <c r="L61" i="17"/>
  <c r="M61" i="17"/>
  <c r="L62" i="17"/>
  <c r="M62" i="17"/>
  <c r="L63" i="17"/>
  <c r="M63" i="17"/>
  <c r="L64" i="17"/>
  <c r="M64" i="17"/>
  <c r="L65" i="17"/>
  <c r="M65" i="17"/>
  <c r="L66" i="17"/>
  <c r="M66" i="17"/>
  <c r="L67" i="17"/>
  <c r="M67" i="17"/>
  <c r="L68" i="17"/>
  <c r="M68" i="17"/>
  <c r="L69" i="17"/>
  <c r="M69" i="17"/>
  <c r="L70" i="17"/>
  <c r="M70" i="17"/>
  <c r="L71" i="17"/>
  <c r="M71" i="17"/>
  <c r="L72" i="17"/>
  <c r="M72" i="17"/>
  <c r="L73" i="17"/>
  <c r="M73" i="17"/>
  <c r="L74" i="17"/>
  <c r="M74" i="17"/>
  <c r="L75" i="17"/>
  <c r="M75" i="17"/>
  <c r="L76" i="17"/>
  <c r="M76" i="17"/>
  <c r="L77" i="17"/>
  <c r="M77" i="17"/>
  <c r="L78" i="17"/>
  <c r="M78" i="17"/>
  <c r="L79" i="17"/>
  <c r="M79" i="17"/>
  <c r="L80" i="17"/>
  <c r="M80" i="17"/>
  <c r="L81" i="17"/>
  <c r="M81" i="17"/>
  <c r="L82" i="17"/>
  <c r="M82" i="17"/>
  <c r="L83" i="17"/>
  <c r="M83" i="17"/>
  <c r="L84" i="17"/>
  <c r="M84" i="17"/>
  <c r="L85" i="17"/>
  <c r="M85" i="17"/>
  <c r="L86" i="17"/>
  <c r="M86" i="17"/>
  <c r="L87" i="17"/>
  <c r="M87" i="17"/>
  <c r="L88" i="17"/>
  <c r="M88" i="17"/>
  <c r="L89" i="17"/>
  <c r="M89" i="17"/>
  <c r="L90" i="17"/>
  <c r="M90" i="17"/>
  <c r="L91" i="17"/>
  <c r="M91" i="17"/>
  <c r="L92" i="17"/>
  <c r="M92" i="17"/>
  <c r="L93" i="17"/>
  <c r="M93" i="17"/>
  <c r="L94" i="17"/>
  <c r="M94" i="17"/>
  <c r="L95" i="17"/>
  <c r="M95" i="17"/>
  <c r="I143" i="13" l="1"/>
  <c r="J143" i="13" s="1"/>
  <c r="H143" i="13"/>
  <c r="G143" i="13"/>
  <c r="F143" i="13"/>
  <c r="I141" i="13"/>
  <c r="L141" i="13" s="1"/>
  <c r="M141" i="13" s="1"/>
  <c r="H141" i="13"/>
  <c r="G141" i="13"/>
  <c r="F141" i="13"/>
  <c r="I140" i="13"/>
  <c r="L140" i="13" s="1"/>
  <c r="M140" i="13" s="1"/>
  <c r="H140" i="13"/>
  <c r="G140" i="13"/>
  <c r="F140" i="13"/>
  <c r="I139" i="13"/>
  <c r="J139" i="13" s="1"/>
  <c r="H139" i="13"/>
  <c r="G139" i="13"/>
  <c r="F139" i="13"/>
  <c r="F137" i="13"/>
  <c r="G137" i="13"/>
  <c r="H137" i="13"/>
  <c r="J137" i="13"/>
  <c r="M137" i="13"/>
  <c r="AJ50" i="17"/>
  <c r="N50" i="17" s="1"/>
  <c r="M50" i="17"/>
  <c r="L50" i="17"/>
  <c r="AJ49" i="17"/>
  <c r="N49" i="17" s="1"/>
  <c r="M49" i="17"/>
  <c r="L49" i="17"/>
  <c r="AJ48" i="17"/>
  <c r="N48" i="17" s="1"/>
  <c r="M48" i="17"/>
  <c r="L48" i="17"/>
  <c r="L139" i="13" l="1"/>
  <c r="M139" i="13" s="1"/>
  <c r="L143" i="13"/>
  <c r="M143" i="13" s="1"/>
  <c r="J140" i="13"/>
  <c r="J141" i="13"/>
  <c r="O60" i="2" l="1"/>
  <c r="O91" i="2"/>
  <c r="O84" i="2"/>
  <c r="O83" i="2"/>
  <c r="O81" i="2"/>
  <c r="O78" i="2"/>
  <c r="O49" i="2"/>
  <c r="N49" i="2"/>
  <c r="O11" i="2"/>
  <c r="O9" i="2"/>
  <c r="O10" i="2"/>
  <c r="O8" i="2"/>
  <c r="N11" i="2"/>
  <c r="N9" i="2"/>
  <c r="N10" i="2"/>
  <c r="N8" i="2"/>
  <c r="N6" i="2" l="1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7" i="2"/>
  <c r="H99" i="17" l="1"/>
  <c r="F118" i="3" l="1"/>
  <c r="F112" i="3"/>
  <c r="F110" i="3"/>
  <c r="F108" i="3"/>
  <c r="F106" i="3"/>
  <c r="F103" i="3"/>
  <c r="F102" i="3"/>
  <c r="F101" i="3"/>
  <c r="F100" i="3"/>
  <c r="F99" i="3"/>
  <c r="F98" i="3"/>
  <c r="F96" i="3"/>
  <c r="F95" i="3"/>
  <c r="F93" i="3"/>
  <c r="F92" i="3"/>
  <c r="F91" i="3"/>
  <c r="F90" i="3"/>
  <c r="F88" i="3"/>
  <c r="F87" i="3"/>
  <c r="F85" i="3"/>
  <c r="F84" i="3"/>
  <c r="F81" i="3"/>
  <c r="F80" i="3"/>
  <c r="F79" i="3"/>
  <c r="F78" i="3"/>
  <c r="F76" i="3"/>
  <c r="F74" i="3"/>
  <c r="F72" i="3"/>
  <c r="F70" i="3"/>
  <c r="F69" i="3"/>
  <c r="F68" i="3"/>
  <c r="F67" i="3"/>
  <c r="F66" i="3"/>
  <c r="F65" i="3"/>
  <c r="F64" i="3"/>
  <c r="F63" i="3"/>
  <c r="F62" i="3"/>
  <c r="F59" i="3"/>
  <c r="F58" i="3"/>
  <c r="F57" i="3"/>
  <c r="F56" i="3"/>
  <c r="F55" i="3"/>
  <c r="F54" i="3"/>
  <c r="F53" i="3"/>
  <c r="F51" i="3"/>
  <c r="F50" i="3"/>
  <c r="F49" i="3"/>
  <c r="F48" i="3"/>
  <c r="F47" i="3"/>
  <c r="F46" i="3"/>
  <c r="F45" i="3"/>
  <c r="F44" i="3"/>
  <c r="F43" i="3"/>
  <c r="F42" i="3"/>
  <c r="F41" i="3"/>
  <c r="F40" i="3"/>
  <c r="F38" i="3"/>
  <c r="F37" i="3"/>
  <c r="F35" i="3"/>
  <c r="F34" i="3"/>
  <c r="F32" i="3"/>
  <c r="F31" i="3"/>
  <c r="F30" i="3"/>
  <c r="F29" i="3"/>
  <c r="F28" i="3"/>
  <c r="F27" i="3"/>
  <c r="F26" i="3"/>
  <c r="F25" i="3"/>
  <c r="F24" i="3"/>
  <c r="F23" i="3"/>
  <c r="F18" i="3"/>
  <c r="F16" i="3"/>
  <c r="F14" i="3"/>
  <c r="F13" i="3"/>
  <c r="M52" i="3"/>
  <c r="L52" i="3"/>
  <c r="K52" i="3"/>
  <c r="J52" i="3"/>
  <c r="I52" i="3"/>
  <c r="H52" i="3"/>
  <c r="E52" i="3"/>
  <c r="D52" i="3"/>
  <c r="C52" i="3"/>
  <c r="G118" i="3"/>
  <c r="G117" i="3" s="1"/>
  <c r="G116" i="3" s="1"/>
  <c r="G115" i="3" s="1"/>
  <c r="G114" i="3" s="1"/>
  <c r="G113" i="3" s="1"/>
  <c r="G112" i="3"/>
  <c r="G110" i="3"/>
  <c r="G108" i="3"/>
  <c r="G107" i="3" s="1"/>
  <c r="G106" i="3"/>
  <c r="G105" i="3" s="1"/>
  <c r="G103" i="3"/>
  <c r="G102" i="3"/>
  <c r="G101" i="3"/>
  <c r="G100" i="3"/>
  <c r="G99" i="3"/>
  <c r="G98" i="3"/>
  <c r="G96" i="3"/>
  <c r="G95" i="3"/>
  <c r="G93" i="3"/>
  <c r="G92" i="3"/>
  <c r="G91" i="3"/>
  <c r="G90" i="3"/>
  <c r="G88" i="3"/>
  <c r="G87" i="3"/>
  <c r="G85" i="3"/>
  <c r="G84" i="3"/>
  <c r="G81" i="3"/>
  <c r="G80" i="3"/>
  <c r="G79" i="3"/>
  <c r="G78" i="3"/>
  <c r="G77" i="3" s="1"/>
  <c r="G76" i="3"/>
  <c r="G74" i="3"/>
  <c r="G72" i="3"/>
  <c r="G70" i="3"/>
  <c r="G69" i="3"/>
  <c r="G68" i="3"/>
  <c r="G67" i="3"/>
  <c r="G66" i="3"/>
  <c r="G65" i="3"/>
  <c r="G64" i="3"/>
  <c r="G63" i="3"/>
  <c r="G62" i="3"/>
  <c r="G59" i="3"/>
  <c r="G58" i="3"/>
  <c r="G57" i="3"/>
  <c r="G56" i="3"/>
  <c r="G55" i="3"/>
  <c r="G54" i="3"/>
  <c r="G53" i="3"/>
  <c r="G51" i="3"/>
  <c r="G50" i="3"/>
  <c r="G49" i="3"/>
  <c r="G48" i="3"/>
  <c r="G47" i="3"/>
  <c r="G46" i="3"/>
  <c r="G45" i="3"/>
  <c r="G44" i="3"/>
  <c r="G43" i="3"/>
  <c r="G42" i="3"/>
  <c r="G41" i="3"/>
  <c r="G40" i="3"/>
  <c r="G38" i="3"/>
  <c r="G37" i="3"/>
  <c r="G35" i="3"/>
  <c r="G34" i="3"/>
  <c r="G33" i="3" s="1"/>
  <c r="G32" i="3"/>
  <c r="G31" i="3"/>
  <c r="G30" i="3"/>
  <c r="G29" i="3"/>
  <c r="G28" i="3"/>
  <c r="G27" i="3"/>
  <c r="G26" i="3"/>
  <c r="G25" i="3"/>
  <c r="G24" i="3"/>
  <c r="G23" i="3"/>
  <c r="G18" i="3"/>
  <c r="G16" i="3"/>
  <c r="G15" i="3" s="1"/>
  <c r="F12" i="3"/>
  <c r="F11" i="3"/>
  <c r="G14" i="3"/>
  <c r="G13" i="3"/>
  <c r="G12" i="3"/>
  <c r="G11" i="3"/>
  <c r="E10" i="3"/>
  <c r="E13" i="3"/>
  <c r="E15" i="3"/>
  <c r="E17" i="3"/>
  <c r="E22" i="3"/>
  <c r="E33" i="3"/>
  <c r="E36" i="3"/>
  <c r="E39" i="3"/>
  <c r="E61" i="3"/>
  <c r="E60" i="3" s="1"/>
  <c r="E73" i="3"/>
  <c r="E75" i="3"/>
  <c r="E77" i="3"/>
  <c r="E80" i="3"/>
  <c r="E79" i="3" s="1"/>
  <c r="E83" i="3"/>
  <c r="E86" i="3"/>
  <c r="E89" i="3"/>
  <c r="E94" i="3"/>
  <c r="E97" i="3"/>
  <c r="E105" i="3"/>
  <c r="E107" i="3"/>
  <c r="E109" i="3"/>
  <c r="E111" i="3"/>
  <c r="E117" i="3"/>
  <c r="E116" i="3" s="1"/>
  <c r="E115" i="3" s="1"/>
  <c r="E114" i="3" s="1"/>
  <c r="E113" i="3" s="1"/>
  <c r="D10" i="3"/>
  <c r="D15" i="3"/>
  <c r="D17" i="3"/>
  <c r="D22" i="3"/>
  <c r="D33" i="3"/>
  <c r="D36" i="3"/>
  <c r="D39" i="3"/>
  <c r="D61" i="3"/>
  <c r="D60" i="3" s="1"/>
  <c r="D73" i="3"/>
  <c r="D75" i="3"/>
  <c r="D77" i="3"/>
  <c r="D83" i="3"/>
  <c r="D86" i="3"/>
  <c r="D89" i="3"/>
  <c r="D94" i="3"/>
  <c r="D97" i="3"/>
  <c r="D105" i="3"/>
  <c r="D107" i="3"/>
  <c r="D109" i="3"/>
  <c r="D111" i="3"/>
  <c r="D117" i="3"/>
  <c r="D116" i="3" s="1"/>
  <c r="D115" i="3" s="1"/>
  <c r="D114" i="3" s="1"/>
  <c r="D113" i="3" s="1"/>
  <c r="M117" i="3"/>
  <c r="L117" i="3"/>
  <c r="L116" i="3" s="1"/>
  <c r="L115" i="3" s="1"/>
  <c r="L114" i="3" s="1"/>
  <c r="L113" i="3" s="1"/>
  <c r="K117" i="3"/>
  <c r="K116" i="3" s="1"/>
  <c r="K115" i="3" s="1"/>
  <c r="K114" i="3" s="1"/>
  <c r="K113" i="3" s="1"/>
  <c r="J117" i="3"/>
  <c r="J116" i="3" s="1"/>
  <c r="J115" i="3" s="1"/>
  <c r="J114" i="3" s="1"/>
  <c r="J113" i="3" s="1"/>
  <c r="I117" i="3"/>
  <c r="I116" i="3" s="1"/>
  <c r="I115" i="3" s="1"/>
  <c r="I114" i="3" s="1"/>
  <c r="I113" i="3" s="1"/>
  <c r="H117" i="3"/>
  <c r="H116" i="3" s="1"/>
  <c r="H115" i="3" s="1"/>
  <c r="H114" i="3" s="1"/>
  <c r="H113" i="3" s="1"/>
  <c r="C117" i="3"/>
  <c r="C116" i="3" s="1"/>
  <c r="C115" i="3" s="1"/>
  <c r="C114" i="3" s="1"/>
  <c r="C113" i="3" s="1"/>
  <c r="M116" i="3"/>
  <c r="M115" i="3" s="1"/>
  <c r="M114" i="3" s="1"/>
  <c r="M113" i="3" s="1"/>
  <c r="M111" i="3"/>
  <c r="L111" i="3"/>
  <c r="K111" i="3"/>
  <c r="J111" i="3"/>
  <c r="I111" i="3"/>
  <c r="H111" i="3"/>
  <c r="G111" i="3"/>
  <c r="C111" i="3"/>
  <c r="M109" i="3"/>
  <c r="L109" i="3"/>
  <c r="K109" i="3"/>
  <c r="J109" i="3"/>
  <c r="I109" i="3"/>
  <c r="H109" i="3"/>
  <c r="G109" i="3"/>
  <c r="C109" i="3"/>
  <c r="M107" i="3"/>
  <c r="L107" i="3"/>
  <c r="K107" i="3"/>
  <c r="J107" i="3"/>
  <c r="I107" i="3"/>
  <c r="H107" i="3"/>
  <c r="C107" i="3"/>
  <c r="M105" i="3"/>
  <c r="M104" i="3" s="1"/>
  <c r="L105" i="3"/>
  <c r="K105" i="3"/>
  <c r="J105" i="3"/>
  <c r="I105" i="3"/>
  <c r="I104" i="3" s="1"/>
  <c r="H105" i="3"/>
  <c r="H104" i="3" s="1"/>
  <c r="C105" i="3"/>
  <c r="C104" i="3" s="1"/>
  <c r="M97" i="3"/>
  <c r="L97" i="3"/>
  <c r="K97" i="3"/>
  <c r="J97" i="3"/>
  <c r="I97" i="3"/>
  <c r="H97" i="3"/>
  <c r="C97" i="3"/>
  <c r="M94" i="3"/>
  <c r="L94" i="3"/>
  <c r="K94" i="3"/>
  <c r="J94" i="3"/>
  <c r="I94" i="3"/>
  <c r="H94" i="3"/>
  <c r="C94" i="3"/>
  <c r="M89" i="3"/>
  <c r="L89" i="3"/>
  <c r="K89" i="3"/>
  <c r="J89" i="3"/>
  <c r="I89" i="3"/>
  <c r="H89" i="3"/>
  <c r="C89" i="3"/>
  <c r="M86" i="3"/>
  <c r="L86" i="3"/>
  <c r="K86" i="3"/>
  <c r="J86" i="3"/>
  <c r="I86" i="3"/>
  <c r="H86" i="3"/>
  <c r="G86" i="3"/>
  <c r="C86" i="3"/>
  <c r="M83" i="3"/>
  <c r="L83" i="3"/>
  <c r="K83" i="3"/>
  <c r="J83" i="3"/>
  <c r="I83" i="3"/>
  <c r="H83" i="3"/>
  <c r="C83" i="3"/>
  <c r="M77" i="3"/>
  <c r="L77" i="3"/>
  <c r="K77" i="3"/>
  <c r="J77" i="3"/>
  <c r="I77" i="3"/>
  <c r="H77" i="3"/>
  <c r="C77" i="3"/>
  <c r="M75" i="3"/>
  <c r="L75" i="3"/>
  <c r="K75" i="3"/>
  <c r="J75" i="3"/>
  <c r="I75" i="3"/>
  <c r="H75" i="3"/>
  <c r="G75" i="3"/>
  <c r="C75" i="3"/>
  <c r="M73" i="3"/>
  <c r="L73" i="3"/>
  <c r="K73" i="3"/>
  <c r="J73" i="3"/>
  <c r="I73" i="3"/>
  <c r="H73" i="3"/>
  <c r="G73" i="3"/>
  <c r="C73" i="3"/>
  <c r="B73" i="3"/>
  <c r="M61" i="3"/>
  <c r="M60" i="3" s="1"/>
  <c r="L61" i="3"/>
  <c r="L60" i="3" s="1"/>
  <c r="K61" i="3"/>
  <c r="K60" i="3" s="1"/>
  <c r="J61" i="3"/>
  <c r="J60" i="3" s="1"/>
  <c r="I61" i="3"/>
  <c r="I60" i="3" s="1"/>
  <c r="H61" i="3"/>
  <c r="H60" i="3" s="1"/>
  <c r="C61" i="3"/>
  <c r="C60" i="3" s="1"/>
  <c r="M39" i="3"/>
  <c r="L39" i="3"/>
  <c r="K39" i="3"/>
  <c r="J39" i="3"/>
  <c r="I39" i="3"/>
  <c r="H39" i="3"/>
  <c r="C39" i="3"/>
  <c r="M36" i="3"/>
  <c r="L36" i="3"/>
  <c r="K36" i="3"/>
  <c r="J36" i="3"/>
  <c r="I36" i="3"/>
  <c r="H36" i="3"/>
  <c r="C36" i="3"/>
  <c r="M33" i="3"/>
  <c r="L33" i="3"/>
  <c r="K33" i="3"/>
  <c r="J33" i="3"/>
  <c r="I33" i="3"/>
  <c r="H33" i="3"/>
  <c r="C33" i="3"/>
  <c r="M22" i="3"/>
  <c r="L22" i="3"/>
  <c r="K22" i="3"/>
  <c r="J22" i="3"/>
  <c r="I22" i="3"/>
  <c r="H22" i="3"/>
  <c r="C22" i="3"/>
  <c r="L17" i="3"/>
  <c r="C17" i="3"/>
  <c r="M15" i="3"/>
  <c r="L15" i="3"/>
  <c r="K15" i="3"/>
  <c r="J15" i="3"/>
  <c r="I15" i="3"/>
  <c r="H15" i="3"/>
  <c r="C15" i="3"/>
  <c r="M10" i="3"/>
  <c r="L10" i="3"/>
  <c r="K10" i="3"/>
  <c r="J10" i="3"/>
  <c r="I10" i="3"/>
  <c r="H10" i="3"/>
  <c r="C10" i="3"/>
  <c r="G10" i="3" l="1"/>
  <c r="G22" i="3"/>
  <c r="G36" i="3"/>
  <c r="F77" i="3"/>
  <c r="E104" i="3"/>
  <c r="F111" i="3"/>
  <c r="F52" i="3"/>
  <c r="F94" i="3"/>
  <c r="F39" i="3"/>
  <c r="F83" i="3"/>
  <c r="F17" i="3"/>
  <c r="L82" i="3"/>
  <c r="F107" i="3"/>
  <c r="F89" i="3"/>
  <c r="F75" i="3"/>
  <c r="F36" i="3"/>
  <c r="F15" i="3"/>
  <c r="G39" i="3"/>
  <c r="G52" i="3"/>
  <c r="G61" i="3"/>
  <c r="G60" i="3" s="1"/>
  <c r="F113" i="3"/>
  <c r="F105" i="3"/>
  <c r="F86" i="3"/>
  <c r="F73" i="3"/>
  <c r="F33" i="3"/>
  <c r="F10" i="3"/>
  <c r="E21" i="3"/>
  <c r="E20" i="3" s="1"/>
  <c r="F115" i="3"/>
  <c r="F109" i="3"/>
  <c r="F97" i="3"/>
  <c r="F60" i="3"/>
  <c r="F22" i="3"/>
  <c r="E82" i="3"/>
  <c r="E71" i="3" s="1"/>
  <c r="L21" i="3"/>
  <c r="L20" i="3" s="1"/>
  <c r="G94" i="3"/>
  <c r="E9" i="3"/>
  <c r="E8" i="3" s="1"/>
  <c r="E7" i="3" s="1"/>
  <c r="G97" i="3"/>
  <c r="F116" i="3"/>
  <c r="F61" i="3"/>
  <c r="F117" i="3"/>
  <c r="G83" i="3"/>
  <c r="G89" i="3"/>
  <c r="F114" i="3"/>
  <c r="D9" i="3"/>
  <c r="D21" i="3"/>
  <c r="D104" i="3"/>
  <c r="F104" i="3" s="1"/>
  <c r="M82" i="3"/>
  <c r="D82" i="3"/>
  <c r="M21" i="3"/>
  <c r="M20" i="3" s="1"/>
  <c r="I82" i="3"/>
  <c r="I71" i="3" s="1"/>
  <c r="C9" i="3"/>
  <c r="C8" i="3" s="1"/>
  <c r="C7" i="3" s="1"/>
  <c r="K21" i="3"/>
  <c r="K20" i="3" s="1"/>
  <c r="C21" i="3"/>
  <c r="C20" i="3" s="1"/>
  <c r="K82" i="3"/>
  <c r="C82" i="3"/>
  <c r="C71" i="3" s="1"/>
  <c r="M71" i="3"/>
  <c r="L104" i="3"/>
  <c r="H82" i="3"/>
  <c r="H71" i="3" s="1"/>
  <c r="G104" i="3"/>
  <c r="L9" i="3"/>
  <c r="L8" i="3" s="1"/>
  <c r="L7" i="3" s="1"/>
  <c r="I21" i="3"/>
  <c r="I20" i="3" s="1"/>
  <c r="H21" i="3"/>
  <c r="H20" i="3" s="1"/>
  <c r="K104" i="3"/>
  <c r="J104" i="3"/>
  <c r="L71" i="3"/>
  <c r="J82" i="3"/>
  <c r="J21" i="3"/>
  <c r="J20" i="3" s="1"/>
  <c r="G82" i="3" l="1"/>
  <c r="G21" i="3"/>
  <c r="E19" i="3"/>
  <c r="E6" i="3" s="1"/>
  <c r="E5" i="3" s="1"/>
  <c r="D20" i="3"/>
  <c r="F20" i="3" s="1"/>
  <c r="F21" i="3"/>
  <c r="D71" i="3"/>
  <c r="F71" i="3" s="1"/>
  <c r="F82" i="3"/>
  <c r="D8" i="3"/>
  <c r="F9" i="3"/>
  <c r="L19" i="3"/>
  <c r="L6" i="3" s="1"/>
  <c r="L5" i="3" s="1"/>
  <c r="G20" i="3"/>
  <c r="I19" i="3"/>
  <c r="G71" i="3"/>
  <c r="K71" i="3"/>
  <c r="K19" i="3" s="1"/>
  <c r="C19" i="3"/>
  <c r="C6" i="3" s="1"/>
  <c r="C5" i="3" s="1"/>
  <c r="M19" i="3"/>
  <c r="J71" i="3"/>
  <c r="J19" i="3" s="1"/>
  <c r="H19" i="3"/>
  <c r="E160" i="4"/>
  <c r="E159" i="4"/>
  <c r="E157" i="4"/>
  <c r="E156" i="4"/>
  <c r="E155" i="4"/>
  <c r="E154" i="4"/>
  <c r="E153" i="4"/>
  <c r="E152" i="4"/>
  <c r="E151" i="4"/>
  <c r="E150" i="4"/>
  <c r="E149" i="4"/>
  <c r="E148" i="4"/>
  <c r="E146" i="4"/>
  <c r="E145" i="4"/>
  <c r="E144" i="4"/>
  <c r="E143" i="4"/>
  <c r="E142" i="4"/>
  <c r="E140" i="4"/>
  <c r="E139" i="4"/>
  <c r="E138" i="4"/>
  <c r="E136" i="4"/>
  <c r="E135" i="4"/>
  <c r="E134" i="4"/>
  <c r="E133" i="4"/>
  <c r="E131" i="4"/>
  <c r="E130" i="4"/>
  <c r="E129" i="4"/>
  <c r="E127" i="4"/>
  <c r="E126" i="4"/>
  <c r="E125" i="4"/>
  <c r="E124" i="4"/>
  <c r="E123" i="4"/>
  <c r="E122" i="4"/>
  <c r="E121" i="4"/>
  <c r="E120" i="4"/>
  <c r="E119" i="4"/>
  <c r="E118" i="4"/>
  <c r="E116" i="4"/>
  <c r="E115" i="4"/>
  <c r="E114" i="4"/>
  <c r="E113" i="4"/>
  <c r="E112" i="4"/>
  <c r="E111" i="4"/>
  <c r="E110" i="4"/>
  <c r="E109" i="4"/>
  <c r="E108" i="4"/>
  <c r="E107" i="4"/>
  <c r="E105" i="4"/>
  <c r="E104" i="4"/>
  <c r="E103" i="4"/>
  <c r="E102" i="4"/>
  <c r="E101" i="4"/>
  <c r="E100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7" i="4"/>
  <c r="E66" i="4"/>
  <c r="E65" i="4"/>
  <c r="E63" i="4"/>
  <c r="E62" i="4"/>
  <c r="E61" i="4"/>
  <c r="E60" i="4"/>
  <c r="E58" i="4"/>
  <c r="E57" i="4"/>
  <c r="E56" i="4"/>
  <c r="E55" i="4"/>
  <c r="E54" i="4"/>
  <c r="E53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7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19" i="4"/>
  <c r="E18" i="4"/>
  <c r="E17" i="4"/>
  <c r="E16" i="4"/>
  <c r="E15" i="4"/>
  <c r="E14" i="4"/>
  <c r="E13" i="4"/>
  <c r="E11" i="4"/>
  <c r="E10" i="4"/>
  <c r="E9" i="4"/>
  <c r="E8" i="4"/>
  <c r="E7" i="4"/>
  <c r="F160" i="4"/>
  <c r="L160" i="4" s="1"/>
  <c r="F159" i="4"/>
  <c r="L159" i="4" s="1"/>
  <c r="F157" i="4"/>
  <c r="L157" i="4" s="1"/>
  <c r="F156" i="4"/>
  <c r="L156" i="4" s="1"/>
  <c r="F155" i="4"/>
  <c r="L155" i="4" s="1"/>
  <c r="F154" i="4"/>
  <c r="L154" i="4" s="1"/>
  <c r="F153" i="4"/>
  <c r="L153" i="4" s="1"/>
  <c r="F152" i="4"/>
  <c r="L152" i="4" s="1"/>
  <c r="F151" i="4"/>
  <c r="L151" i="4" s="1"/>
  <c r="F150" i="4"/>
  <c r="L150" i="4" s="1"/>
  <c r="F149" i="4"/>
  <c r="L149" i="4" s="1"/>
  <c r="F148" i="4"/>
  <c r="L148" i="4" s="1"/>
  <c r="F146" i="4"/>
  <c r="L146" i="4" s="1"/>
  <c r="F145" i="4"/>
  <c r="L145" i="4" s="1"/>
  <c r="F144" i="4"/>
  <c r="L144" i="4" s="1"/>
  <c r="F143" i="4"/>
  <c r="L143" i="4" s="1"/>
  <c r="F142" i="4"/>
  <c r="L142" i="4" s="1"/>
  <c r="F140" i="4"/>
  <c r="L140" i="4" s="1"/>
  <c r="F139" i="4"/>
  <c r="L139" i="4" s="1"/>
  <c r="F138" i="4"/>
  <c r="F136" i="4"/>
  <c r="L136" i="4" s="1"/>
  <c r="F135" i="4"/>
  <c r="L135" i="4" s="1"/>
  <c r="F134" i="4"/>
  <c r="L134" i="4" s="1"/>
  <c r="F133" i="4"/>
  <c r="L133" i="4" s="1"/>
  <c r="F131" i="4"/>
  <c r="L131" i="4" s="1"/>
  <c r="F130" i="4"/>
  <c r="L130" i="4" s="1"/>
  <c r="F129" i="4"/>
  <c r="L129" i="4" s="1"/>
  <c r="F127" i="4"/>
  <c r="L127" i="4" s="1"/>
  <c r="F126" i="4"/>
  <c r="L126" i="4" s="1"/>
  <c r="F125" i="4"/>
  <c r="L125" i="4" s="1"/>
  <c r="F124" i="4"/>
  <c r="L124" i="4" s="1"/>
  <c r="F123" i="4"/>
  <c r="L123" i="4" s="1"/>
  <c r="F122" i="4"/>
  <c r="L122" i="4" s="1"/>
  <c r="F121" i="4"/>
  <c r="L121" i="4" s="1"/>
  <c r="F120" i="4"/>
  <c r="L120" i="4" s="1"/>
  <c r="F119" i="4"/>
  <c r="L119" i="4" s="1"/>
  <c r="F118" i="4"/>
  <c r="L118" i="4" s="1"/>
  <c r="F116" i="4"/>
  <c r="L116" i="4" s="1"/>
  <c r="F115" i="4"/>
  <c r="L115" i="4" s="1"/>
  <c r="F114" i="4"/>
  <c r="L114" i="4" s="1"/>
  <c r="F113" i="4"/>
  <c r="L113" i="4" s="1"/>
  <c r="F112" i="4"/>
  <c r="L112" i="4" s="1"/>
  <c r="F111" i="4"/>
  <c r="L111" i="4" s="1"/>
  <c r="F110" i="4"/>
  <c r="L110" i="4" s="1"/>
  <c r="F109" i="4"/>
  <c r="L109" i="4" s="1"/>
  <c r="F108" i="4"/>
  <c r="L108" i="4" s="1"/>
  <c r="F107" i="4"/>
  <c r="L107" i="4" s="1"/>
  <c r="F105" i="4"/>
  <c r="L105" i="4" s="1"/>
  <c r="F104" i="4"/>
  <c r="L104" i="4" s="1"/>
  <c r="F103" i="4"/>
  <c r="L103" i="4" s="1"/>
  <c r="F102" i="4"/>
  <c r="L102" i="4" s="1"/>
  <c r="F101" i="4"/>
  <c r="L101" i="4" s="1"/>
  <c r="F100" i="4"/>
  <c r="L100" i="4" s="1"/>
  <c r="F98" i="4"/>
  <c r="L98" i="4" s="1"/>
  <c r="F97" i="4"/>
  <c r="L97" i="4" s="1"/>
  <c r="F96" i="4"/>
  <c r="L96" i="4" s="1"/>
  <c r="F95" i="4"/>
  <c r="L95" i="4" s="1"/>
  <c r="F94" i="4"/>
  <c r="L94" i="4" s="1"/>
  <c r="F93" i="4"/>
  <c r="L93" i="4" s="1"/>
  <c r="F92" i="4"/>
  <c r="L92" i="4" s="1"/>
  <c r="F91" i="4"/>
  <c r="L91" i="4" s="1"/>
  <c r="F90" i="4"/>
  <c r="L90" i="4" s="1"/>
  <c r="F89" i="4"/>
  <c r="L89" i="4" s="1"/>
  <c r="F88" i="4"/>
  <c r="L88" i="4" s="1"/>
  <c r="F87" i="4"/>
  <c r="L87" i="4" s="1"/>
  <c r="F86" i="4"/>
  <c r="L86" i="4" s="1"/>
  <c r="F85" i="4"/>
  <c r="L85" i="4" s="1"/>
  <c r="F84" i="4"/>
  <c r="L84" i="4" s="1"/>
  <c r="F83" i="4"/>
  <c r="L83" i="4" s="1"/>
  <c r="F82" i="4"/>
  <c r="L82" i="4" s="1"/>
  <c r="F81" i="4"/>
  <c r="L81" i="4" s="1"/>
  <c r="F80" i="4"/>
  <c r="L80" i="4" s="1"/>
  <c r="F79" i="4"/>
  <c r="L79" i="4" s="1"/>
  <c r="F78" i="4"/>
  <c r="L78" i="4" s="1"/>
  <c r="F77" i="4"/>
  <c r="L77" i="4" s="1"/>
  <c r="F76" i="4"/>
  <c r="L76" i="4" s="1"/>
  <c r="F75" i="4"/>
  <c r="L75" i="4" s="1"/>
  <c r="F74" i="4"/>
  <c r="L74" i="4" s="1"/>
  <c r="F73" i="4"/>
  <c r="L73" i="4" s="1"/>
  <c r="F72" i="4"/>
  <c r="L72" i="4" s="1"/>
  <c r="F71" i="4"/>
  <c r="L71" i="4" s="1"/>
  <c r="F70" i="4"/>
  <c r="L70" i="4" s="1"/>
  <c r="F69" i="4"/>
  <c r="L69" i="4" s="1"/>
  <c r="F67" i="4"/>
  <c r="L67" i="4" s="1"/>
  <c r="F66" i="4"/>
  <c r="L66" i="4" s="1"/>
  <c r="F65" i="4"/>
  <c r="L65" i="4" s="1"/>
  <c r="F63" i="4"/>
  <c r="L63" i="4" s="1"/>
  <c r="F62" i="4"/>
  <c r="L62" i="4" s="1"/>
  <c r="F61" i="4"/>
  <c r="L61" i="4" s="1"/>
  <c r="F60" i="4"/>
  <c r="L60" i="4" s="1"/>
  <c r="F58" i="4"/>
  <c r="L58" i="4" s="1"/>
  <c r="F57" i="4"/>
  <c r="L57" i="4" s="1"/>
  <c r="F56" i="4"/>
  <c r="L56" i="4" s="1"/>
  <c r="F55" i="4"/>
  <c r="L55" i="4" s="1"/>
  <c r="F54" i="4"/>
  <c r="L54" i="4" s="1"/>
  <c r="F53" i="4"/>
  <c r="L53" i="4" s="1"/>
  <c r="F51" i="4"/>
  <c r="L51" i="4" s="1"/>
  <c r="F50" i="4"/>
  <c r="L50" i="4" s="1"/>
  <c r="F49" i="4"/>
  <c r="L49" i="4" s="1"/>
  <c r="F48" i="4"/>
  <c r="L48" i="4" s="1"/>
  <c r="F47" i="4"/>
  <c r="L47" i="4" s="1"/>
  <c r="F46" i="4"/>
  <c r="L46" i="4" s="1"/>
  <c r="F45" i="4"/>
  <c r="L45" i="4" s="1"/>
  <c r="F44" i="4"/>
  <c r="L44" i="4" s="1"/>
  <c r="F43" i="4"/>
  <c r="L43" i="4" s="1"/>
  <c r="F42" i="4"/>
  <c r="L42" i="4" s="1"/>
  <c r="F41" i="4"/>
  <c r="L41" i="4" s="1"/>
  <c r="F40" i="4"/>
  <c r="L40" i="4" s="1"/>
  <c r="F39" i="4"/>
  <c r="L39" i="4" s="1"/>
  <c r="F37" i="4"/>
  <c r="L37" i="4" s="1"/>
  <c r="F36" i="4"/>
  <c r="L36" i="4" s="1"/>
  <c r="F34" i="4"/>
  <c r="L34" i="4" s="1"/>
  <c r="F33" i="4"/>
  <c r="L33" i="4" s="1"/>
  <c r="F32" i="4"/>
  <c r="L32" i="4" s="1"/>
  <c r="F31" i="4"/>
  <c r="L31" i="4" s="1"/>
  <c r="F30" i="4"/>
  <c r="L30" i="4" s="1"/>
  <c r="F29" i="4"/>
  <c r="L29" i="4" s="1"/>
  <c r="F28" i="4"/>
  <c r="L28" i="4" s="1"/>
  <c r="F27" i="4"/>
  <c r="L27" i="4" s="1"/>
  <c r="F26" i="4"/>
  <c r="L26" i="4" s="1"/>
  <c r="F25" i="4"/>
  <c r="L25" i="4" s="1"/>
  <c r="F24" i="4"/>
  <c r="L24" i="4" s="1"/>
  <c r="F22" i="4"/>
  <c r="L22" i="4" s="1"/>
  <c r="F21" i="4"/>
  <c r="L21" i="4" s="1"/>
  <c r="L20" i="4" s="1"/>
  <c r="F19" i="4"/>
  <c r="L19" i="4" s="1"/>
  <c r="F18" i="4"/>
  <c r="L18" i="4" s="1"/>
  <c r="F17" i="4"/>
  <c r="L17" i="4" s="1"/>
  <c r="F16" i="4"/>
  <c r="L16" i="4" s="1"/>
  <c r="F15" i="4"/>
  <c r="L15" i="4" s="1"/>
  <c r="F14" i="4"/>
  <c r="L14" i="4" s="1"/>
  <c r="F13" i="4"/>
  <c r="L13" i="4" s="1"/>
  <c r="F11" i="4"/>
  <c r="L11" i="4" s="1"/>
  <c r="F10" i="4"/>
  <c r="L10" i="4" s="1"/>
  <c r="F9" i="4"/>
  <c r="L9" i="4" s="1"/>
  <c r="F8" i="4"/>
  <c r="L8" i="4" s="1"/>
  <c r="K158" i="4"/>
  <c r="J158" i="4"/>
  <c r="I158" i="4"/>
  <c r="H158" i="4"/>
  <c r="G158" i="4"/>
  <c r="D158" i="4"/>
  <c r="C158" i="4"/>
  <c r="K147" i="4"/>
  <c r="J147" i="4"/>
  <c r="I147" i="4"/>
  <c r="H147" i="4"/>
  <c r="G147" i="4"/>
  <c r="D147" i="4"/>
  <c r="C147" i="4"/>
  <c r="K141" i="4"/>
  <c r="J141" i="4"/>
  <c r="I141" i="4"/>
  <c r="H141" i="4"/>
  <c r="G141" i="4"/>
  <c r="D141" i="4"/>
  <c r="C141" i="4"/>
  <c r="K137" i="4"/>
  <c r="J137" i="4"/>
  <c r="I137" i="4"/>
  <c r="H137" i="4"/>
  <c r="G137" i="4"/>
  <c r="D137" i="4"/>
  <c r="C137" i="4"/>
  <c r="K132" i="4"/>
  <c r="J132" i="4"/>
  <c r="I132" i="4"/>
  <c r="H132" i="4"/>
  <c r="G132" i="4"/>
  <c r="D132" i="4"/>
  <c r="C132" i="4"/>
  <c r="K128" i="4"/>
  <c r="J128" i="4"/>
  <c r="I128" i="4"/>
  <c r="H128" i="4"/>
  <c r="G128" i="4"/>
  <c r="D128" i="4"/>
  <c r="C128" i="4"/>
  <c r="K117" i="4"/>
  <c r="J117" i="4"/>
  <c r="I117" i="4"/>
  <c r="H117" i="4"/>
  <c r="G117" i="4"/>
  <c r="D117" i="4"/>
  <c r="C117" i="4"/>
  <c r="K106" i="4"/>
  <c r="J106" i="4"/>
  <c r="I106" i="4"/>
  <c r="H106" i="4"/>
  <c r="G106" i="4"/>
  <c r="D106" i="4"/>
  <c r="C106" i="4"/>
  <c r="K99" i="4"/>
  <c r="J99" i="4"/>
  <c r="I99" i="4"/>
  <c r="H99" i="4"/>
  <c r="G99" i="4"/>
  <c r="D99" i="4"/>
  <c r="C99" i="4"/>
  <c r="K68" i="4"/>
  <c r="J68" i="4"/>
  <c r="I68" i="4"/>
  <c r="H68" i="4"/>
  <c r="G68" i="4"/>
  <c r="D68" i="4"/>
  <c r="C68" i="4"/>
  <c r="K64" i="4"/>
  <c r="J64" i="4"/>
  <c r="I64" i="4"/>
  <c r="H64" i="4"/>
  <c r="G64" i="4"/>
  <c r="D64" i="4"/>
  <c r="C64" i="4"/>
  <c r="K59" i="4"/>
  <c r="J59" i="4"/>
  <c r="I59" i="4"/>
  <c r="H59" i="4"/>
  <c r="G59" i="4"/>
  <c r="D59" i="4"/>
  <c r="C59" i="4"/>
  <c r="K52" i="4"/>
  <c r="J52" i="4"/>
  <c r="I52" i="4"/>
  <c r="H52" i="4"/>
  <c r="G52" i="4"/>
  <c r="D52" i="4"/>
  <c r="C52" i="4"/>
  <c r="K38" i="4"/>
  <c r="J38" i="4"/>
  <c r="I38" i="4"/>
  <c r="H38" i="4"/>
  <c r="G38" i="4"/>
  <c r="D38" i="4"/>
  <c r="C38" i="4"/>
  <c r="K35" i="4"/>
  <c r="J35" i="4"/>
  <c r="I35" i="4"/>
  <c r="H35" i="4"/>
  <c r="G35" i="4"/>
  <c r="D35" i="4"/>
  <c r="C35" i="4"/>
  <c r="K23" i="4"/>
  <c r="J23" i="4"/>
  <c r="I23" i="4"/>
  <c r="H23" i="4"/>
  <c r="G23" i="4"/>
  <c r="D23" i="4"/>
  <c r="C23" i="4"/>
  <c r="K20" i="4"/>
  <c r="J20" i="4"/>
  <c r="I20" i="4"/>
  <c r="H20" i="4"/>
  <c r="G20" i="4"/>
  <c r="D20" i="4"/>
  <c r="C20" i="4"/>
  <c r="K12" i="4"/>
  <c r="J12" i="4"/>
  <c r="I12" i="4"/>
  <c r="H12" i="4"/>
  <c r="G12" i="4"/>
  <c r="D12" i="4"/>
  <c r="C12" i="4"/>
  <c r="K6" i="4"/>
  <c r="J6" i="4"/>
  <c r="I6" i="4"/>
  <c r="H6" i="4"/>
  <c r="G6" i="4"/>
  <c r="D6" i="4"/>
  <c r="C6" i="4"/>
  <c r="F7" i="4"/>
  <c r="L7" i="4" s="1"/>
  <c r="G19" i="3" l="1"/>
  <c r="D19" i="3"/>
  <c r="F19" i="3"/>
  <c r="D7" i="3"/>
  <c r="F7" i="3" s="1"/>
  <c r="F8" i="3"/>
  <c r="E117" i="4"/>
  <c r="E132" i="4"/>
  <c r="E99" i="4"/>
  <c r="E147" i="4"/>
  <c r="E12" i="4"/>
  <c r="E59" i="4"/>
  <c r="E35" i="4"/>
  <c r="E68" i="4"/>
  <c r="E6" i="4"/>
  <c r="E106" i="4"/>
  <c r="E20" i="4"/>
  <c r="E38" i="4"/>
  <c r="E23" i="4"/>
  <c r="F137" i="4"/>
  <c r="E137" i="4"/>
  <c r="E52" i="4"/>
  <c r="E128" i="4"/>
  <c r="E158" i="4"/>
  <c r="E64" i="4"/>
  <c r="E141" i="4"/>
  <c r="L141" i="4"/>
  <c r="L52" i="4"/>
  <c r="F158" i="4"/>
  <c r="L128" i="4"/>
  <c r="L6" i="4"/>
  <c r="L64" i="4"/>
  <c r="L12" i="4"/>
  <c r="L68" i="4"/>
  <c r="L99" i="4"/>
  <c r="L117" i="4"/>
  <c r="L158" i="4"/>
  <c r="L38" i="4"/>
  <c r="L106" i="4"/>
  <c r="L23" i="4"/>
  <c r="L59" i="4"/>
  <c r="L132" i="4"/>
  <c r="L35" i="4"/>
  <c r="L147" i="4"/>
  <c r="F12" i="4"/>
  <c r="F52" i="4"/>
  <c r="F68" i="4"/>
  <c r="F141" i="4"/>
  <c r="L138" i="4"/>
  <c r="L137" i="4" s="1"/>
  <c r="F59" i="4"/>
  <c r="F35" i="4"/>
  <c r="F106" i="4"/>
  <c r="F20" i="4"/>
  <c r="F128" i="4"/>
  <c r="F23" i="4"/>
  <c r="F99" i="4"/>
  <c r="F132" i="4"/>
  <c r="F147" i="4"/>
  <c r="F38" i="4"/>
  <c r="F64" i="4"/>
  <c r="F117" i="4"/>
  <c r="F6" i="4"/>
  <c r="C5" i="4"/>
  <c r="D5" i="4"/>
  <c r="G5" i="4"/>
  <c r="H5" i="4"/>
  <c r="J5" i="4"/>
  <c r="K5" i="4"/>
  <c r="I5" i="4"/>
  <c r="D6" i="3" l="1"/>
  <c r="E5" i="4"/>
  <c r="L5" i="4"/>
  <c r="F5" i="4"/>
  <c r="D5" i="3" l="1"/>
  <c r="F5" i="3" s="1"/>
  <c r="F6" i="3"/>
  <c r="K74" i="13"/>
  <c r="I74" i="13"/>
  <c r="K136" i="13"/>
  <c r="I136" i="13"/>
  <c r="E136" i="13"/>
  <c r="D136" i="13"/>
  <c r="C136" i="13"/>
  <c r="H149" i="13"/>
  <c r="H148" i="13"/>
  <c r="H147" i="13"/>
  <c r="H146" i="13"/>
  <c r="H144" i="13"/>
  <c r="H132" i="13"/>
  <c r="H131" i="13"/>
  <c r="H130" i="13"/>
  <c r="H129" i="13"/>
  <c r="H128" i="13"/>
  <c r="H127" i="13"/>
  <c r="H126" i="13"/>
  <c r="H125" i="13"/>
  <c r="H124" i="13"/>
  <c r="H123" i="13"/>
  <c r="H122" i="13"/>
  <c r="H121" i="13"/>
  <c r="H120" i="13"/>
  <c r="H119" i="13"/>
  <c r="H118" i="13"/>
  <c r="H117" i="13"/>
  <c r="H116" i="13"/>
  <c r="H115" i="13"/>
  <c r="H114" i="13"/>
  <c r="H113" i="13"/>
  <c r="H112" i="13"/>
  <c r="H111" i="13"/>
  <c r="H110" i="13"/>
  <c r="H109" i="13"/>
  <c r="H108" i="13"/>
  <c r="H107" i="13"/>
  <c r="H106" i="13"/>
  <c r="H105" i="13"/>
  <c r="H104" i="13"/>
  <c r="H103" i="13"/>
  <c r="H102" i="13"/>
  <c r="H101" i="13"/>
  <c r="H100" i="13"/>
  <c r="H99" i="13"/>
  <c r="H98" i="13"/>
  <c r="H97" i="13"/>
  <c r="H96" i="13"/>
  <c r="H95" i="13"/>
  <c r="H94" i="13"/>
  <c r="H93" i="13"/>
  <c r="H92" i="13"/>
  <c r="H91" i="13"/>
  <c r="H90" i="13"/>
  <c r="H89" i="13"/>
  <c r="H88" i="13"/>
  <c r="H87" i="13"/>
  <c r="H86" i="13"/>
  <c r="H85" i="13"/>
  <c r="H84" i="13"/>
  <c r="H83" i="13"/>
  <c r="H82" i="13"/>
  <c r="H81" i="13"/>
  <c r="H80" i="13"/>
  <c r="H79" i="13"/>
  <c r="H78" i="13"/>
  <c r="H77" i="13"/>
  <c r="H76" i="13"/>
  <c r="H75" i="13"/>
  <c r="H73" i="13"/>
  <c r="H71" i="13"/>
  <c r="H70" i="13"/>
  <c r="H69" i="13"/>
  <c r="H68" i="13"/>
  <c r="H67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5" i="13"/>
  <c r="H44" i="13"/>
  <c r="H42" i="13"/>
  <c r="H41" i="13"/>
  <c r="H40" i="13"/>
  <c r="H38" i="13"/>
  <c r="H37" i="13"/>
  <c r="H36" i="13"/>
  <c r="H35" i="13"/>
  <c r="H33" i="13"/>
  <c r="H32" i="13"/>
  <c r="H31" i="13"/>
  <c r="H30" i="13"/>
  <c r="H28" i="13"/>
  <c r="H27" i="13"/>
  <c r="H26" i="13"/>
  <c r="H25" i="13"/>
  <c r="H24" i="13"/>
  <c r="H22" i="13"/>
  <c r="H21" i="13"/>
  <c r="H19" i="13"/>
  <c r="H18" i="13"/>
  <c r="H17" i="13"/>
  <c r="H16" i="13"/>
  <c r="H10" i="13"/>
  <c r="H9" i="13"/>
  <c r="H8" i="13"/>
  <c r="H7" i="13"/>
  <c r="L149" i="13"/>
  <c r="M149" i="13" s="1"/>
  <c r="L148" i="13"/>
  <c r="M148" i="13" s="1"/>
  <c r="L147" i="13"/>
  <c r="M147" i="13" s="1"/>
  <c r="L146" i="13"/>
  <c r="M146" i="13" s="1"/>
  <c r="L144" i="13"/>
  <c r="M144" i="13" s="1"/>
  <c r="L132" i="13"/>
  <c r="M132" i="13" s="1"/>
  <c r="L131" i="13"/>
  <c r="M131" i="13" s="1"/>
  <c r="L130" i="13"/>
  <c r="M130" i="13" s="1"/>
  <c r="L129" i="13"/>
  <c r="M129" i="13" s="1"/>
  <c r="L128" i="13"/>
  <c r="M128" i="13" s="1"/>
  <c r="L127" i="13"/>
  <c r="M127" i="13" s="1"/>
  <c r="L126" i="13"/>
  <c r="M126" i="13" s="1"/>
  <c r="L125" i="13"/>
  <c r="M125" i="13" s="1"/>
  <c r="L124" i="13"/>
  <c r="M124" i="13" s="1"/>
  <c r="L123" i="13"/>
  <c r="M123" i="13" s="1"/>
  <c r="L122" i="13"/>
  <c r="M122" i="13" s="1"/>
  <c r="L121" i="13"/>
  <c r="M121" i="13" s="1"/>
  <c r="L120" i="13"/>
  <c r="M120" i="13" s="1"/>
  <c r="L119" i="13"/>
  <c r="M119" i="13" s="1"/>
  <c r="L118" i="13"/>
  <c r="M118" i="13" s="1"/>
  <c r="L117" i="13"/>
  <c r="M117" i="13" s="1"/>
  <c r="L116" i="13"/>
  <c r="M116" i="13" s="1"/>
  <c r="L115" i="13"/>
  <c r="M115" i="13" s="1"/>
  <c r="L114" i="13"/>
  <c r="M114" i="13" s="1"/>
  <c r="L113" i="13"/>
  <c r="M113" i="13" s="1"/>
  <c r="L112" i="13"/>
  <c r="M112" i="13" s="1"/>
  <c r="L111" i="13"/>
  <c r="M111" i="13" s="1"/>
  <c r="L110" i="13"/>
  <c r="M110" i="13" s="1"/>
  <c r="L109" i="13"/>
  <c r="M109" i="13" s="1"/>
  <c r="L108" i="13"/>
  <c r="M108" i="13" s="1"/>
  <c r="L107" i="13"/>
  <c r="M107" i="13" s="1"/>
  <c r="L106" i="13"/>
  <c r="M106" i="13" s="1"/>
  <c r="L105" i="13"/>
  <c r="M105" i="13" s="1"/>
  <c r="L104" i="13"/>
  <c r="M104" i="13" s="1"/>
  <c r="L103" i="13"/>
  <c r="M103" i="13" s="1"/>
  <c r="L102" i="13"/>
  <c r="M102" i="13" s="1"/>
  <c r="L101" i="13"/>
  <c r="M101" i="13" s="1"/>
  <c r="L100" i="13"/>
  <c r="M100" i="13" s="1"/>
  <c r="L99" i="13"/>
  <c r="M99" i="13" s="1"/>
  <c r="L98" i="13"/>
  <c r="M98" i="13" s="1"/>
  <c r="L97" i="13"/>
  <c r="M97" i="13" s="1"/>
  <c r="L96" i="13"/>
  <c r="M96" i="13" s="1"/>
  <c r="L95" i="13"/>
  <c r="M95" i="13" s="1"/>
  <c r="L94" i="13"/>
  <c r="M94" i="13" s="1"/>
  <c r="L93" i="13"/>
  <c r="M93" i="13" s="1"/>
  <c r="L92" i="13"/>
  <c r="M92" i="13" s="1"/>
  <c r="L91" i="13"/>
  <c r="M91" i="13" s="1"/>
  <c r="L90" i="13"/>
  <c r="M90" i="13" s="1"/>
  <c r="L89" i="13"/>
  <c r="M89" i="13" s="1"/>
  <c r="L88" i="13"/>
  <c r="M88" i="13" s="1"/>
  <c r="L87" i="13"/>
  <c r="M87" i="13" s="1"/>
  <c r="L86" i="13"/>
  <c r="M86" i="13" s="1"/>
  <c r="L85" i="13"/>
  <c r="M85" i="13" s="1"/>
  <c r="L84" i="13"/>
  <c r="M84" i="13" s="1"/>
  <c r="L83" i="13"/>
  <c r="M83" i="13" s="1"/>
  <c r="L82" i="13"/>
  <c r="M82" i="13" s="1"/>
  <c r="L81" i="13"/>
  <c r="M81" i="13" s="1"/>
  <c r="L80" i="13"/>
  <c r="M80" i="13" s="1"/>
  <c r="L79" i="13"/>
  <c r="M79" i="13" s="1"/>
  <c r="L78" i="13"/>
  <c r="M78" i="13" s="1"/>
  <c r="L77" i="13"/>
  <c r="M77" i="13" s="1"/>
  <c r="L76" i="13"/>
  <c r="M76" i="13" s="1"/>
  <c r="L75" i="13"/>
  <c r="M75" i="13" s="1"/>
  <c r="L73" i="13"/>
  <c r="M73" i="13" s="1"/>
  <c r="L71" i="13"/>
  <c r="M71" i="13" s="1"/>
  <c r="L70" i="13"/>
  <c r="M70" i="13" s="1"/>
  <c r="L69" i="13"/>
  <c r="M69" i="13" s="1"/>
  <c r="L68" i="13"/>
  <c r="M68" i="13" s="1"/>
  <c r="L67" i="13"/>
  <c r="M67" i="13" s="1"/>
  <c r="L65" i="13"/>
  <c r="M65" i="13" s="1"/>
  <c r="L64" i="13"/>
  <c r="M64" i="13" s="1"/>
  <c r="L63" i="13"/>
  <c r="M63" i="13" s="1"/>
  <c r="L62" i="13"/>
  <c r="M62" i="13" s="1"/>
  <c r="L61" i="13"/>
  <c r="M61" i="13" s="1"/>
  <c r="L60" i="13"/>
  <c r="M60" i="13" s="1"/>
  <c r="L59" i="13"/>
  <c r="M59" i="13" s="1"/>
  <c r="L58" i="13"/>
  <c r="M58" i="13" s="1"/>
  <c r="L57" i="13"/>
  <c r="M57" i="13" s="1"/>
  <c r="L56" i="13"/>
  <c r="M56" i="13" s="1"/>
  <c r="L55" i="13"/>
  <c r="M55" i="13" s="1"/>
  <c r="L54" i="13"/>
  <c r="M54" i="13" s="1"/>
  <c r="L53" i="13"/>
  <c r="M53" i="13" s="1"/>
  <c r="L52" i="13"/>
  <c r="M52" i="13" s="1"/>
  <c r="L51" i="13"/>
  <c r="M51" i="13" s="1"/>
  <c r="L50" i="13"/>
  <c r="M50" i="13" s="1"/>
  <c r="L49" i="13"/>
  <c r="M49" i="13" s="1"/>
  <c r="L48" i="13"/>
  <c r="M48" i="13" s="1"/>
  <c r="L47" i="13"/>
  <c r="M47" i="13" s="1"/>
  <c r="L45" i="13"/>
  <c r="M45" i="13" s="1"/>
  <c r="L44" i="13"/>
  <c r="M44" i="13" s="1"/>
  <c r="L42" i="13"/>
  <c r="M42" i="13" s="1"/>
  <c r="L41" i="13"/>
  <c r="M41" i="13" s="1"/>
  <c r="L40" i="13"/>
  <c r="M40" i="13" s="1"/>
  <c r="L38" i="13"/>
  <c r="M38" i="13" s="1"/>
  <c r="L37" i="13"/>
  <c r="M37" i="13" s="1"/>
  <c r="L36" i="13"/>
  <c r="M36" i="13" s="1"/>
  <c r="L35" i="13"/>
  <c r="M35" i="13" s="1"/>
  <c r="L33" i="13"/>
  <c r="M33" i="13" s="1"/>
  <c r="L32" i="13"/>
  <c r="M32" i="13" s="1"/>
  <c r="L31" i="13"/>
  <c r="M31" i="13" s="1"/>
  <c r="L30" i="13"/>
  <c r="M30" i="13" s="1"/>
  <c r="L28" i="13"/>
  <c r="M28" i="13" s="1"/>
  <c r="L27" i="13"/>
  <c r="M27" i="13" s="1"/>
  <c r="L26" i="13"/>
  <c r="M26" i="13" s="1"/>
  <c r="L25" i="13"/>
  <c r="M25" i="13" s="1"/>
  <c r="L24" i="13"/>
  <c r="M24" i="13" s="1"/>
  <c r="L22" i="13"/>
  <c r="M22" i="13" s="1"/>
  <c r="L21" i="13"/>
  <c r="M21" i="13" s="1"/>
  <c r="L19" i="13"/>
  <c r="M19" i="13" s="1"/>
  <c r="L18" i="13"/>
  <c r="M18" i="13" s="1"/>
  <c r="L17" i="13"/>
  <c r="M17" i="13" s="1"/>
  <c r="L16" i="13"/>
  <c r="M16" i="13" s="1"/>
  <c r="L10" i="13"/>
  <c r="M10" i="13" s="1"/>
  <c r="L9" i="13"/>
  <c r="M9" i="13" s="1"/>
  <c r="L8" i="13"/>
  <c r="M8" i="13" s="1"/>
  <c r="L7" i="13"/>
  <c r="M7" i="13" s="1"/>
  <c r="J149" i="13"/>
  <c r="J148" i="13"/>
  <c r="J147" i="13"/>
  <c r="J146" i="13"/>
  <c r="J132" i="13"/>
  <c r="J131" i="13"/>
  <c r="J130" i="13"/>
  <c r="J129" i="13"/>
  <c r="J128" i="13"/>
  <c r="J127" i="13"/>
  <c r="J126" i="13"/>
  <c r="J125" i="13"/>
  <c r="J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J111" i="13"/>
  <c r="J110" i="13"/>
  <c r="J109" i="13"/>
  <c r="J108" i="13"/>
  <c r="J107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3" i="13"/>
  <c r="J71" i="13"/>
  <c r="J70" i="13"/>
  <c r="J69" i="13"/>
  <c r="J68" i="13"/>
  <c r="J67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5" i="13"/>
  <c r="J44" i="13"/>
  <c r="J42" i="13"/>
  <c r="J41" i="13"/>
  <c r="J40" i="13"/>
  <c r="J38" i="13"/>
  <c r="J37" i="13"/>
  <c r="J36" i="13"/>
  <c r="J35" i="13"/>
  <c r="J33" i="13"/>
  <c r="J32" i="13"/>
  <c r="J31" i="13"/>
  <c r="J30" i="13"/>
  <c r="J28" i="13"/>
  <c r="J27" i="13"/>
  <c r="J26" i="13"/>
  <c r="J25" i="13"/>
  <c r="J24" i="13"/>
  <c r="J22" i="13"/>
  <c r="J21" i="13"/>
  <c r="J19" i="13"/>
  <c r="J18" i="13"/>
  <c r="J17" i="13"/>
  <c r="J16" i="13"/>
  <c r="J10" i="13"/>
  <c r="J9" i="13"/>
  <c r="J8" i="13"/>
  <c r="J7" i="13"/>
  <c r="G149" i="13"/>
  <c r="G148" i="13"/>
  <c r="G147" i="13"/>
  <c r="G146" i="13"/>
  <c r="G132" i="13"/>
  <c r="G131" i="13"/>
  <c r="G130" i="13"/>
  <c r="G129" i="13"/>
  <c r="G128" i="13"/>
  <c r="G127" i="13"/>
  <c r="G126" i="13"/>
  <c r="G125" i="13"/>
  <c r="G124" i="13"/>
  <c r="G123" i="13"/>
  <c r="G122" i="13"/>
  <c r="G121" i="13"/>
  <c r="G120" i="13"/>
  <c r="G119" i="13"/>
  <c r="G118" i="13"/>
  <c r="G117" i="13"/>
  <c r="G116" i="13"/>
  <c r="G115" i="13"/>
  <c r="G114" i="13"/>
  <c r="G113" i="13"/>
  <c r="G112" i="13"/>
  <c r="G111" i="13"/>
  <c r="G110" i="13"/>
  <c r="G109" i="13"/>
  <c r="G108" i="13"/>
  <c r="G107" i="13"/>
  <c r="G106" i="13"/>
  <c r="G105" i="13"/>
  <c r="G104" i="13"/>
  <c r="G103" i="13"/>
  <c r="G102" i="13"/>
  <c r="G101" i="13"/>
  <c r="G100" i="13"/>
  <c r="G99" i="13"/>
  <c r="G98" i="13"/>
  <c r="G97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3" i="13"/>
  <c r="G71" i="13"/>
  <c r="G70" i="13"/>
  <c r="G69" i="13"/>
  <c r="G68" i="13"/>
  <c r="G67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5" i="13"/>
  <c r="G44" i="13"/>
  <c r="G42" i="13"/>
  <c r="G41" i="13"/>
  <c r="G40" i="13"/>
  <c r="G38" i="13"/>
  <c r="G37" i="13"/>
  <c r="G36" i="13"/>
  <c r="G35" i="13"/>
  <c r="G33" i="13"/>
  <c r="G32" i="13"/>
  <c r="G31" i="13"/>
  <c r="G30" i="13"/>
  <c r="G28" i="13"/>
  <c r="G27" i="13"/>
  <c r="G26" i="13"/>
  <c r="G25" i="13"/>
  <c r="G24" i="13"/>
  <c r="G22" i="13"/>
  <c r="G21" i="13"/>
  <c r="G19" i="13"/>
  <c r="G18" i="13"/>
  <c r="G17" i="13"/>
  <c r="G16" i="13"/>
  <c r="G10" i="13"/>
  <c r="G9" i="13"/>
  <c r="G8" i="13"/>
  <c r="G7" i="13"/>
  <c r="K145" i="13"/>
  <c r="I145" i="13"/>
  <c r="F145" i="13"/>
  <c r="E145" i="13"/>
  <c r="D145" i="13"/>
  <c r="C145" i="13"/>
  <c r="K142" i="13"/>
  <c r="I142" i="13"/>
  <c r="F142" i="13"/>
  <c r="E142" i="13"/>
  <c r="D142" i="13"/>
  <c r="C142" i="13"/>
  <c r="K138" i="13"/>
  <c r="I138" i="13"/>
  <c r="F138" i="13"/>
  <c r="E138" i="13"/>
  <c r="D138" i="13"/>
  <c r="C138" i="13"/>
  <c r="K72" i="13"/>
  <c r="I72" i="13"/>
  <c r="E72" i="13"/>
  <c r="D72" i="13"/>
  <c r="C72" i="13"/>
  <c r="K66" i="13"/>
  <c r="I66" i="13"/>
  <c r="E66" i="13"/>
  <c r="D66" i="13"/>
  <c r="C66" i="13"/>
  <c r="K46" i="13"/>
  <c r="I46" i="13"/>
  <c r="E46" i="13"/>
  <c r="D46" i="13"/>
  <c r="C46" i="13"/>
  <c r="K43" i="13"/>
  <c r="I43" i="13"/>
  <c r="E43" i="13"/>
  <c r="D43" i="13"/>
  <c r="C43" i="13"/>
  <c r="K39" i="13"/>
  <c r="I39" i="13"/>
  <c r="E39" i="13"/>
  <c r="D39" i="13"/>
  <c r="C39" i="13"/>
  <c r="K34" i="13"/>
  <c r="I34" i="13"/>
  <c r="E34" i="13"/>
  <c r="D34" i="13"/>
  <c r="C34" i="13"/>
  <c r="K29" i="13"/>
  <c r="I29" i="13"/>
  <c r="E29" i="13"/>
  <c r="D29" i="13"/>
  <c r="C29" i="13"/>
  <c r="K23" i="13"/>
  <c r="I23" i="13"/>
  <c r="E23" i="13"/>
  <c r="D23" i="13"/>
  <c r="C23" i="13"/>
  <c r="K20" i="13"/>
  <c r="I20" i="13"/>
  <c r="E20" i="13"/>
  <c r="D20" i="13"/>
  <c r="C20" i="13"/>
  <c r="K15" i="13"/>
  <c r="I15" i="13"/>
  <c r="E15" i="13"/>
  <c r="D15" i="13"/>
  <c r="C15" i="13"/>
  <c r="K12" i="13"/>
  <c r="K11" i="13" s="1"/>
  <c r="I12" i="13"/>
  <c r="I11" i="13" s="1"/>
  <c r="E12" i="13"/>
  <c r="E11" i="13" s="1"/>
  <c r="D12" i="13"/>
  <c r="D11" i="13" s="1"/>
  <c r="C12" i="13"/>
  <c r="K6" i="13"/>
  <c r="I6" i="13"/>
  <c r="E6" i="13"/>
  <c r="D6" i="13"/>
  <c r="C6" i="13"/>
  <c r="F136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3" i="13"/>
  <c r="F72" i="13" s="1"/>
  <c r="F71" i="13"/>
  <c r="F70" i="13"/>
  <c r="F69" i="13"/>
  <c r="F68" i="13"/>
  <c r="F67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5" i="13"/>
  <c r="F44" i="13"/>
  <c r="F42" i="13"/>
  <c r="F41" i="13"/>
  <c r="F40" i="13"/>
  <c r="F38" i="13"/>
  <c r="F37" i="13"/>
  <c r="F36" i="13"/>
  <c r="F35" i="13"/>
  <c r="F33" i="13"/>
  <c r="F32" i="13"/>
  <c r="F31" i="13"/>
  <c r="F30" i="13"/>
  <c r="F28" i="13"/>
  <c r="F27" i="13"/>
  <c r="F26" i="13"/>
  <c r="F25" i="13"/>
  <c r="F24" i="13"/>
  <c r="F22" i="13"/>
  <c r="F21" i="13"/>
  <c r="F19" i="13"/>
  <c r="F18" i="13"/>
  <c r="F17" i="13"/>
  <c r="F16" i="13"/>
  <c r="F12" i="13"/>
  <c r="F10" i="13"/>
  <c r="F9" i="13"/>
  <c r="F8" i="13"/>
  <c r="F74" i="13" l="1"/>
  <c r="L11" i="13"/>
  <c r="M11" i="13" s="1"/>
  <c r="H11" i="13"/>
  <c r="L15" i="13"/>
  <c r="M15" i="13" s="1"/>
  <c r="H15" i="13"/>
  <c r="H46" i="13"/>
  <c r="L138" i="13"/>
  <c r="M138" i="13" s="1"/>
  <c r="J136" i="13"/>
  <c r="L66" i="13"/>
  <c r="M66" i="13" s="1"/>
  <c r="G142" i="13"/>
  <c r="G145" i="13"/>
  <c r="G6" i="13"/>
  <c r="J66" i="13"/>
  <c r="J142" i="13"/>
  <c r="H12" i="13"/>
  <c r="G136" i="13"/>
  <c r="F20" i="13"/>
  <c r="H29" i="13"/>
  <c r="L136" i="13"/>
  <c r="M136" i="13" s="1"/>
  <c r="J23" i="13"/>
  <c r="L39" i="13"/>
  <c r="M39" i="13" s="1"/>
  <c r="G72" i="13"/>
  <c r="L74" i="13"/>
  <c r="M74" i="13" s="1"/>
  <c r="H136" i="13"/>
  <c r="J43" i="13"/>
  <c r="G46" i="13"/>
  <c r="G34" i="13"/>
  <c r="H145" i="13"/>
  <c r="L34" i="13"/>
  <c r="M34" i="13" s="1"/>
  <c r="G23" i="13"/>
  <c r="H66" i="13"/>
  <c r="H39" i="13"/>
  <c r="J39" i="13"/>
  <c r="G29" i="13"/>
  <c r="H43" i="13"/>
  <c r="J29" i="13"/>
  <c r="H74" i="13"/>
  <c r="J46" i="13"/>
  <c r="J145" i="13"/>
  <c r="J20" i="13"/>
  <c r="H23" i="13"/>
  <c r="L23" i="13"/>
  <c r="M23" i="13" s="1"/>
  <c r="L6" i="13"/>
  <c r="M6" i="13" s="1"/>
  <c r="G39" i="13"/>
  <c r="G66" i="13"/>
  <c r="H138" i="13"/>
  <c r="G12" i="13"/>
  <c r="J34" i="13"/>
  <c r="L145" i="13"/>
  <c r="M145" i="13" s="1"/>
  <c r="J138" i="13"/>
  <c r="J12" i="13"/>
  <c r="H6" i="13"/>
  <c r="G43" i="13"/>
  <c r="H72" i="13"/>
  <c r="H142" i="13"/>
  <c r="G138" i="13"/>
  <c r="F39" i="13"/>
  <c r="L72" i="13"/>
  <c r="M72" i="13" s="1"/>
  <c r="F43" i="13"/>
  <c r="J15" i="13"/>
  <c r="G74" i="13"/>
  <c r="L142" i="13"/>
  <c r="M142" i="13" s="1"/>
  <c r="L43" i="13"/>
  <c r="M43" i="13" s="1"/>
  <c r="J6" i="13"/>
  <c r="G20" i="13"/>
  <c r="H34" i="13"/>
  <c r="J72" i="13"/>
  <c r="H20" i="13"/>
  <c r="L12" i="13"/>
  <c r="M12" i="13" s="1"/>
  <c r="L29" i="13"/>
  <c r="M29" i="13" s="1"/>
  <c r="J74" i="13"/>
  <c r="L46" i="13"/>
  <c r="M46" i="13" s="1"/>
  <c r="F15" i="13"/>
  <c r="L20" i="13"/>
  <c r="M20" i="13" s="1"/>
  <c r="G15" i="13"/>
  <c r="F34" i="13"/>
  <c r="I5" i="13"/>
  <c r="F23" i="13"/>
  <c r="F46" i="13"/>
  <c r="K5" i="13"/>
  <c r="C5" i="13"/>
  <c r="D5" i="13"/>
  <c r="F29" i="13"/>
  <c r="E5" i="13"/>
  <c r="F66" i="13"/>
  <c r="I65" i="16"/>
  <c r="H65" i="16"/>
  <c r="G65" i="16"/>
  <c r="D63" i="16"/>
  <c r="J62" i="16"/>
  <c r="F62" i="16"/>
  <c r="E62" i="16"/>
  <c r="D62" i="16"/>
  <c r="J57" i="16"/>
  <c r="F57" i="16"/>
  <c r="E57" i="16"/>
  <c r="D57" i="16"/>
  <c r="J44" i="16"/>
  <c r="F44" i="16"/>
  <c r="E44" i="16"/>
  <c r="D44" i="16"/>
  <c r="J39" i="16"/>
  <c r="F39" i="16"/>
  <c r="E39" i="16"/>
  <c r="D39" i="16"/>
  <c r="J23" i="16"/>
  <c r="F23" i="16"/>
  <c r="E23" i="16"/>
  <c r="D23" i="16"/>
  <c r="J9" i="16"/>
  <c r="F9" i="16"/>
  <c r="E9" i="16"/>
  <c r="D9" i="16"/>
  <c r="H5" i="13" l="1"/>
  <c r="L5" i="13"/>
  <c r="M5" i="13" s="1"/>
  <c r="J5" i="13"/>
  <c r="G5" i="13"/>
  <c r="D46" i="16"/>
  <c r="D65" i="16" s="1"/>
  <c r="F46" i="16"/>
  <c r="F65" i="16" s="1"/>
  <c r="E46" i="16"/>
  <c r="E65" i="16" s="1"/>
  <c r="J46" i="16"/>
  <c r="J65" i="16" s="1"/>
  <c r="D13" i="15" l="1"/>
  <c r="H22" i="14"/>
  <c r="H15" i="14"/>
  <c r="F7" i="13"/>
  <c r="F6" i="13" s="1"/>
  <c r="F5" i="13" s="1"/>
  <c r="H23" i="14" l="1"/>
  <c r="M21" i="6"/>
  <c r="L21" i="6"/>
  <c r="K21" i="6"/>
  <c r="J21" i="6"/>
  <c r="I21" i="6"/>
  <c r="H21" i="6"/>
  <c r="G21" i="6"/>
  <c r="F21" i="6"/>
  <c r="E21" i="6"/>
  <c r="D21" i="6"/>
  <c r="C21" i="6"/>
  <c r="M19" i="6"/>
  <c r="L19" i="6"/>
  <c r="K19" i="6"/>
  <c r="J19" i="6"/>
  <c r="I19" i="6"/>
  <c r="H19" i="6"/>
  <c r="G19" i="6"/>
  <c r="F19" i="6"/>
  <c r="E19" i="6"/>
  <c r="D19" i="6"/>
  <c r="C19" i="6"/>
  <c r="M6" i="6"/>
  <c r="L6" i="6"/>
  <c r="K6" i="6"/>
  <c r="J6" i="6"/>
  <c r="I6" i="6"/>
  <c r="H6" i="6"/>
  <c r="G6" i="6"/>
  <c r="F6" i="6"/>
  <c r="E6" i="6"/>
  <c r="D6" i="6"/>
  <c r="C6" i="6"/>
  <c r="G17" i="3"/>
  <c r="H17" i="3"/>
  <c r="H9" i="3" s="1"/>
  <c r="H8" i="3" s="1"/>
  <c r="H7" i="3" s="1"/>
  <c r="H6" i="3" s="1"/>
  <c r="H5" i="3" s="1"/>
  <c r="I18" i="3"/>
  <c r="I17" i="3" s="1"/>
  <c r="I9" i="3" s="1"/>
  <c r="I8" i="3" s="1"/>
  <c r="I7" i="3" s="1"/>
  <c r="I6" i="3" s="1"/>
  <c r="I5" i="3" s="1"/>
  <c r="J18" i="3"/>
  <c r="J17" i="3" s="1"/>
  <c r="J9" i="3" s="1"/>
  <c r="J8" i="3" s="1"/>
  <c r="J7" i="3" s="1"/>
  <c r="J6" i="3" s="1"/>
  <c r="J5" i="3" s="1"/>
  <c r="K18" i="3"/>
  <c r="K17" i="3" s="1"/>
  <c r="K9" i="3" s="1"/>
  <c r="K8" i="3" s="1"/>
  <c r="K7" i="3" s="1"/>
  <c r="K6" i="3" s="1"/>
  <c r="K5" i="3" s="1"/>
  <c r="M18" i="3"/>
  <c r="M17" i="3" s="1"/>
  <c r="M9" i="3" s="1"/>
  <c r="M8" i="3" s="1"/>
  <c r="M7" i="3" s="1"/>
  <c r="M6" i="3" s="1"/>
  <c r="M5" i="3" s="1"/>
  <c r="G9" i="3" l="1"/>
  <c r="G8" i="3" l="1"/>
  <c r="G7" i="3" l="1"/>
  <c r="G6" i="3" s="1"/>
  <c r="G5" i="3" s="1"/>
  <c r="N51" i="17"/>
  <c r="N72" i="17"/>
  <c r="AJ72" i="17"/>
</calcChain>
</file>

<file path=xl/sharedStrings.xml><?xml version="1.0" encoding="utf-8"?>
<sst xmlns="http://schemas.openxmlformats.org/spreadsheetml/2006/main" count="1618" uniqueCount="849">
  <si>
    <t>Secretaría Distrital de Salud de Bogotá D.C.  Fondo Financiero Distrital de Salud</t>
  </si>
  <si>
    <t xml:space="preserve">Formato 1. -  Proyección de Ejecución de Reservas de Funcionamiento FFDS Constituidas al Cierre de la Vigencia 2025. </t>
  </si>
  <si>
    <t>CONCEPTO</t>
  </si>
  <si>
    <t>RESERVAS CONSTITUIDAS A 31/12/2024</t>
  </si>
  <si>
    <t>GIRO RESERVAS A 30/06/25</t>
  </si>
  <si>
    <t>% GIROS</t>
  </si>
  <si>
    <t>SALDO POR GIRAR</t>
  </si>
  <si>
    <t xml:space="preserve">P. GIRO JULIO  </t>
  </si>
  <si>
    <t>P, GIRO AGOSTO</t>
  </si>
  <si>
    <t>P.GIRO SEPT.</t>
  </si>
  <si>
    <t>P. GIRO OCT.</t>
  </si>
  <si>
    <t>P. GIRO NOV.</t>
  </si>
  <si>
    <t>RECURSOS A LIBERAR</t>
  </si>
  <si>
    <t>4 =(3/2)</t>
  </si>
  <si>
    <t>5=(3-2)</t>
  </si>
  <si>
    <t>11 =(5-6-7-8-9-10)</t>
  </si>
  <si>
    <t>O2-1</t>
  </si>
  <si>
    <t>GASTOS DE FUNCIONAMIENTO</t>
  </si>
  <si>
    <t>O2-1-2</t>
  </si>
  <si>
    <t>ADQUISICIÓN DE BIENES Y SERVICIOS</t>
  </si>
  <si>
    <t>O2-1-2-01</t>
  </si>
  <si>
    <t>Adquisición de activos no financieros</t>
  </si>
  <si>
    <t>O2-1-2-01-010</t>
  </si>
  <si>
    <t>Activos fijos</t>
  </si>
  <si>
    <t>O2-1-2-01-010-03</t>
  </si>
  <si>
    <t>Maquinaria y equipo</t>
  </si>
  <si>
    <t>O2-1-2-01-010-03-03010000</t>
  </si>
  <si>
    <t>Maquinaria de oficina, contabilidad e informática-Máquinas para oficina y</t>
  </si>
  <si>
    <t>O2-1-2-01-010-03-03010000-451600300</t>
  </si>
  <si>
    <t>Engrapadoras para oficina</t>
  </si>
  <si>
    <t>O2-1-2-01-010-03-03010000-451600400</t>
  </si>
  <si>
    <t>Perforadoras</t>
  </si>
  <si>
    <t>O2-1-2-01-010-03-04040000</t>
  </si>
  <si>
    <t>Maquinaria y aparatos eléctricos - Acumuladores, pilas y baterías primari</t>
  </si>
  <si>
    <t>O2-1-2-01-010-03-04040000-464100700</t>
  </si>
  <si>
    <t>Acumuladores, pilas y baterías primarias y sus partes y piezas</t>
  </si>
  <si>
    <t>O2-1-2-01-010-03-04060000</t>
  </si>
  <si>
    <t>Otro equipo eléctrico y sus partes y piezas</t>
  </si>
  <si>
    <t>O2-1-2-01-010-03-04060000-469399800</t>
  </si>
  <si>
    <t>Aparatos eléctricos n.c.p.</t>
  </si>
  <si>
    <t>O2-1-2-01-010-03-06020000</t>
  </si>
  <si>
    <t>Aparatos médicos, instrumentos ópticos y de precisión, relojes -Instrumen</t>
  </si>
  <si>
    <t>O2-1-2-01-010-03-06020000-482320600</t>
  </si>
  <si>
    <t>Reglas metálicas y de madera o plásticas para oficina y escolares</t>
  </si>
  <si>
    <t>O2-1-2-02</t>
  </si>
  <si>
    <t>Adquisiciones diferentes de activos</t>
  </si>
  <si>
    <t>O2-1-2-02-010</t>
  </si>
  <si>
    <t>Materiales y suministros</t>
  </si>
  <si>
    <t>O2-1-2-02-010-03</t>
  </si>
  <si>
    <t>Otros bienes transportables (excepto productos metálicos, maquinaria y eq</t>
  </si>
  <si>
    <t>O2-1-2-02-010-03-02000000</t>
  </si>
  <si>
    <t>Pasta o pulpa, papel y productos de papel; impresos y artículos similares</t>
  </si>
  <si>
    <t>O2-1-2-02-010-03-02000000-321289900</t>
  </si>
  <si>
    <t>Papeles n.c.p.</t>
  </si>
  <si>
    <t>O2-1-2-02-010-03-02000000-321290100</t>
  </si>
  <si>
    <t>Papel bond</t>
  </si>
  <si>
    <t>O2-1-2-02-010-03-02000000-321290800</t>
  </si>
  <si>
    <t>Cartulina Bristol</t>
  </si>
  <si>
    <t>O2-1-2-02-010-03-02000000-321530700</t>
  </si>
  <si>
    <t>Cajas de cartón litografiadas</t>
  </si>
  <si>
    <t>O2-1-2-02-010-03-02000000-321910400</t>
  </si>
  <si>
    <t>Papel térmico o termosensible</t>
  </si>
  <si>
    <t>O2-1-2-02-010-03-02000000-321920200</t>
  </si>
  <si>
    <t>Sobres de manila</t>
  </si>
  <si>
    <t>O2-1-2-02-010-03-02000000-321970300</t>
  </si>
  <si>
    <t>Etiquetas impresas autoadhesivas de papel</t>
  </si>
  <si>
    <t>O2-1-2-02-010-03-02000000-321992400</t>
  </si>
  <si>
    <t>Cinta de papel engomado</t>
  </si>
  <si>
    <t>O2-1-2-02-010-03-02000000-327010800</t>
  </si>
  <si>
    <t>Libros en Blanco</t>
  </si>
  <si>
    <t>O2-1-2-02-010-03-02000000-327011200</t>
  </si>
  <si>
    <t>Blocs de papel cuadriculado o rayado</t>
  </si>
  <si>
    <t>O2-1-2-02-010-03-03000000</t>
  </si>
  <si>
    <t>Productos de hornos de coque; productos de refinación de petróleo y combu</t>
  </si>
  <si>
    <t>O2-1-2-02-010-03-03000000-333110100</t>
  </si>
  <si>
    <t>Gasolina motor corriente</t>
  </si>
  <si>
    <t>O2-1-2-02-010-03-03000000-333610300</t>
  </si>
  <si>
    <t>Diésel oil ACPM (fuel gas gasoil marine gas)</t>
  </si>
  <si>
    <t>O2-1-2-02-010-03-05000000</t>
  </si>
  <si>
    <t>Otros productos químicos; fibras artificiales (o fibras industriales hech</t>
  </si>
  <si>
    <t>O2-1-2-02-010-03-05000000-351400700</t>
  </si>
  <si>
    <t>Tinta para sellos</t>
  </si>
  <si>
    <t>O2-1-2-02-010-03-05000000-354200600</t>
  </si>
  <si>
    <t>Pegantes sintéticos</t>
  </si>
  <si>
    <t>O2-1-2-02-010-03-06000000</t>
  </si>
  <si>
    <t>Productos de caucho y plástico</t>
  </si>
  <si>
    <t>O2-1-2-02-010-03-06000000-362200400</t>
  </si>
  <si>
    <t>Banditas de caucho</t>
  </si>
  <si>
    <t>O2-1-2-02-010-03-06000000-362701800</t>
  </si>
  <si>
    <t>Borradores de caucho</t>
  </si>
  <si>
    <t>O2-1-2-02-010-03-06000000-362709600</t>
  </si>
  <si>
    <t>Artículos n.c.p. de caucho para farmacia y laboratorio</t>
  </si>
  <si>
    <t>O2-1-2-02-010-03-06000000-364100100</t>
  </si>
  <si>
    <t>Bolsas de material plástico sin impresión</t>
  </si>
  <si>
    <t>O2-1-2-02-010-03-06000000-364901500</t>
  </si>
  <si>
    <t>Tambores y canecas plásticas</t>
  </si>
  <si>
    <t>O2-1-2-02-010-03-06000000-364901800</t>
  </si>
  <si>
    <t>Zuncho plástico</t>
  </si>
  <si>
    <t>O2-1-2-02-010-03-06000000-364902200</t>
  </si>
  <si>
    <t>Cajitas (estuches) de material plástico para casetes, CD y similares</t>
  </si>
  <si>
    <t>O2-1-2-02-010-03-06000000-364902800</t>
  </si>
  <si>
    <t>Partes y piezas plásticas para cartuchos de impresoras de computador</t>
  </si>
  <si>
    <t>O2-1-2-02-010-03-06000000-369200200</t>
  </si>
  <si>
    <t>Cinta autoadhesiva</t>
  </si>
  <si>
    <t>O2-1-2-02-010-03-06000000-369200700</t>
  </si>
  <si>
    <t>Cintas pegantes (transparentes)</t>
  </si>
  <si>
    <t>O2-1-2-02-010-03-06000000-369900600</t>
  </si>
  <si>
    <t>Ganchos legajadores plásticos</t>
  </si>
  <si>
    <t>O2-1-2-02-010-03-06000000-369909800</t>
  </si>
  <si>
    <t>Artículos n.c.p. de material plástico para uso eléctrico</t>
  </si>
  <si>
    <t>O2-1-2-02-010-03-08000000</t>
  </si>
  <si>
    <t>Muebles; otros bienes transportables n.c.p.</t>
  </si>
  <si>
    <t>O2-1-2-02-010-03-08000000-389110200</t>
  </si>
  <si>
    <t>Bolígrafos</t>
  </si>
  <si>
    <t>O2-1-2-02-010-03-08000000-389110600</t>
  </si>
  <si>
    <t>Lápices</t>
  </si>
  <si>
    <t>O2-1-2-02-010-03-08000000-389110700</t>
  </si>
  <si>
    <t>Lápices de colores</t>
  </si>
  <si>
    <t>O2-1-2-02-010-03-08000000-389110800</t>
  </si>
  <si>
    <t>Minas para lápices</t>
  </si>
  <si>
    <t>O2-1-2-02-010-03-08000000-389111700</t>
  </si>
  <si>
    <t>Puntas y micropuntas especiales para bolígrafos, marcadores y similares</t>
  </si>
  <si>
    <t>O2-1-2-02-010-03-08000000-389120300</t>
  </si>
  <si>
    <t>Cintas para máquinas de escribir y análogos</t>
  </si>
  <si>
    <t>O2-1-2-02-010-03-08000000-389999800</t>
  </si>
  <si>
    <t>Artículos n.c.p. para escritorio y oficina</t>
  </si>
  <si>
    <t>O2-1-2-02-010-04</t>
  </si>
  <si>
    <t>Productos metálicos y paquetes de software</t>
  </si>
  <si>
    <t>O2-1-2-02-010-04-02000000</t>
  </si>
  <si>
    <t>Productos metálicos elaborados (excepto maquinaria y equipo)</t>
  </si>
  <si>
    <t>O2-1-2-02-010-04-02000000-429130500</t>
  </si>
  <si>
    <t>Tijeras para artes y oficios</t>
  </si>
  <si>
    <t>O2-1-2-02-010-04-02000000-429150100</t>
  </si>
  <si>
    <t>Tajalápices de bolsillo</t>
  </si>
  <si>
    <t>O2-1-2-02-010-04-02000000-429150200</t>
  </si>
  <si>
    <t>Cortaúñas, pinzas y similares</t>
  </si>
  <si>
    <t>O2-1-2-02-010-04-02000000-429440900</t>
  </si>
  <si>
    <t>Tachuelas</t>
  </si>
  <si>
    <t>O2-1-2-02-010-04-02000000-429950200</t>
  </si>
  <si>
    <t>Clips</t>
  </si>
  <si>
    <t>O2-1-2-02-010-04-02000000-429950400</t>
  </si>
  <si>
    <t>Grapas de alambre para engrapadoras de oficina</t>
  </si>
  <si>
    <t>O2-1-2-02-010-04-02000000-429970200</t>
  </si>
  <si>
    <t>Alfileres</t>
  </si>
  <si>
    <t>O2-1-2-02-010-04-02000000-429999100</t>
  </si>
  <si>
    <t>Artículos n.c.p. de ferretería y cerrajería</t>
  </si>
  <si>
    <t>O2-1-2-02-010-04-02000000-429999400</t>
  </si>
  <si>
    <t>Artículos de aluminio n.c.p.</t>
  </si>
  <si>
    <t>O2-1-2-02-020</t>
  </si>
  <si>
    <t>Adquisición de servicios</t>
  </si>
  <si>
    <t>O2-1-2-02-020-06</t>
  </si>
  <si>
    <t>Servicios de alojamiento; servicios de suministro de comidas y bebidas; s</t>
  </si>
  <si>
    <t>O2-1-2-02-020-06-03000000</t>
  </si>
  <si>
    <t>O2-1-2-02-020-06-03000000-633930000</t>
  </si>
  <si>
    <t>Otros servicios de comidas contratadas</t>
  </si>
  <si>
    <t>O2-1-2-02-020-06-04000000</t>
  </si>
  <si>
    <t>Servicios de transporte de pasajeros</t>
  </si>
  <si>
    <t>O2-1-2-02-020-06-04000000-641120000</t>
  </si>
  <si>
    <t>Servicios de transporte terrestre local regular de pasajeros</t>
  </si>
  <si>
    <t>O2-1-2-02-020-06-08000000</t>
  </si>
  <si>
    <t>Servicios postales y de mensajería</t>
  </si>
  <si>
    <t>O2-1-2-02-020-06-08000000-680210000</t>
  </si>
  <si>
    <t>Servicios locales de mensajería nacional</t>
  </si>
  <si>
    <t>O2-1-2-02-020-07</t>
  </si>
  <si>
    <t>Servicios financieros y servicios conexos, servicios inmobiliarios y serv</t>
  </si>
  <si>
    <t>O2-1-2-02-020-07-01030500</t>
  </si>
  <si>
    <t>Servicios financieros y servicios conexos - Otros servicios de seguros di</t>
  </si>
  <si>
    <t>O2-1-2-02-020-07-01030500-713510000</t>
  </si>
  <si>
    <t>Servicios de seguros de vehículos automotores</t>
  </si>
  <si>
    <t>O2-1-2-02-020-08</t>
  </si>
  <si>
    <t>Servicios prestados a las empresas y servicios de producción</t>
  </si>
  <si>
    <t>O2-1-2-02-020-08-03000000</t>
  </si>
  <si>
    <t>Servicios profesionales, científicos y técnicos (excepto los servicios de</t>
  </si>
  <si>
    <t>O2-1-2-02-020-08-03000000-833100000</t>
  </si>
  <si>
    <t>Servicios de asesoría en ingeniería</t>
  </si>
  <si>
    <t>O2-1-2-02-020-08-03000000-839900000</t>
  </si>
  <si>
    <t>Otros servicios profesionales, técnicos y empresariales n.c.p.</t>
  </si>
  <si>
    <t>O2-1-2-02-020-08-04000000</t>
  </si>
  <si>
    <t>Servicios de telecomunicaciones, transmisión y suministro de información</t>
  </si>
  <si>
    <t>O2-1-2-02-020-08-04000000-841200000</t>
  </si>
  <si>
    <t>Servicios de telefonía fija (acceso)</t>
  </si>
  <si>
    <t>O2-1-2-02-020-08-04000000-842100000</t>
  </si>
  <si>
    <t>Servicios básicos de Internet</t>
  </si>
  <si>
    <t>O2-1-2-02-020-08-05000000</t>
  </si>
  <si>
    <t>Servicios de soporte</t>
  </si>
  <si>
    <t>O2-1-2-02-020-08-05000000-852500000</t>
  </si>
  <si>
    <t>Servicios de protección (guardas de seguridad)</t>
  </si>
  <si>
    <t>O2-1-2-02-020-08-05000000-853300000</t>
  </si>
  <si>
    <t>Servicios de limpieza general</t>
  </si>
  <si>
    <t>O2-1-2-02-020-08-05000000-859510000</t>
  </si>
  <si>
    <t>Servicios de copia y reproducción</t>
  </si>
  <si>
    <t>O2-1-2-02-020-08-05000000-859610000</t>
  </si>
  <si>
    <t>Servicios de organización y asistencia de conven</t>
  </si>
  <si>
    <t>O2-1-2-02-020-08-06000000</t>
  </si>
  <si>
    <t>Servicios de apoyo y de operación para la agricultura, la caza, la silvic</t>
  </si>
  <si>
    <t>O2-1-2-02-020-08-06000000-863120000</t>
  </si>
  <si>
    <t>Servicios de distribución de electricidad (a comisión o por contrato)</t>
  </si>
  <si>
    <t>O2-1-2-02-020-08-06000000-863300000</t>
  </si>
  <si>
    <t>Servicios de distribución de agua por tubería (a comisión o por contrato)</t>
  </si>
  <si>
    <t>O2-1-2-02-020-08-07000000</t>
  </si>
  <si>
    <t>Servicios de mantenimiento, reparación e instalación (excepto servicios d</t>
  </si>
  <si>
    <t>O2-1-2-02-020-08-07000000-871109900</t>
  </si>
  <si>
    <t>Servicio de mantenimiento y reparación de otros productos metálicos elabo</t>
  </si>
  <si>
    <t>O2-1-2-02-020-08-07000000-871410200</t>
  </si>
  <si>
    <t>Servicio de mantenimiento y reparación de vehículos automóviles</t>
  </si>
  <si>
    <t>O2-1-2-02-020-08-07000000-871419900</t>
  </si>
  <si>
    <t>Servicio de mantenimiento y reparación de vehículos automotores n.c.p.</t>
  </si>
  <si>
    <t>O2-1-2-02-020-08-07000000-871520200</t>
  </si>
  <si>
    <t>Servicio de mantenimiento y reparación de motores, transformadores y gene</t>
  </si>
  <si>
    <t>O2-1-2-02-020-08-07000000-871570100</t>
  </si>
  <si>
    <t>Servicio de mantenimiento y reparación de ascensores</t>
  </si>
  <si>
    <t>O2-1-2-02-020-08-07000000-871599900</t>
  </si>
  <si>
    <t>Servicio de mantenimiento y reparación de otros equipos n.c.p.</t>
  </si>
  <si>
    <t>O2-1-2-02-020-09</t>
  </si>
  <si>
    <t>Servicios para la comunidad, sociales y personales</t>
  </si>
  <si>
    <t>O2-1-2-02-020-09-02000000</t>
  </si>
  <si>
    <t>Servicios de educación</t>
  </si>
  <si>
    <t>O2-1-2-02-020-09-02000000-929190000</t>
  </si>
  <si>
    <t>Otros tipos de servicios educativos y de formación, n.c.p.</t>
  </si>
  <si>
    <t>O2-1-2-02-020-09-03000000</t>
  </si>
  <si>
    <t>Servicios para el cuidado de la salud humana y servicios sociales</t>
  </si>
  <si>
    <t>O2-1-2-02-020-09-03000000-931990000</t>
  </si>
  <si>
    <t>Otros servicios sanitarios n.c.p.</t>
  </si>
  <si>
    <t>O2-1-2-02-020-09-04000000</t>
  </si>
  <si>
    <t>Servicios de alcantarillado, recolección, tratamiento y disposición de de</t>
  </si>
  <si>
    <t>O2-1-2-02-020-09-04000000-942390000</t>
  </si>
  <si>
    <t>Servicios generales de recolección de otros desechos</t>
  </si>
  <si>
    <t>O2-1-2-02-020-09-06000000</t>
  </si>
  <si>
    <t>Servicios recreativos, culturales y deportivos</t>
  </si>
  <si>
    <t>O2-1-2-02-020-09-06000000-969900000</t>
  </si>
  <si>
    <t>Otros servicios de diversión y entretenimiento n.c.p.</t>
  </si>
  <si>
    <t>O2-1-8</t>
  </si>
  <si>
    <t>Gastos por tributos, tasas, contribuciones, multas, sanciones e intereses</t>
  </si>
  <si>
    <t>O2-1-8-01</t>
  </si>
  <si>
    <t>Impuestos</t>
  </si>
  <si>
    <t>O2-1-8-01-510</t>
  </si>
  <si>
    <t>Impuesto sobre vehículos automotores</t>
  </si>
  <si>
    <t>O2-1-8-01-510-01</t>
  </si>
  <si>
    <t>O2-1-8-01-510-01-00000000</t>
  </si>
  <si>
    <t>O2-1-8-01-510-01-00000000-000000000</t>
  </si>
  <si>
    <t xml:space="preserve">Preparó: </t>
  </si>
  <si>
    <t>Revisó:</t>
  </si>
  <si>
    <t>Aprobó:</t>
  </si>
  <si>
    <t>Formato 2.-Proyección de Ejecución Presupuestal de Gastos de Funcionamiento  FFDS  a 31 de diciembre de 2025.</t>
  </si>
  <si>
    <t>PRESUPUESTO VIGENTE</t>
  </si>
  <si>
    <t>PRESUPÚESTO COMPROMETIDO A 30 DE JUNIO DE 2025</t>
  </si>
  <si>
    <t>GIROS A
 30 DE JUNIO DE 2025</t>
  </si>
  <si>
    <t>SALDO POR COMPROMETER A 30 DE JUNIO DE 2025</t>
  </si>
  <si>
    <t>% EJECUCIÓN A 30 DE JUNIO DE 2025</t>
  </si>
  <si>
    <t>% DE GIRO</t>
  </si>
  <si>
    <t>PROYECCIÓN EJECUCIÓN A 31/12/25</t>
  </si>
  <si>
    <t>% EJECUCIÓN</t>
  </si>
  <si>
    <t>PROYECCIÓN GIRO A 31/12/25</t>
  </si>
  <si>
    <t>ESTIMACIÓN DE RESERVAS A 31/12/25</t>
  </si>
  <si>
    <t>% DE CONSTITUCIÓN DE RESERVAS</t>
  </si>
  <si>
    <t>5=(2-3)</t>
  </si>
  <si>
    <t>6=(3/2)</t>
  </si>
  <si>
    <t>7=(4/3)</t>
  </si>
  <si>
    <t>9 =(8/2)</t>
  </si>
  <si>
    <t>11= (8-10)</t>
  </si>
  <si>
    <t>12= (11/8)</t>
  </si>
  <si>
    <t>Total Funcionamiento</t>
  </si>
  <si>
    <t>ADQUISICION DE BIENES Y SERVICIOS</t>
  </si>
  <si>
    <t>Maquinaria y Equipo</t>
  </si>
  <si>
    <t>Productos alimenticios, bebidas y tabaco; textiles, prendas de vestir y productos de cuero</t>
  </si>
  <si>
    <t>Otros bienes transportables (excepto productos metalicos, maquinaria y equipo)</t>
  </si>
  <si>
    <t>Productos Metalicos</t>
  </si>
  <si>
    <t>Servicios de venta y de distribución; Alojamiento; servicios de suministro de comidas y bebidas; servicios de transporte y servicios de distribución de electricidad, gas y agua</t>
  </si>
  <si>
    <t>Servicios financieros y servicios conexos, servicios inmobiliarios y servicios de leasing</t>
  </si>
  <si>
    <t>Servicios administrativos del Gobierno</t>
  </si>
  <si>
    <t>Viáticos y Gastos de Viaje</t>
  </si>
  <si>
    <t>Capacitación</t>
  </si>
  <si>
    <t>Bienestar e Incentivos</t>
  </si>
  <si>
    <t>Salud Ocupacional</t>
  </si>
  <si>
    <t>GASTOS DIVERSOS</t>
  </si>
  <si>
    <t>Impuesto de vehiculos</t>
  </si>
  <si>
    <t>TRANSFERENCIAS CORRIENTES DE FUNCIONAMIENTO</t>
  </si>
  <si>
    <t>Tribunales de Etica por Distribuir</t>
  </si>
  <si>
    <t>Tribunal de Etica Medica</t>
  </si>
  <si>
    <t>Tribunal seccional de Etica Odontologica de cundinamarca</t>
  </si>
  <si>
    <t>Tribunal Departamental  Etico de Enfermeria</t>
  </si>
  <si>
    <t>Sentencias y Conciliaciones</t>
  </si>
  <si>
    <t>Preparó</t>
  </si>
  <si>
    <t xml:space="preserve">Revisó </t>
  </si>
  <si>
    <t xml:space="preserve">Aprobo: </t>
  </si>
  <si>
    <t>Formato 3. - Proyección de Ejecución  de Metas Fisicas de los Proyectos de Inversión PDD  2024-2027 (con territorializacion  2026)</t>
  </si>
  <si>
    <t>Total</t>
  </si>
  <si>
    <t>Usaquen</t>
  </si>
  <si>
    <t>Chapinero</t>
  </si>
  <si>
    <t>Santa Fe</t>
  </si>
  <si>
    <t>San Cristobal</t>
  </si>
  <si>
    <t>Usme</t>
  </si>
  <si>
    <t>Tunjuelito</t>
  </si>
  <si>
    <t>Bosa</t>
  </si>
  <si>
    <t>Kennedy</t>
  </si>
  <si>
    <t>Fontibón</t>
  </si>
  <si>
    <t>Engativa</t>
  </si>
  <si>
    <t>Suba</t>
  </si>
  <si>
    <t>Barrios Unidos</t>
  </si>
  <si>
    <t>Teusaquillo</t>
  </si>
  <si>
    <t>Los Martires</t>
  </si>
  <si>
    <t>Antonio Nariño</t>
  </si>
  <si>
    <t>Puente Aranda</t>
  </si>
  <si>
    <t>Candelaria</t>
  </si>
  <si>
    <t>Rafael Uribe</t>
  </si>
  <si>
    <t xml:space="preserve">Ciudad Bolivar </t>
  </si>
  <si>
    <t>Sumapaz</t>
  </si>
  <si>
    <t>Metropolitano</t>
  </si>
  <si>
    <t>Número de proyecto</t>
  </si>
  <si>
    <t>Número meta</t>
  </si>
  <si>
    <t>Meta</t>
  </si>
  <si>
    <t>Indicador</t>
  </si>
  <si>
    <t>UNIDAD DE MEDIDA</t>
  </si>
  <si>
    <t>TIPO DE META</t>
  </si>
  <si>
    <t>Línea de base</t>
  </si>
  <si>
    <t>Programado</t>
  </si>
  <si>
    <t>Proyección de Ejecución a 31/12/24</t>
  </si>
  <si>
    <t>Programacion</t>
  </si>
  <si>
    <t>Proyección de Ejecución a 31/12/25</t>
  </si>
  <si>
    <t>Ejecutado  2025</t>
  </si>
  <si>
    <t>Programado para la territorialización</t>
  </si>
  <si>
    <t>Realizar 100% de las obras para la ampliación del Hospital de Engativá.</t>
  </si>
  <si>
    <t>Avance en la ampliación de la infraestructura del Hospital de Engativá</t>
  </si>
  <si>
    <t>Porcentaje</t>
  </si>
  <si>
    <t>Suma</t>
  </si>
  <si>
    <t>Realizar 100% de las obras de la adecuación de la red de urgencias y emergencias del actual Hospital de Engativá.</t>
  </si>
  <si>
    <t>Avance de las obras para la adecuación de la red de urgencia y emergencia del actual Hospital de Engativá.</t>
  </si>
  <si>
    <t>Creciente</t>
  </si>
  <si>
    <t>Lograr un 80% a 2025; de la ejecución del Plan de Acción que permita contar con los recursos financieros, administrativos y operacionales que conlleven a la creación del centro de desarrollo tecnológico.</t>
  </si>
  <si>
    <t>Porcentaje de avance de ejecución del plan de acción permita contar con los recursos financieros, administrativos y operacionales.</t>
  </si>
  <si>
    <t xml:space="preserve">Porcentaje </t>
  </si>
  <si>
    <t>Gestionar dos (2) alianzas a 2025, con actores nacionales y/o extranjeros para la producción de biológicos en Bogotá con el fin de establecer relaciones de carácter transaccional.</t>
  </si>
  <si>
    <t>Número de documentos que formalizan  alianzas con el sector rpductivo, el gobierno, organismos internacionales y la academia, entre otros,  para la producción de biológicos en Bogotá.</t>
  </si>
  <si>
    <t>Número</t>
  </si>
  <si>
    <t>Contar con 3 (tres) autorizaciones regulatorias a 2025 que permitan la disponibilidad de biológicos priorizados en el portafolio del centro de desarrollo tecnológico.</t>
  </si>
  <si>
    <t>Número de documentos presentados ante la entidad sanitaria del país para obtener las autorizaciones de comercialización de los biológicos priorizados.</t>
  </si>
  <si>
    <t>Avanzar en el 100% del cronograma establecido para la producción y generación de biológicos (envasado y llenado) en Bogotá D.C para contribuir a la soberanía sanitaria.</t>
  </si>
  <si>
    <t>Porcentaje de avance del cronograma establecido para obtener la capacidad de envasado y terminado de vacunas</t>
  </si>
  <si>
    <t>Orientar la implementación del 100% del Modelo de Salud de Bogotá basado en la APS social en la Red Pública Distrital mejorando el acceso, la atención oportuna e integral de las enfermedades priorizadas con altos estándares de calidad a la población del Distrito Capital.</t>
  </si>
  <si>
    <t>Porcentaje Cumplimiento del plan de implementación del Modelo de Salud de Bogotá en la Red Pública Distrital</t>
  </si>
  <si>
    <t>Monitorear el cumplimiento del 100% de las estrategias administrativas, financieras y asistenciales de capital salud y las cuatro subredes para lograr la articulación, complementariedad y sostenibilidad de estas entidades.</t>
  </si>
  <si>
    <t xml:space="preserve">Porcentaje de avance de cumplimiento de las estrategias implementadas en Capital Salud y las Subredes </t>
  </si>
  <si>
    <t>Implementar 3 mecanismos para disminuir las barreras de acceso para la prestación de servicios de salud, entre otros, en el marco de la IVC</t>
  </si>
  <si>
    <t>Número de mecanismos implementados en Bogotá D.C. para disminuir las barreras de acceso para la prestación de los servicios de salud.</t>
  </si>
  <si>
    <t>Implementar al 100% las acciones de gestión que soporten a los mecanismos para disminuir las barreras de acceso para la prestación de los servicios de salud</t>
  </si>
  <si>
    <t>Desarrollo de acciones de gestión que soportan a los mecanismos</t>
  </si>
  <si>
    <t>Constante</t>
  </si>
  <si>
    <t>Contribuir al 100% en el ejercicio de la transparencia e innovación para el fortalecimiento de las capacidades institucionales del sector</t>
  </si>
  <si>
    <t>Porcentaje del ejecicio de la transparencia e innovación institucional contribuido</t>
  </si>
  <si>
    <t>Avanzar en 75% en construcción y dotación de 3 instalaciones hospitalarias a 2024. (VF)</t>
  </si>
  <si>
    <t>Porcentaje de pagos de las Vigencias futuras del Hospital San Juan del 2024-2027</t>
  </si>
  <si>
    <t>Avanzar al 100% en la Culminación de 2 diseños de infraestructuras en salud</t>
  </si>
  <si>
    <t>Porcentaje de avance en la Culminación de 2 diseños de infraestructuras en salud.</t>
  </si>
  <si>
    <t>Avanzar en 85% en la Culminación de la construcción de 5 infraestructuras</t>
  </si>
  <si>
    <t>Porcentaje de avance en la Culminación de la construcción de 5 infraestructuras de Unidades de Servicios de Salud.</t>
  </si>
  <si>
    <t>Avanzar en el 90% los diagnosticos técnicos de las Unidades de Servicios de Salud del Distrito que hayan sido priorizadas y viabilizadas.</t>
  </si>
  <si>
    <t>Porcentaje de avance en diagnosticos técnicos de las Unidades de Servicios de Salud del Distrito priorizadas y viabilizadas.</t>
  </si>
  <si>
    <t xml:space="preserve">Avanzar en el 80% de los estudios técnicos y diseños para mejorar, reponer, construir y/o reforzar las Unidades de Servicios de Salud del Distrito que hayan sido priorizadas y viabilizadas. </t>
  </si>
  <si>
    <t xml:space="preserve">Porcentaje de avance en estudios técnicos y diseños para Mejorar, reponer, construir y/o reforzar las Unidades de Servicios de Salud del Distrito que hayan sido priorizadas y viabilizadas. </t>
  </si>
  <si>
    <t xml:space="preserve">Avanzar en el 50% de las obras de mejoramiento, reposición, construcción y/o reforzamiento de las Unidades de Servicios de Salud del Distrito que hayan sido priorizadas y viabilizadas. </t>
  </si>
  <si>
    <t xml:space="preserve">Porcentaje de avance en obras de mejoramiento, reposición, construcción y/o reforzamiento de las Unidades de Servicios de Salud del Distrito que hayan sido priorizadas y viabilizadas. </t>
  </si>
  <si>
    <t>Avanzar en el 80% de las dotaciones hospitalarias para las unidades de servicios de salud de las Subredes Intergradas de Salud del Distrito que hayan sido priorizadas y viabilizadas.</t>
  </si>
  <si>
    <t>Porcentaje de avance en la adquisición de dotaciones hospitalarias para las unidades de servicios de salud de las Subredes Intergradas de Salud del Distrito que hayan sido priorizadas y viabilizadas.</t>
  </si>
  <si>
    <t>Avanzar al 100% en la estructuración de una (1) instalación hospitalaria</t>
  </si>
  <si>
    <t>Porcentaje de avance en la estructuración de una (1) instalación hospitalaria</t>
  </si>
  <si>
    <t>Avanzar en el 100% de la implementación de un centro para el tratamiento diferencial para menores de edad con trastornos mentales y consumo problemático de sustancias psicoativas._x000D_</t>
  </si>
  <si>
    <t>Porcentaje de avance en la implementación de un centro para el tratamiento diferencial para menores de edad con trastornos mentales y consumo problemático de sustancias psicoativas.</t>
  </si>
  <si>
    <t>Implementar al 100% la estrategia de arquitectura empresarial y seguridad digital para fortalecer y mejorar las capacidades de tecnología de información de la Secretaria Distrital de Salud.</t>
  </si>
  <si>
    <t>Porcentaje de avance en la implementación de la estrategia de arquitectura empresarial y seguridad digital para fortalecer y mejorar las capacidades de tecnología de información de la Secretaria Distrital de Salud.</t>
  </si>
  <si>
    <t>Implementar el 100% el plan de accion del Modelo de relacionamiento integral con la ciudadanía para promover los accesos a los servicios de salud.</t>
  </si>
  <si>
    <t>Porcentaje del Modelo de relacionamiento integral con la ciudadanía para promover los accesos a los servicios de salud implementado</t>
  </si>
  <si>
    <t>Implementar el 100% de los planes de acción de las políticas de Servicio a la Ciudadanía y Racionalización de Trámites</t>
  </si>
  <si>
    <t>Porcentaje ejecución de los planes de acción de las políticas de Servicio a la Ciudadanía y Racionalización de Trámites</t>
  </si>
  <si>
    <t>Implementar en 100% el Plan de Acción de transformación digital del sector salud que permitan desarrollar la puesta en marcha de un sistema de información interoperable sectorial e intersectorial para la operación, monitoreo y divulgación de resultados de la Atención Primaria Social en pro del bienestar de la población de Bogotá D.C.</t>
  </si>
  <si>
    <t>Porcentaje de avance del Plan de Transformación Digital del Sector Salud para la puesta en marcha de un sistema de información interoperable sectorial e intersectorial para la operación monitoreo y divulgación de resultados de la Atención Primaria Social en pro del bienestar de la población de Bogotá D.C. .</t>
  </si>
  <si>
    <t>Divulgar al menos 200 tableros de información a través del Observatorio de Salud de Bogotá D.C. - SaluData que integre información sectorial o intersectorial que dé cuenta de la situación de salud de Bogotá y/o de la implementación de la Atención Primaria Social</t>
  </si>
  <si>
    <t>Número de tableros de información divulgados a partir del Observatorio de Salud de Bogotá D.C. - SaluData que integre información sectorial o intersectorial que dé cuenta de la situación de salud de Bogotá y/o de la implementación de la Atención Primaria Social</t>
  </si>
  <si>
    <t>Diseñar, implementar y evaluar el Modelo de Salud para la población de Bogotá D.C.</t>
  </si>
  <si>
    <t>Modelo de Salud implementado en los sectores catastales así: 
 Tipologia alta y rural 100% • Tipologia media 50%</t>
  </si>
  <si>
    <t>Implementar una estrategia de comunicación en el marco del nuevo modelo de atención para fortalecer la sensibilización de la población frente al programa de donación</t>
  </si>
  <si>
    <t xml:space="preserve">Estrategia de comunicación en el marco del nuevo modelo de atención para fortalecer la sensibilización de la población de Bogotá frente al programa de donación de transplantes. </t>
  </si>
  <si>
    <t>Implementar una estrategia de identificación individual, familiar y territorial para fortalecer la gestión integral del riesgo en el nuevo modelo de salud</t>
  </si>
  <si>
    <t>Estrategia de identificación individual, familiar y territorial implementada en los sectores catastrales a intervenir</t>
  </si>
  <si>
    <t>Implementar el 100% del plan de fortalecimiento del ecosistema de CTeI para la salud a fin de contribuir a la generación y la apropiación social de nuevo conocimiento para la toma de decisiones relacionadas con las problemáticas relevantes en salud pública de Bogotá.</t>
  </si>
  <si>
    <t>Porcentaje de avance en la gestion para la implementación de un plan de fortalecimiento del ecosistema de CTeI para la salud a fin de contribuir a la generación y la apropiación social de nuevo conocimiento para la toma de decisiones relacionadas con las problemáticas relevantes en salud pública de Bogotá.</t>
  </si>
  <si>
    <t>Implementar al 100% los estándares de calidad de la relación docencia servicio e investigación de las Subredes Integradas de Servicios de Salud.</t>
  </si>
  <si>
    <t>Porcentaje de avance en la gestion para el cumplimiento de los estándares de calidad de la relación docencia servicio e investigación de las Subredes Integradas de Servicios de Salud.</t>
  </si>
  <si>
    <t>Implementar 100% el programa de educación toma de decisiones, producción y apropiación social de conocimiento para la vida y la salud por y para los ciudadanos, que incluya un enfoque territorial.</t>
  </si>
  <si>
    <t>Porcentaje de avance en la gestion para el fortalecimiento del programa de educación, toma de decisiones, producción y apropiación social de conocimiento para la vida y la salud por y para los ciudadanos, que incluya un enfoque territorial.</t>
  </si>
  <si>
    <t>Ejecutar el 100% del Plan de gestión, investigación y desarrollo institucional del IDCBIS, como actor líder del ecosistema de CTI en salud para consolidar y potencializar la investigación, la innovación y el desarrollo científico del Distrito Capital.</t>
  </si>
  <si>
    <t>Porcentaje de avance en la gestion para la implementación del Plan de gestión, investigación y desarrollo institucional del IDCBIS, como actor líder del ecosistema de CTI en salud para consolidar y potencializar la investigación, la innovación y el desarrollo científico del Distrito Capital.</t>
  </si>
  <si>
    <t>Implementar el 100% de capacidades, estrategias de comunicación y divulgación en el marco de las prioridades de salud pública con el fin de contribuir a la apropiación social del conocimiento.</t>
  </si>
  <si>
    <t>Porcentaje de avance en la gestion con el fin de contribuir a la apropiación social del conocimiento tales como generación de capacidades, estrategias de comunicación y divulgación en el marco de las prioridades de salud pública.</t>
  </si>
  <si>
    <t xml:space="preserve">Implementar el 100% de los planes de acción participativos anuales de la Política de Participación Social en Salud para el fortalecimiento de las capacidades institucionales y comunitarias que garantizan el derecho a la participación ciudadana, la transparencia, la lucha contra la corrupción, el control social y la rendición de cuentas del sector salud con procesos comunitarios e intersectoriales en las 20 localidades. </t>
  </si>
  <si>
    <t>Porcentaje de avance en la implementación de los planes de acción participativos anuales de la Política de Participación Social.</t>
  </si>
  <si>
    <t xml:space="preserve">Operar 20 equipos locales en los territorios que fortalezcan la intersectorialidad y transectorialidad en el ejercicio de la gobernanza y gobernabilidad </t>
  </si>
  <si>
    <t>20 equipos locales operando para el fortalecimiento de la intersectorialidad y transectorialidad</t>
  </si>
  <si>
    <t xml:space="preserve">Promover el 100% de los espacios e iniciativas de co-creación e innovación social y fortalecer nuevos liderazgos sociales que permitan una participación efectiva y promover el empoderamiento de las organizaciones comunitarias para dar respuesta a a los retos en salud identificados en el territorio en el marco de la Atención Primaria Social </t>
  </si>
  <si>
    <t>Porcentaje de avance en el desarrollo del 100Porcentaje de los espacios de e iniciativas de co-creación e innovación social</t>
  </si>
  <si>
    <t>Mantener la respuesta en el 100% del Centro Regulador de Urgencias ante la gestión a los incidentes relacionados con las urgencias emergencias y desastres en salud en Bogotá D.C.</t>
  </si>
  <si>
    <t>Porcentaje de respuesta ante incidentes de salud transferidos desde la Línea 123 gestionadas por el Centro Regulador de Urgencias y Emergencias (CRUE)</t>
  </si>
  <si>
    <t>Mantener la respuesta al 100%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</t>
  </si>
  <si>
    <t>Porcentaje de respuesta ante emergencias y desastres y enfermedades emergentes y reemergentes gestionadas a través del Sistema de Emergencias Médicas (SEM)</t>
  </si>
  <si>
    <t>Dar respuesta oportuna como mínimo al 90% de las alertas emergencias enfermedades emergentes y reemergentes notificadas con impacto en salud pública. dentro de las primeras 24 horas.</t>
  </si>
  <si>
    <t>Porcentaje de respuesta oportuna ( dentro de las primeras 24 horas) de atención de alertas, emergencias, y enfermedades emergentes y reemergentes y Emergencia en Salud pública de importancia internacional.- ESPII notificados al sistema de salud.</t>
  </si>
  <si>
    <t>01</t>
  </si>
  <si>
    <t>Mantener la cobertura del 100% del aseguramiento de la población al SGSSS en el Distrito Capital.</t>
  </si>
  <si>
    <t>Cobertura en el aseguramiento de la población en el SGSSS</t>
  </si>
  <si>
    <t>02</t>
  </si>
  <si>
    <t>Diseñar, implementar y evaluar al 100% un mecanismo para articular el modelo de salud de Bogotá en los regímenes de excepción como el de las Fuerzas Militares y de la Policía Nacional y las demás poblaciones que hacen parte</t>
  </si>
  <si>
    <t>Cobertura de Atenciones en salud realizadas a la población no afiliada al SGSSS a cargo del Distrito Capital</t>
  </si>
  <si>
    <t>03</t>
  </si>
  <si>
    <t>Manterner la garantia al 100% del acceso a los servicios de salud de la población no afiliada al SGSSS que demanda servicios en Bogotá D.C., de acuerdo con la normatividad vigente.</t>
  </si>
  <si>
    <t>Porcentaje de seguimiento a la gestión del riesgo a las EAPB que pertenecen a los regimenes de excepción</t>
  </si>
  <si>
    <t>Implementar 100% de acciones del plan distrital de seguridad vial a cargo del sector salud para la promoción de comportamientos de cuidado reducción del riesgo de perder vidas y sufrir lesiones graves en las vías, incluyendo lo relacionado con la movilidad activa y sostenible.</t>
  </si>
  <si>
    <t>Porcentaje de implementación de acciones del plan distrital de seguridad vial a cargo del sector salud para la promoción de comportamientos de cuidado para reducir el riesgo de perder vidas y sufrir lesiones graves en las vías</t>
  </si>
  <si>
    <t>Garantizar el acceso a 17.280 personas víctimas del conflicto armado, a las medidas de rehabilitación establecida en la Ley 1448 de 2011, a través del desarrollo del componente de atención psicosocial del PAPSIVI y de sus estrategias diferenciales.</t>
  </si>
  <si>
    <t>Población víctima del conflicto armado con procesos de atención psicosocial finalizados por cumplimiento de objetivos</t>
  </si>
  <si>
    <t xml:space="preserve">Lograr el 100% de implementación de las acciones para la prevención y atención de la violencia intrafamiliar el maltrato infantil y la violencia sexual.	</t>
  </si>
  <si>
    <t>Porcentaje de implementación de acciones a cargo del sector del Plan Intersectorial para la prevención y atención de la violencia intrafamiliar el maltrato infantil y la violencia sexual.</t>
  </si>
  <si>
    <t>Definir, implementar y poner en funcionamiento el 100% una instancia de gobernanza y gobernabilidad en salud pública y Atención Primaria Social que intervenga los determinantes sociales de las desigualdades en salud.</t>
  </si>
  <si>
    <t xml:space="preserve">Porcentaje de avance en la implementación de la instancia de gobernanza y gobernabilidad en salud pública </t>
  </si>
  <si>
    <t xml:space="preserve">Constante </t>
  </si>
  <si>
    <t>Implementar cuatro líneas de acción de gobernanza y gobernabilidad para el fortalecimiento de la intersectorialidad, la gestión de las políticas, planes y/o programas y la participación social, que afecten positivamente los determinantes sociales en clave de Atención Primaria Social (Subsecretaría de Salud Pública - Subsecretaría de Participación).</t>
  </si>
  <si>
    <t xml:space="preserve">Número de  procesos de  gestión de la salud pública y particpación social implementados y evaluados </t>
  </si>
  <si>
    <t>Implementar al 100% la línea de gestión de políticas y planes de interés en salud pública para el fortalecimiento de la gobernanza y la gobernabilidad.</t>
  </si>
  <si>
    <t>Porcentaje de Implementación de la línea de acción de gestión de las políticas para el fortalecimiento de la gobernabilidad y gobernanza.</t>
  </si>
  <si>
    <t>Implementar el 100% de la línea de análisis de desigualdades ambientales, sociales y económicas presentes en el distrito capital para el fortalecimiento de la gobernanza y la gobernabilidad.</t>
  </si>
  <si>
    <t>Porcentaje de avance en la implementación de la línea de análisis de desigualdades ambientales, sociales y económicas presentes en el distrito capital para el fortalecimiento de la gobernanza y la gobernabilidad.</t>
  </si>
  <si>
    <t>Implementar el 100% de las acciones del plan de acción de la estrategia intersectorial para la prevención del consumo de sustancias psicoactivas y desde un enfoque de reducción de riesgos y daños abordar la población usuaria, garantizando la participación integral de organizaciones sociales, dispositivos de base comunitaria, asociaciones científicas, universidades y demás actores.</t>
  </si>
  <si>
    <t>Porcentaje de implementación de una estrategia intersectorial para la prevención del consumo y la reducción de riesgos y daños en población usuaria de sustancias psicoactivas garantizando la participación integral de organizaciones sociales, dispositivos de base comunitaria, asociaciones científicas, universidades y demás sectores.</t>
  </si>
  <si>
    <t>Implementar el 100% del instrumento de acción pública para la prevención y atención del consumo y la vinculación a la oferta de SPA en Bogotá, en dicho instrumento el abordaje integral incluirá entre otras estrategias puntos para la reducción de riesgo y daño por consumo de SPA en eventos públicos de mediana y alta complejidad, así como estrategias de abordaje en territorios y con sustancias de alto impacto.</t>
  </si>
  <si>
    <t>Porcentaje de implementación del instrumento de acción pública para la prevención y atención del consumo y la vinculación a la oferta de SPA en Bogotá D.C.</t>
  </si>
  <si>
    <t>Vincular el 100% de las personas identificadas por el sector salud, con enfoque poblacional, diferencial, de curso de vida, de acuerdo a los distintos grupos: etnia, género, orientaciones e identidades diversas y por condiciones o situaciones, a las acciones individuales, colectivas y poblacionales de la oferta de salud.</t>
  </si>
  <si>
    <t>Porcentaje de personas identificadas con enfoque diferencial y por momentos de curso de vida, género, orientaciones e identidades diversas y por condiciones o situaciones, en fuentes de información disponibles, vinculadas a las acciones individuales y colectivas del sector salud</t>
  </si>
  <si>
    <t>Vincular el 100% de la población migrante internacional identificada a través de los entornos cuidadores a las acciones colectivas e individuales del sector salud.</t>
  </si>
  <si>
    <t>Porcentaje de población migrante internacional identificada a través de los entornos cuidadores vinculadas a las acciones individuales, colectivas y poblacionales de la oferta de salud.</t>
  </si>
  <si>
    <t>Mantener en funcionamiento los 20 Servicios amigables en salud para las mujeres en sus diversidades</t>
  </si>
  <si>
    <t>Servicios amigables en salud para mujeres</t>
  </si>
  <si>
    <t>Vincular a 48.000 personas con discapacidad, sus familias a la estrategia de Rehabilitación Basada en Comunidad (RBC) y 32.000 personas cuidadoras de personas con discapacidad con enfoque diferencial y territorial.</t>
  </si>
  <si>
    <t>Número de personas vinculadas a la estrategia de Rehabilitación Basada en Comunidad</t>
  </si>
  <si>
    <t>70.000 partir de cobertura alcanzada en el cuatrienio 2020-2024.</t>
  </si>
  <si>
    <t>Vincular el 100% de personas que realizan y estan vinculadas con las actividades sexuales pagadas identificadas en fuentes de información disponibles, a las acciones individuales y colectivas del sector salud.</t>
  </si>
  <si>
    <t>Porcentaje de población que realiza actividades sexuales pagadas vinculada a acciones específicas para la población a través de los entornos cuidadores vinculadas a las acciones individuales, colectivas y poblacionales de la oferta de salud.</t>
  </si>
  <si>
    <t>Vincular el 100% de poblacion identificada en fuentes de información disponibles, en situación de habitanza de y en calle o en riesgo de estarlo, a las acciones individuales y colectivas del sector salud.</t>
  </si>
  <si>
    <t>Porcentaje de población habitante de calle en calle o en riesgo de habitar la calle y carretera identificada a través de los entornos cuidadores vinculadas a las acciones individuales, colectivas y poblacionales de la oferta de salud.</t>
  </si>
  <si>
    <t>Vincular el 100% de la población de los sectores sociales LGBTI Q+ identificadas en fuentes de información disponibles, a las acciones individuales y colectivas del sector salud, las cuales incluirán el acompañamiento para el tránsito y transformaciones corporales de personas transgénero.</t>
  </si>
  <si>
    <t>Porcentaje de personas que pertenecen a los sectores LGBTI vinculadas a las acciones individuales, colectivas y poblacionales de la oferta de salud.</t>
  </si>
  <si>
    <t>Vincular el 100% de la población de los Pueblos Indígenas, Comunidades Negras, Afrocolombianas, Raizales, Palenqueros y el Pueblo Rrom identificadas en fuentes de información disponibles, a las acciones diferenciales individuales y colectivas del sector salud, desde el reconocimiento de los Sistemas Propios de Salud e Interculturales, así como los conocimientos y prácticas de las comunidades étnicas frente al cuidado y preservación de la vida y la salud</t>
  </si>
  <si>
    <t>Porcentaje de personas pertenecientes a los pueblos y comunidades indígenas, comunidades negras, afrocolombianas, palenqueras y raizales, y pueblo Rrom, identificadas en fuentes de información disponibles, vinculadas a las acciones individuales y colectivas del sector salud</t>
  </si>
  <si>
    <t>17.794 (2023)</t>
  </si>
  <si>
    <t>Vincular el 100% de la población rural y campesina del D.C., identificada en fuentes de información disponibles, a las acciones colectivas e individuales del sector salud.</t>
  </si>
  <si>
    <t>Porcentaje de población campesina y rural identificada a través de los entornos cuidadores vinculadas a las acciones individuales, colectivas y poblacionales de la oferta de salud.</t>
  </si>
  <si>
    <t>Vincular el 100% de las personas mayores identificadas en fuentes de información disponibles, a las acciones individuales y colectivas del sector salud.</t>
  </si>
  <si>
    <t>Porcentaje de personas mayores vinculadas a las acciones de intervenciones colectivas en salud pública, para fortalecer su autocuidado en salud.</t>
  </si>
  <si>
    <t>1.226.175 personas mayores de 60 años</t>
  </si>
  <si>
    <t>Implementar el 100% del plan integral de respuesta para la desvinculación del trabajo infantil, de los niños niñas y adolescentes (NNA) identificados desde el sector salud.</t>
  </si>
  <si>
    <t xml:space="preserve">Porcentaje de niños, niñas ya adolescentes identificados desde el sector salud, que cuenten con un plan integral de respuesta para la desvinculación del trabajo infantil. </t>
  </si>
  <si>
    <t>Lograr que el 60% de los trabajadores de la economía popular en actividades de auto subsistencia promueven la promoción del cuidado y el bienestar de la salud en el trabajo.</t>
  </si>
  <si>
    <t>Porcentaje de trabajadores de la economía popular en actividades de auto subsistencia y comunitaria promueven y mejoran el cuidado y el bienestar de la salud en el trabajo</t>
  </si>
  <si>
    <t>Desarrollar el 100% de las intervenciones en las líneas estratégicas del plan de acción para reducir la morbilidad y mortalidad materno- perinatal. Incluyendo el cumplimiento del Acuerdo 860 de 2022</t>
  </si>
  <si>
    <t>Porcentaje de avance en el plan de acción de las intervenciones correspondientes a las líneas estratégicas para reducir la morbilidad y mortalidad materno- perinatal</t>
  </si>
  <si>
    <t>Implementar el 100% del plan intersectorial para la promoción y garantía de los derechos sexuales y los derechos reproductivos con enfoque poblacional, diferencial y de género, incluyendo la gestión menstrual y el acceso a la IVE acorde a la jurisprudencia y la normatividad vigente.</t>
  </si>
  <si>
    <t>Porcentaje de avance en la implementación de un plan intersectorial para la promoción y garantía de los derechos sexuales y los derechos reproductivos con enfoque poblacional, diferencial y de género, incluyendo la gestión menstrual y el acceso a la IVE acorde a la jurisprudencia y la normatividad vigente.</t>
  </si>
  <si>
    <t>Mantener a 10 la tasa de mortalidad perinatal por cada 1000 nacidos vivos.</t>
  </si>
  <si>
    <t>Tasa de mortalidad Perinatal</t>
  </si>
  <si>
    <t>Tasa</t>
  </si>
  <si>
    <t>Desarrollar el 100% de las intervenciones en las líneas estratégicas del plan de acción para la prevención y manejo del bajo peso al nacer.</t>
  </si>
  <si>
    <t>Porcentaje de avance en el plan de acción de las intervenciones para la prevención y manejo del bajo peso al nacer.</t>
  </si>
  <si>
    <t>Lograr la incidencia de sífilis congénita a 2 por cada 1.000 nacidos vivos más muertes fetales.</t>
  </si>
  <si>
    <t>Incidencia de sífilis congénita</t>
  </si>
  <si>
    <t>Incidencia</t>
  </si>
  <si>
    <t>Desarrollar el 100% de las intervenciones en las líneas estratégicas del plan de acción de la primera infancia, para el fortalecimiento de la atención integral e integrada desde el nacimiento y durante la primera infancia.</t>
  </si>
  <si>
    <t>Porcentaje de cumplimiento del Plan de Acción de la primera infancia</t>
  </si>
  <si>
    <t>Mantener a menos de 10.3 la tasa de mortalidad en menores de 5 años por mil nacidos vivos.</t>
  </si>
  <si>
    <t>Tasa de mortalidad en menores de 5 años</t>
  </si>
  <si>
    <t>&lt; 10,3</t>
  </si>
  <si>
    <t>Reducir al 11% la proporción de riesgo por desnutrición aguda en menores de 5 años en el marco de la ruta integral atenciones a la Primera Infancia.</t>
  </si>
  <si>
    <t>Proporción del riesgo de desnutrición aguda en niños y niñas menores de 5 años según indicador Peso/Talla</t>
  </si>
  <si>
    <t>Proporción</t>
  </si>
  <si>
    <t>Decreciente</t>
  </si>
  <si>
    <t>Mantener por encima del 75% la práctica de lactancia materna exclusiva en menores de 6 meses.</t>
  </si>
  <si>
    <t>Porcentaje de niños y niñas menores de 6 meses con práctica de lactancia materna exclusiva</t>
  </si>
  <si>
    <t xml:space="preserve">Aumentar a 400 Salas Amigas de la Familia Lactante del entorno laboral (SAFL-L) con concepto satisfactorio según la normatividad vigente. </t>
  </si>
  <si>
    <t>Salas Amigas de la Familia Lactante del entorno laboral (SAFL-L) con concepto satisfactorio según la normatividad vigente.</t>
  </si>
  <si>
    <t>Reducir a 15,7% la prevalencia de retraso en talla en niños y niñas menores de 2 años</t>
  </si>
  <si>
    <t>Prevalencia de retraso en talla en niños y niñas menores de 2 años según indicador Talla para la edad</t>
  </si>
  <si>
    <t>Prevalencia</t>
  </si>
  <si>
    <t>Reducir al 35,4% la proporción de malnutrición en la población de 5 a 17 años.</t>
  </si>
  <si>
    <t>Proporción de malnutrición en la población de 5 a 17 años</t>
  </si>
  <si>
    <t>Llevar a cabo en 1.275.000 personas acciones de comunicación y educación para la salud alimentaria y nutricional en habitantes del distrito</t>
  </si>
  <si>
    <t>Número de personas abordadas con acciones de educación y comunicación en salud alimentaria y nutricional</t>
  </si>
  <si>
    <t>Implementar y evaluar el 100% del plan de prevención y atención a la conducta suicida en Bogotá D.C.</t>
  </si>
  <si>
    <t xml:space="preserve">Porcentaje de implementación del plan de prevención y atención a la conducta suicida </t>
  </si>
  <si>
    <t>Implementar el 100% de las acciones priorizadas a cargo del sector en el Plan estratégico y operativo distrital para el abordaje integral de la población expuesta y/o afectada por condiciones crónicas no transmisibles en los 7 nodos sectoriales e intersectoriales, para la promoción, mantenimiento de la salud y gestión integral de riesgo relacionado con las condiciones crónicas no transmisibles por el momento de curso vida.</t>
  </si>
  <si>
    <t xml:space="preserve">Porcentaje de implementación del Plan estratégico y Operativo para el abordaje integral de la población expuesta y afectada por condiciones crónicas en Bogotá D.C. en el marco de los nodos sectoriales e intersectoriales en salud. </t>
  </si>
  <si>
    <t xml:space="preserve">Formular al 100% el instrumento de acción pública para dar respuesta a las necesidades en salud bucal y visual. </t>
  </si>
  <si>
    <t>Formulación del Instrumento de Acción Pública para la salud oral y la salud visual en Bogotá.</t>
  </si>
  <si>
    <t>Implementar el 100% del plan de acción del comité de Fast Track Cities, que permita cumplir los compromisos de la declaración de Sevilla suscrita por Bogotá.</t>
  </si>
  <si>
    <t>Porcentaje de implementación de plan de acción del comité de Fast Track Cities</t>
  </si>
  <si>
    <t>Reducir a menos de 130 por cada 100.000 habitantes, la tasa de incidencia de morbilidad por eventos inmunoprevenibles.</t>
  </si>
  <si>
    <t>Reducir a menos de 130 x 100.000 habitantes la tasa de incidencia de morbilidad por eventos inmunoprevenibles</t>
  </si>
  <si>
    <t>Realizar un estudio de costo-efectividad para evaluar la inclusión de la vacuna del virus sincitial respiratorio en el Programa Ampliado de Inmunización de Bogotá, para mujeres gestantes y así aportar a la reducción de la mortalidad en menores de 6 meses en el Distrito Capital</t>
  </si>
  <si>
    <t>Estudios realizados para inclusión de la vacuna de virus de sincitial respiratorio en el programa ampliado de inmunizaciones de Bogotá</t>
  </si>
  <si>
    <t>Lograr coberturas de vacunación del 95% en los niños y niñas menores de un año con pentavalente y un año de edad con triple viral, las acciones incluirán el fortalecimiento para aumentar la cobertura de vacunación en VPH.</t>
  </si>
  <si>
    <t>Coberturas de vacunación de la población de niños y niñas menores de un año vacunados con tercera dosis de pentavalente, con triple viral en un año en Bogotá</t>
  </si>
  <si>
    <t>Cobertura</t>
  </si>
  <si>
    <t xml:space="preserve">Mantener por de bajo del 2.7 la tasa de mortalidad por Tuberculosis. </t>
  </si>
  <si>
    <t xml:space="preserve">Tasa de mortalidad por Tuberculosis </t>
  </si>
  <si>
    <t>&lt;2,7</t>
  </si>
  <si>
    <t>Implementar una red intersectorial y comunitaria de salud ambiental por localidad</t>
  </si>
  <si>
    <t>Red intersectorial y comunitaria de salud ambiental implementada por localidad</t>
  </si>
  <si>
    <t>Implementar el 100% de la estrategia para la gestión integral de zoonosis en el DC</t>
  </si>
  <si>
    <t>Porcentaje de la estrategia para la gestión integral de zoonosis implementada</t>
  </si>
  <si>
    <t>20% en el avance de la estrategia de Gestión Integral de Zoonosis. 
473.262</t>
  </si>
  <si>
    <t>Incrementar mínimo un 50% de establecimientos inscritos ante la autoridad sanitaria, en el marco del fortalecimiento de la estrategia de autorregulación y las acciones de inspección, vigilancia y control en el DC</t>
  </si>
  <si>
    <t>Porcentaje de establecimientos inscritos</t>
  </si>
  <si>
    <t>55.802 promedio años 2022-2023</t>
  </si>
  <si>
    <t>Implementar el 60% del plan de respuesta sectorial de gestión integral del riesgo en Salud por calidad del aire en Bogotá</t>
  </si>
  <si>
    <t>Porcentaje de implementación del Plan de respuesta sectorial de gestión integral de riesgos en salud por calidad del aire en Bogotá.</t>
  </si>
  <si>
    <t>Mantener el 100% de la operación de la red de vigilancia y la gestión del riesgo en salud pública en Bogotá D.C.</t>
  </si>
  <si>
    <t>Operación de la Red de vigilancia para la gestión del riesgo en salud pública en los 14 subsistemas y el programa de control de infecciones – IAAS</t>
  </si>
  <si>
    <t>Mantener el 100% de la acreditación del Laboratorio de Salud Pública como referente técnico a nivel distrital y nacional junto con la operación del laboratorio de alta contención biológica BSL3</t>
  </si>
  <si>
    <t>Número de metodologías acreditadas</t>
  </si>
  <si>
    <t>Preparó: Olga Lucía Alvarez Silva</t>
  </si>
  <si>
    <t>Formato 3. - Proyección de Ejecución Financiera de Metas  Proyectos de Inversión PDD  2024-2027 (con territorializacion Financiera 2026)</t>
  </si>
  <si>
    <t>Presupuesto Vigente</t>
  </si>
  <si>
    <t>Ejecutado</t>
  </si>
  <si>
    <t>corrientes</t>
  </si>
  <si>
    <t>Formato 4. - Proyección de ejecución financiera por Proyecto de Inversión a 31 de diciembre de 2024 (Bogotá Camina Segura)</t>
  </si>
  <si>
    <t>PRESUPUESTO A 30/09/2025</t>
  </si>
  <si>
    <t>PRESUPUESTO COMPROMETIDO A  30/09/2025</t>
  </si>
  <si>
    <t>GIROS a 30/09/2025</t>
  </si>
  <si>
    <t>SALDO POR COMPROMETER a 30/09/2025</t>
  </si>
  <si>
    <t>PROYECCIÓN EJECUCIÓN A 31/12/2025</t>
  </si>
  <si>
    <t>PROYECCIÓN GIRO A 31/12/2025</t>
  </si>
  <si>
    <t>ESTIMACIÓN DE RESERVAS A constituir 31/12/25</t>
  </si>
  <si>
    <t>PROYECCIÓN DE NECESIDADES A 31/12/26 con base en Marco de Gasto de Nediano Plazo</t>
  </si>
  <si>
    <t>JUSTIFICACION  DE NECESIDADES A A 31/12/2026
(SE REQUIERE PRECISAR POR CADA  CONCEPTO)</t>
  </si>
  <si>
    <t>Control de Marco de gasto de Mediano Plazo  2026 por proyecto de inversión</t>
  </si>
  <si>
    <t>Gasto No Recurrente</t>
  </si>
  <si>
    <t>Gasto  Recurrente</t>
  </si>
  <si>
    <t xml:space="preserve">Total </t>
  </si>
  <si>
    <t xml:space="preserve">Tecnica </t>
  </si>
  <si>
    <t>Legal</t>
  </si>
  <si>
    <t>Otra  (cual?)</t>
  </si>
  <si>
    <t>TOTAL</t>
  </si>
  <si>
    <t>7790 - Fortalecimiento de la Infraestructura y Dotación del sector Salud en Bogotá D.C.</t>
  </si>
  <si>
    <t>Infraestructura hospitalaria de nivel 1,2 y 3 construida y dotada, Construcción, reforzamiento, adecuación y ampliación de hospitales</t>
  </si>
  <si>
    <t>Infraestructura hospitalaria de nivel 3 construida y dotada, Construcción, reforzamiento, adecuación y ampliación de hospitales (VF- NSJD- SC)</t>
  </si>
  <si>
    <t xml:space="preserve">RH para apoyar las actividades propias de los proyectos de inversion de la entidad, Infraestructura hospitalaria </t>
  </si>
  <si>
    <t>Financiación Vigencia Futura  APP - Bosa</t>
  </si>
  <si>
    <t>7914 - Construcción y mejora de la capacidad instalada UMHES Cll 80 para fortalecer servicios de salud integral implementando la central de Emerg y Urg al gran parque hospitalario de Engativá - APP ENGATIVA</t>
  </si>
  <si>
    <t>7919 - Generación de capacidades para la creación del centro de desarrollo tecnológico de producción de biológicos. Bogotá</t>
  </si>
  <si>
    <t xml:space="preserve">Convenio para la creación del centro de desarrollo tecnológico de producción de biológicos. Bogotá </t>
  </si>
  <si>
    <t xml:space="preserve">Convenio para la creación del centro de desarrollo tecnológico de producción de biológicos de Bogota </t>
  </si>
  <si>
    <t>Prestación de servicios RH al FFDS - SDS</t>
  </si>
  <si>
    <t xml:space="preserve">OPS necesarias para la ejecución del proyecto </t>
  </si>
  <si>
    <t>8069 - Fortalecimiento del ecosistema de CTeI para la salud pública de Bogotá D.C.</t>
  </si>
  <si>
    <t>Investigaciones en el  Centro Distrital de Ciencia, Biotecnología e Innovación en Salud.</t>
  </si>
  <si>
    <t xml:space="preserve">Servicios prestados a las empresas y servicios de producción, Otros servicios de consultoría científica y técnica n.c.p., Documentos de planeación </t>
  </si>
  <si>
    <t xml:space="preserve">Servicios prestados a las empresas y servicios de producción, Otros servicios de consultoría científica y técnica n.c.p., Servicios de asistencia técnica a los actores de los sistemas territoriales de Ciencia, Tecnología e Innovación -CTeI, </t>
  </si>
  <si>
    <t>Servicios de la administración pública relacionados con la salud, Servicios de asistencia técnica a los actores de los sistemas territoriales de Ciencia, Tecnología e Innovación -CTeI</t>
  </si>
  <si>
    <t>8105 - Fortalecimiento de la Red Integrada de Servicios de Salud y Capital Salud Bogotá D.C.</t>
  </si>
  <si>
    <t>Prestación de servicios  al FFDS - SDS-SPYGS</t>
  </si>
  <si>
    <t>Fortalecimiento de  los servicios  de salud en las Empresas Sociales del Estado, en el marco del modelo de salud</t>
  </si>
  <si>
    <t>8108 - Actualización e implementación de la arquitectura empresarial y modernización de la infraestructura tecnológica en la Secretaria Distrital de Salud. Bogotá D.C.</t>
  </si>
  <si>
    <t>Productos Metalicos , Maquinaria y Equipo  (asociados a procesos integrales  en salud electrónica, plataforma tecnologica y  sitemas integrados en salud).</t>
  </si>
  <si>
    <t>Maquinaria de informática y sus partes, piezas y accesorios para prestar Servicio de acceso y uso de Tecnologías de la Información y las Comunicaciones.</t>
  </si>
  <si>
    <t>Servicios de soporte en tecnologías de la información (TI), documento de evaluacion.</t>
  </si>
  <si>
    <t>Servicios de la administración pública relacionados con la salud, servicio de acceso y uso de Tecnologías de la Información y las Comunicaciones.</t>
  </si>
  <si>
    <t>Servicios de soporte en tecnologías de la información (TI), Servicio de acceso y uso de Tecnologías de la Información y las Comunicaciones - Servicios prestados a las empresas</t>
  </si>
  <si>
    <t>8113 - Implementación del Modelo de salud centrado en atención primaria social para el bienestar de la población de Bogotá D.C</t>
  </si>
  <si>
    <t>Actividades para el fortalecimiento de estrategias de comunicación.</t>
  </si>
  <si>
    <t>PSS-001 Prestación de servicios  al FFDS - SDS</t>
  </si>
  <si>
    <t>Esquema de cooperacion y coordinacion entre aseguradores y prestadores de servicios de salud.</t>
  </si>
  <si>
    <t>8114 - Modernización y desarrollo administrativo de la Secretaria Distrital de Salud Bogotá D.C.</t>
  </si>
  <si>
    <t>Infraestructura hospitalaria de nivel 2 construida y dotada, Construcción, reforzamiento, adecuación, remodelación, dotación y ampliación  de las Sedes Administrativas de la SDS y de Zoonosis</t>
  </si>
  <si>
    <t>Hospitales de tercer nivel de atención restaurados, Construcción, reforzamiento, adecuación y ampliación de hospitales</t>
  </si>
  <si>
    <t>Servicios de la administración pública relacionados con la salud, Documentos de lineamientos técnicos</t>
  </si>
  <si>
    <t>8119 - Implementación de Salud Digital para Bogotá Bogotá D.C.</t>
  </si>
  <si>
    <t>Servicios de la administración pública relacionados con la salud, documentos de evaluación.</t>
  </si>
  <si>
    <t>8120 - Servicio Integral y Buen Gobierno para ciudadanías dignificadas Bogotá D.C.</t>
  </si>
  <si>
    <t>Documentos de planeación, Prestación de servicios  al FFDS - SDS</t>
  </si>
  <si>
    <t>8124 - Implementación Aseguramiento y prestación integral de servicios de salud Bogotá D.C.</t>
  </si>
  <si>
    <t>0.4% Interventoria del regimen subsidiado</t>
  </si>
  <si>
    <t>POR DISTRIBUIR LMA</t>
  </si>
  <si>
    <t>RS - Prestación de servicios  al FFDS - SDS</t>
  </si>
  <si>
    <t xml:space="preserve"> Pago de fallos judiciales</t>
  </si>
  <si>
    <t>Conciliaciones y sentencias</t>
  </si>
  <si>
    <t>PPNA - Prestación de servicios  al FFDS - SDS</t>
  </si>
  <si>
    <t>Contratacion de  prestacion de servicios de salud a PPNA, red No adscrita</t>
  </si>
  <si>
    <t>Conciliaciones y Sentencias Judiciales</t>
  </si>
  <si>
    <t>Contratacion de  prestacion de servicios de salud a PPNA, ESE distritales</t>
  </si>
  <si>
    <t xml:space="preserve"> Prestacion de servicios de salud de urgencias no contratados, no incluidos en el POS  - ESE y las IPS  a la PPNA</t>
  </si>
  <si>
    <t xml:space="preserve"> Prestacion de eventos no incluidos en el POS prestados a traves de las EPS-S y recobrados a la Entidad Territorial (Recobros)</t>
  </si>
  <si>
    <t>Prestacion de servicios de salud de urgencias de bajo, medio y alto nivel de complejidad a la PPNA a traves de IPS Privadas o Mixtas con las cuales no se ha suscrito contrato</t>
  </si>
  <si>
    <t xml:space="preserve"> Prestacion de servicios de salud de urgencias de bajo, medio y alto nivel de complejidad a la PPNA a traves ESE con las cuales no se ha suscrito contrato</t>
  </si>
  <si>
    <t>Prestacion de servicios de salud electivos o de urgencias requeridos por la PPNA con ESE</t>
  </si>
  <si>
    <t>Prestacion de servicios de salud a Poblacion amparada en Resoluciones y convenios del Ministerio de la Proteccion Social</t>
  </si>
  <si>
    <t>Prestacion de servicios de salud a Poblacion amparada en Resoluciones y convenios del Ministerio de la Proteccion Social - ESE</t>
  </si>
  <si>
    <t>Prestacion de los servicios  salud PPNA-gratuidad</t>
  </si>
  <si>
    <t xml:space="preserve"> Prestacion de los servicios  salud PPNA-gratuidad ESE</t>
  </si>
  <si>
    <t>Contribución de vigilancia - Superintendencia Nacional de Salud</t>
  </si>
  <si>
    <t>8127 - Transformación de la Participación social para el Bien-Estar Bogotá D.C</t>
  </si>
  <si>
    <t xml:space="preserve">Personal contratado para la administración y coordinación del Modelo Bogotá nos Cuida.  </t>
  </si>
  <si>
    <t>Documentos metodológicos,Prestación de servicios  al FFDS - SDS</t>
  </si>
  <si>
    <t>Documentos de investigación, Prestación de servicios  al FFDS - SDS</t>
  </si>
  <si>
    <t>Documentos de investigación, Capacitación, Comunicación, Asesoría y Asistencia Técnica para el Fomento de la Participación Social y Comunitaria en el Sector Salud</t>
  </si>
  <si>
    <t>8140 - Fortalecimiento para el acceso a los servicios de salud con calidad en la población Bogotá D.C.</t>
  </si>
  <si>
    <t>IVC-Prestación de servicios  al FFDS - SDS</t>
  </si>
  <si>
    <t>8141 - Fortalecimiento de la Gobernanza y Gobernabilidad de la Salud Pública en el marco de la atención primaria social.</t>
  </si>
  <si>
    <t>Contratacion GSP-PIC,  Servicio de promoción social para poblaciones vulnerables - discapacidad.</t>
  </si>
  <si>
    <t>El Plan de Salud Pública de Intervenciones Colectivas – GSP-PIC es la implementación, seguimiento y evaluación de los procesos de Gestión de la Salud Pública (GSP) y el Plan de Salud Pública de Intervenciones Colectivas (PSPIC), que, en el nivel local, son ejecutadas por las Subredes Integradas de Servicios de Salud. El desarrollo de las acciones de GSP y PSPIC hacen parte de la implementación del Modelo + MAS Bienestar basado en APS, incorporando los enfoques de derecho, territorial, poblacional diferencial y cuidado integral, que aportan a modificar los determinantes sociales de la salud en la ciudad y al logro efectivo de las metas de desarrollo trazadas para el Distrito Capital; dichas actividades programadas en el GSP-PSPIC son desarrolladas a través del abordaje colectivo en los diferentes entornos cuidadores y procesos transversales en salud pública.</t>
  </si>
  <si>
    <t xml:space="preserve"> Resolución 0518 de 2015 y Resolución 0295 de 2023</t>
  </si>
  <si>
    <t>Contratacion GSP-PIC, Servicio de asistencia técnica para el fortalecimiento de capacidades básicas y técnicas en salud</t>
  </si>
  <si>
    <t>Materiales y suministros para la operacion del laboratorio de salud pública</t>
  </si>
  <si>
    <t>El Plan de Salud Pública de Intervenciones Colectivas – GSP-PIC es la implementación, seguimiento y evaluación de los procesos de Gestión de la Salud Pública (GSP) y el Plan de Salud Pública de Intervenciones Colectivas (PSPIC), que, en el nivel local, son ejecutadas por las Subredes Integradas de Servicios de Salud. El desarrollo de las acciones de GSP y PSPIC hacen parte de la implementación del Modelo + MAS Bienestar basado en APS, incorporando los enfoques de derecho, territorial, poblacional diferencial y cuidado integral, que aportan a modificar los determinantes sociales de la salud en la ciudad y al logro efectivo de las metas de desarrollo trazadas para el Distrito Capital; todas las acciones programadas buscan mantener la acreditación del Laboratorio de Salud Pública como referente técnico a nivel distrital y nacional junto con la operación del laboratorio de alta contención biológica BSL3.</t>
  </si>
  <si>
    <t>Adquisicion de Equipos para el Laboratorio de Salud Pública</t>
  </si>
  <si>
    <t>Contratacion GSP-PIC para la prioridad salud mental  y prevencion de lesiones violentas evitables.</t>
  </si>
  <si>
    <t>SP. 0355 Prestación de servicios  al FFDS - SDS para el laboratorio de salud pública.</t>
  </si>
  <si>
    <t xml:space="preserve"> Contratacion GSP-PIC  para la dimensión de autoridad sanitaria</t>
  </si>
  <si>
    <t>SP.0325 Prestación de servicios  al FFDS - SDS para la gestión d ela salud pública (GSP).</t>
  </si>
  <si>
    <t xml:space="preserve"> Contratacion para la gestion del Plan Territorial de Salud en el Distrito Capital</t>
  </si>
  <si>
    <t>Contratación GSP-PIC para la prioridad de condiciones no trasmisibles (Incluye salud oral).</t>
  </si>
  <si>
    <t>Contratacion GSP-PIC prioridad convivencia social y salud  mental .</t>
  </si>
  <si>
    <t>Contratación GSP-PIC  para gestión del riesgo en la prioridad de seguridad alimentaria y nutricional.</t>
  </si>
  <si>
    <t>Contratación GSP-PIC para la promoción en  la prioridad seguridad alimentaria y nutricional.</t>
  </si>
  <si>
    <t>Contratacion GSP-PIC  de las acciones para la prevencion y control de la Lepra.</t>
  </si>
  <si>
    <t>Contratacion GSP-PIC para la prioridad vida saludable  y enfermedades trasmisibles - componente vacunación.</t>
  </si>
  <si>
    <t xml:space="preserve">Contratacion GSP-PIC para  prevencion de enfermedades transmisibles y zoonosis </t>
  </si>
  <si>
    <t xml:space="preserve">Contratación GSP-PIC para la promoción en la prioridad salud y ambito laboral. </t>
  </si>
  <si>
    <t>Contratacion GSP-PIC  de la prioridad vida saludable y condiciones no trasmisibles.</t>
  </si>
  <si>
    <t>Contratacion GSP-PIC para la prioridad de salud sexual y reproductiva.</t>
  </si>
  <si>
    <t>Contratacion GSP-PIC para la prioridad sexualidad y derechos sexuales y reproductivos.</t>
  </si>
  <si>
    <t xml:space="preserve"> Contratacion para la gestion del Plan Territorial de Salud en el Distrito Capital, Servicio de promoción social para poblaciones vulnerables </t>
  </si>
  <si>
    <t>Contratacion GSP-PIC  prioridad entornos saludables en los territorios.</t>
  </si>
  <si>
    <t xml:space="preserve">SP-Prestación de servicios  al FFDS - SDS para la gestión de la salud pública. </t>
  </si>
  <si>
    <t>Contratacion GSP-PIC para la operacion de la IVC.</t>
  </si>
  <si>
    <t>Contratacion GSP-PIC para la prioridad de salud mental  y prevencion de lesiones violentas evitables, Servicio de promoción de los derechos sexuales y reproductivos y la equidad de género</t>
  </si>
  <si>
    <t>Contratacion GSP-PIC prioridad sistema vigilancia de eventos transmisibles de origen zoonotico de interes en salud publica</t>
  </si>
  <si>
    <t>Contratacion GSP-PIC prioridad vigilancia centinela de eventos respiratorios y cardiovasculares para monitorear episodios de contaminación del aire en la ciudad.</t>
  </si>
  <si>
    <t>Contratación GSP-PIC para el seguimiento a la instancia de gobernanza y gobernabilidad</t>
  </si>
  <si>
    <t>Contratación GSP-PIC de las acciones de los entornos cuidadores (incluye población migrante)</t>
  </si>
  <si>
    <t>Contratación GSP-PIC para gestión del riesgo en salud en población campesina y rural.</t>
  </si>
  <si>
    <t>Contratación GSP-PIC,  servicio de asistencia técnica PAI</t>
  </si>
  <si>
    <t>Contratación GSP-PIC, de las acciones para la gestión del riesgo en salud para personas que realizan actividades sexuales pagadas</t>
  </si>
  <si>
    <t>Contratación GSP-PIC, de las acciones para la gestión del riesgo en población en situación de Habitabilidad de calle</t>
  </si>
  <si>
    <t>Contratación GSP-PIC, de las acciones para la gestión del riesgo en salud para personas de los sectores LGBTI</t>
  </si>
  <si>
    <t>Contratación GSP-PIC, de las acciones que fortalezcan las prácticas de cuidado enmarcada desde la de salud propia e intercultural</t>
  </si>
  <si>
    <t xml:space="preserve">Contratación GSP-PIC para el fortalecimiento de los determinantes en salud </t>
  </si>
  <si>
    <t>Contratación GSP-PIC para la operación de las demás acciones para el fortalecimiento de la gobernanza y la gobernabilidad</t>
  </si>
  <si>
    <t>8143 - Implementación de intervenciones colectivas que promuevan conductas de cuidado priorizando la movilidad segura y saludable. Bogotá D.C.</t>
  </si>
  <si>
    <t>Contratacion GSP-PIC para las acciones del PD de seguridad vial a cargo del sector salud - salud pública</t>
  </si>
  <si>
    <t>Los recursos para el año 2026, en este proyecto se realizan a través de la ejecución del Plan de Salud Pública de Intervenciones Colectivas -PSPIC y las acciones de apoyo a la Gestión de la Salud Pública -GSP, el cual se ejecuta con las cuatro Subredes Integradas de Servicios de Salud para promover acciones de educación en salud pública dirigidas a los actores viales que favorezcan el desarrollo de capacidades para la cultura del cuidado de la vida, la movilidad activa, sostenible y el desarrollo de acciones sectoriales e intersectoriales para la reducción del riesgo de siniestralidad vial.</t>
  </si>
  <si>
    <t>8145 - Implementación de procesos de atención psicosocial en las diferentes modalidades para la población víctima de conflicto armado. Bogotá D.C</t>
  </si>
  <si>
    <t>Contratación de laGSP-PIC para la dimensión de poblaciones vulnerables  - víctimas del conflicto armado, Servicio de promoción de planes, programas, estrategias y proyectos municipales en salud y seguridad social</t>
  </si>
  <si>
    <t>Para este proyecto específico con los recursos solicitados para el año 2026, se busca continuar con la atención integral psicosocial a personas víctimas del conflicto armado, a través de la ejecución del convenio interadministrativo con la Subred Sur Occidente, en donde se reconoce como sujetos de la atención a las personas, familias y comunidades que viven y se desarrollan en un ámbito territorial (urbano, rural y rural disperso) con sus particularidades, condiciones y situaciones determinadas.</t>
  </si>
  <si>
    <t>Contratación de laGSP-PIC para la dimensión de poblaciones vulnerables  - víctimas del conflicto armado, Servicio de gestión del riesgo para la prevención y atención integral a problemas y trastornos mentales y sustancias psicoactivas</t>
  </si>
  <si>
    <t>Contratación de laGSP-PIC para la dimensión de poblaciones vulnerables  - víctimas del conflicto armado, Servicio de promoción en temas de salud mental y convivencia</t>
  </si>
  <si>
    <t>8147 - Implementación de acciones del sector salud para la prevención y atención de diferentes formas de violencia intrafamiliar y de género a través de un plan de acción Bogotá D.C.</t>
  </si>
  <si>
    <t>Los recursos para el año 2026, en este proyecto se realizan a través de la ejecución del Plan de Salud Pública de Intervenciones Colectivas -PSPIC y las acciones de apoyo a la Gestión de la Salud Pública -GSP, el cual se ejecuta con las cuatro Subredes Integradas de Servicios de Salud para fortalecer las acciones del sector salud para la prevención y atención de diferentes formas de violencia intrafamiliar y de género a través de un plan de acción orientado a fortalecer un enfoque integral y accesible en esta temática.</t>
  </si>
  <si>
    <t>Contratacion GSP-PIC para la prioridad de salud mental  y prevencion de lesiones violentas evitables, Servicio de promoción en temas de salud mental y convivencia</t>
  </si>
  <si>
    <t>8149 - Mejoramiento del sistema de Emergencias Médicas de Bogotá D.C en el nuevo Modelo de atención en salud más Bien-estar</t>
  </si>
  <si>
    <t>Servicio de regulación de centros reguladores de urgencias, emergencias y desastres</t>
  </si>
  <si>
    <t>Acciones de reorganización de redes de prestadores de servivios de salud red de urgencias y Emergencias</t>
  </si>
  <si>
    <t>CRUE-Prestación de servicios  al FFDS - SDS, Servicio de regulación de centros reguladores de urgencias, emergencias y desastres</t>
  </si>
  <si>
    <t>CRUE-Prestación de servicios  al FFDS - SDS, Servicio de articulación de los integrantes del Sistema Nacional de Gestión del Riesgo de desastres con los diferentes actores del sector salud</t>
  </si>
  <si>
    <t>Formato 5. -  Proyección de Liberación de Recursos de Reservas Presupuestales  a Liberar a 30 de noviembre de 2024</t>
  </si>
  <si>
    <t>RESERVAS CONSTITUIDAS A 31/12/2023</t>
  </si>
  <si>
    <t>GIRO RESERVAS A 31/06/2024</t>
  </si>
  <si>
    <t>GIRO JULIO</t>
  </si>
  <si>
    <t>GIRO AGOSTO</t>
  </si>
  <si>
    <t>GIRO SEPT.</t>
  </si>
  <si>
    <t>GIRO OCT.</t>
  </si>
  <si>
    <t>GIRO NOV.</t>
  </si>
  <si>
    <t>RECURSOS A LIBERAR 31-12-2024</t>
  </si>
  <si>
    <t>4 = (3/2)</t>
  </si>
  <si>
    <t>10=(5-6-7-8-9)</t>
  </si>
  <si>
    <t>7750 - Construcción de confianza, participación, datos abiertos para el Buen Vivir Bogotá</t>
  </si>
  <si>
    <t>Documentos metodológicos, Capacitación, Comunicación, Asesoría y Asistencia Técnica para el Fomento de la Participación Social y Comunitaria en el Sector Salud</t>
  </si>
  <si>
    <t>7785 - Implementación de la arquitectura empresarial y el intercambio recíproco de información en Bogotá</t>
  </si>
  <si>
    <t>Servicios de soporte en tecnologías de la información (TI), Servicio de acceso y uso de Tecnologías de la Información y las Comunicaciones.</t>
  </si>
  <si>
    <t>7788 - Transformación digital en salud Bogotá</t>
  </si>
  <si>
    <t>Servicios de Información para la implementación de la Estrategia de Gobierno digital</t>
  </si>
  <si>
    <t>Servicios de la administración pública relacionados con la salud, Servicios de Información para la implementación de la Estrategia de Gobierno digital</t>
  </si>
  <si>
    <t>7790 - Fortalecimiento de la infraestructura y dotación del sector salud Bogotá</t>
  </si>
  <si>
    <t>Infraestructura hospitalaria de nivel 1 construida y dotada, Construcción, reforzamiento, adecuación y ampliación de hospitales.</t>
  </si>
  <si>
    <t>Infraestructura hospitalaria de nivel 2 construida y dotada, Construcción, reforzamiento, adecuación y ampliación de hospitales</t>
  </si>
  <si>
    <t>Infraestructura hospitalaria de nivel 3 construida y dotada, Construcción, reforzamiento, adecuación y ampliación de hospitales</t>
  </si>
  <si>
    <t>Infraestructura hospitalaria de nivel 2 construida y dotada, Dotación de la sede administrativa de la entidad</t>
  </si>
  <si>
    <t>Infraestructura hospitalaria de nivel 3 construida y dotada, Dotación de Infraestructura hospitalaria del Distrito Capital.</t>
  </si>
  <si>
    <t xml:space="preserve">Estudios, diseños, permisos y licencias para edificaciones del sector salud, Infraestructura hospitalaria de nivel 1 construida y dotada </t>
  </si>
  <si>
    <t xml:space="preserve">RH para apoyar las actividades propias de los proyectos de inversion de la entidad, Infraestructura hospitalaria de nivel 1 construida y dotada </t>
  </si>
  <si>
    <t xml:space="preserve">RH para apoyar las actividades propias de los proyectos de inversion de la entidad, Infraestructura hospitalaria de nivel 2 construida y dotada </t>
  </si>
  <si>
    <t xml:space="preserve">RH para apoyar las actividades propias de los proyectos de inversion de la entidad, Infraestructura hospitalaria de nivel 3 construida y dotada </t>
  </si>
  <si>
    <t>RH para apoyar las actividades propias de los proyectos de inversion de la entidad, Estudios de preinversión</t>
  </si>
  <si>
    <t>7791 - Control, vigilancia e inspección en calidad a prestadores de servicios de salud en Bogotá</t>
  </si>
  <si>
    <t>Inspección, vigilancia y control de prestadores de servicios de salud.</t>
  </si>
  <si>
    <t>7822 - Fortalecimiento del aseguramiento en salud con acceso efectivo Bogotá</t>
  </si>
  <si>
    <t>Prestacion de servicios de salud de urgencias no contratados, no incluidos en el POS - ESE y las IPS a la PPNA</t>
  </si>
  <si>
    <t xml:space="preserve">Mecanismos ágiles de afiliación al Régimen Subsidiado para la totalidad de la población elegible. </t>
  </si>
  <si>
    <t>7824 - Desarrollo institucional y dignificación del talento humano Bogotá</t>
  </si>
  <si>
    <t>Servicios prestados a las empresas y servicios de producción , Otros servicios jurídicos n.c.p., Documentos de lineamientos técnicos</t>
  </si>
  <si>
    <t>Servicios prestados a las empresas y servicios de producción ,Servicios de archivos, Documentos de lineamientos técnicos</t>
  </si>
  <si>
    <t>Servicios prestados a las empresas y servicios de producción , Otros servicios profesionales, técnicos y empresariales n.c.p., Servicios de archivos, Documentos de lineamientos técnicos</t>
  </si>
  <si>
    <t>Servicios de la administración pública relacionados con la salud, Documentos metodológicos</t>
  </si>
  <si>
    <t xml:space="preserve">7826 - Discapacidad, cuidado, salud e inclusión </t>
  </si>
  <si>
    <t>Contratacion GSP-PIC,  servicio de asistencia técnica comunitaria</t>
  </si>
  <si>
    <t xml:space="preserve">Contratacion GSP-PIC, Servicio de asistencia técnica generadora de capacidades individuales y organizacionales </t>
  </si>
  <si>
    <t>7827 - Implementación Bogotá nos cuida, un modelo de salud para una ciudadanía plena. Bogotá</t>
  </si>
  <si>
    <t xml:space="preserve">Prueba Piloto  Modelo Bogotá nos Cuida.  </t>
  </si>
  <si>
    <t>7828 - Servicio: condiciones favorables para la salud y la vida Bogotá</t>
  </si>
  <si>
    <t xml:space="preserve">Contratación GSP-PIC para la dimensión de emergencias y desastres en salud pública. </t>
  </si>
  <si>
    <t>Interventoria del Plan de Intervenciones Colectivas</t>
  </si>
  <si>
    <t xml:space="preserve">Contratacion GSP-PIC  para la prioridad prevencion de enfermedades transmisibles y zoonosis </t>
  </si>
  <si>
    <t xml:space="preserve">Contratación GSP-PIC para la prioridad salud y ambito laboral </t>
  </si>
  <si>
    <t>Contratacion GSP-PIC  de las acciones para la prevencion y control de la Tuberculosis.</t>
  </si>
  <si>
    <t>7829 - Asistencia: nuevas generaciones, salud e inclusión Bogotá</t>
  </si>
  <si>
    <t xml:space="preserve"> Contratacion para la gestion del Plan Territorial de Salud en el Distrito Capital, Servicio de promoción de modos, condiciones y estilos de vida saludables</t>
  </si>
  <si>
    <t>7830 - Asistencia: Infancia imparable Bogotá</t>
  </si>
  <si>
    <t>7831 - Saneamiento salud ambiental Bogotá</t>
  </si>
  <si>
    <t>Contratacion GSP-PIC para la operacion de las demas acciones de salud ambiental en el Distrito Capital.</t>
  </si>
  <si>
    <t>7832 - Asistencia: abriendo caminos para la paz y la reconciliación de las víctimas del conflicto armado a través de la atención psicosocial Bogotá</t>
  </si>
  <si>
    <t>7833 - Asistencia: Mujeres, salud incluyente y diferencial Bogotá</t>
  </si>
  <si>
    <t>7834 - Formulación programa para la producción y uso del conocimiento en salud y bienestar Bogotá</t>
  </si>
  <si>
    <t>Servicios de la administración pública relacionados con la salud</t>
  </si>
  <si>
    <t>7835 - Fortalecimiento de la gestión de urgencias, emergencias y desastres en salud, Bogotá D.C.</t>
  </si>
  <si>
    <t>Servicios de información actualizados, Servicios de diseño y desarrollo de redes y sistemas en tecnologías de la información (TI)</t>
  </si>
  <si>
    <t>7904 - Implementación y fortalecimiento de la red distrital de servicios de salud</t>
  </si>
  <si>
    <t>Habilitacion y acreditacion de ESE y de redes.</t>
  </si>
  <si>
    <t>7911 - Recuperación y puesta en funcionamiento del Complejo Hospitalario San Juan de Dios CHSJD</t>
  </si>
  <si>
    <t>Formato 7. - Proyección de Ingresos y Rentas Presupuestales FFDS a 31 diciembre de 2024.</t>
  </si>
  <si>
    <t xml:space="preserve">PROYECCIÓN RECAUDO VIGENCIA </t>
  </si>
  <si>
    <t>FUENTE</t>
  </si>
  <si>
    <t>PRESUPUESTO INICIAL</t>
  </si>
  <si>
    <t>MODIFICACIONES</t>
  </si>
  <si>
    <t>PRESUPUESTO DEFINITIVO</t>
  </si>
  <si>
    <t>RECAUDO ENERO</t>
  </si>
  <si>
    <t>RECAUDO FEBRERO</t>
  </si>
  <si>
    <t xml:space="preserve">RECAUDO MARZO </t>
  </si>
  <si>
    <t>RECAUDO ABRIL</t>
  </si>
  <si>
    <t>RECAUDO MAYO</t>
  </si>
  <si>
    <t xml:space="preserve"> RECAUDO JUNIO</t>
  </si>
  <si>
    <t>P. RECAUDO JULIO</t>
  </si>
  <si>
    <t>P. RECAUDO AGOSTO</t>
  </si>
  <si>
    <t>P. RECAUDO SEPTIEMBRE</t>
  </si>
  <si>
    <t>P. RECAUDO OCTUBRE</t>
  </si>
  <si>
    <t>P. RECAUDO NOVIEMBRE</t>
  </si>
  <si>
    <t>P. RECAUDO DICIEMBRE</t>
  </si>
  <si>
    <t>TOTAL P. RECAUDO 31  DE DICIEMBRE DE 2024</t>
  </si>
  <si>
    <t xml:space="preserve">(*) P: Proyección. </t>
  </si>
  <si>
    <t xml:space="preserve"> Formato 8. - Proyección de Ingresos y Rentas Presupuestales FFDS a 31 diciembre de 2024.</t>
  </si>
  <si>
    <t>Nombre de la renta_____________________________________</t>
  </si>
  <si>
    <t>Escenarios de proyección de Ingresos (Año Actual a 10 años)</t>
  </si>
  <si>
    <t xml:space="preserve"> Proyección de ejcución real  a  (ultimo mes de recaudo). Se detalla el indicador macroeconomico utilizado para la proyección</t>
  </si>
  <si>
    <t>Año</t>
  </si>
  <si>
    <t>Enero</t>
  </si>
  <si>
    <t>febrero</t>
  </si>
  <si>
    <t>Marzo</t>
  </si>
  <si>
    <t xml:space="preserve">Abril 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</si>
  <si>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</si>
  <si>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</si>
  <si>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</si>
  <si>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</si>
  <si>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</si>
  <si>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</si>
  <si>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</si>
  <si>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</si>
  <si>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 -Diciembre</t>
  </si>
  <si>
    <t>Período</t>
  </si>
  <si>
    <t>Sumatoria</t>
  </si>
  <si>
    <t>Media</t>
  </si>
  <si>
    <t>Resumen Proyección con Análisis de los dos ultimos años</t>
  </si>
  <si>
    <t>Mes</t>
  </si>
  <si>
    <t xml:space="preserve">Recaudo </t>
  </si>
  <si>
    <t>Recaudo</t>
  </si>
  <si>
    <t>Recaudo real a :__ y  Proyección a:___</t>
  </si>
  <si>
    <t>Febrero</t>
  </si>
  <si>
    <t>Abril</t>
  </si>
  <si>
    <t>Presupuesto aprobado</t>
  </si>
  <si>
    <t xml:space="preserve"> </t>
  </si>
  <si>
    <t>Formato 9. - Recursos del Blance de destinación Especifica a 31 de diciembre de 2024  para programar en 2026</t>
  </si>
  <si>
    <t xml:space="preserve">Fondo Financiero Distrital de Salud - Secretaría  Distrital de Salud de Bogotá D.C. </t>
  </si>
  <si>
    <t xml:space="preserve">COMPONENTE </t>
  </si>
  <si>
    <t>CÓDIGO DEL INGRESO</t>
  </si>
  <si>
    <t>NOMBRE DEL INGRESO</t>
  </si>
  <si>
    <t>SALDO A 31/12/2024</t>
  </si>
  <si>
    <t>PROVISIÓN PAGO PARA DE DEUDAS</t>
  </si>
  <si>
    <t>ANTEPROYECTO 2026</t>
  </si>
  <si>
    <t>PLAN DE CUENTAS 2020</t>
  </si>
  <si>
    <t xml:space="preserve">CODIGO FUENTE </t>
  </si>
  <si>
    <t xml:space="preserve">VALOR SUPERVAIT FISCAL DE INGRESOS DE DESTINACION ESPECIFICA </t>
  </si>
  <si>
    <t>VALOR SUPERVAIT FISCAL DE regursos no incorporados del sgp</t>
  </si>
  <si>
    <t>RÉGIMEN SUBSIDIDADO</t>
  </si>
  <si>
    <t xml:space="preserve">TOTAL RÉGIMEN SUBSIDIADO </t>
  </si>
  <si>
    <t>SALUD PÚBLICA</t>
  </si>
  <si>
    <t>SUPERAVIT SGP VIG. ANTERIOR</t>
  </si>
  <si>
    <t xml:space="preserve">TOTAL SALUD PÚBLICA </t>
  </si>
  <si>
    <t>Total general</t>
  </si>
  <si>
    <t xml:space="preserve">OFERTA </t>
  </si>
  <si>
    <t>Actas de cancelacion reservas 31/12/23 (Funcionamiento)</t>
  </si>
  <si>
    <t xml:space="preserve">TOTAL SALUD OFERTA </t>
  </si>
  <si>
    <t xml:space="preserve">OTROS RECURSOS DE DESTINACIÓN ESPECÍFICA </t>
  </si>
  <si>
    <t xml:space="preserve">OTROS GASTOS EN SALUD </t>
  </si>
  <si>
    <t>TOTAL RECURSOS DEL BALANCE DE DESTINACIÓN ESPECIFICA QUE NO RESPALDAN OBLIGACIÓN VIGENCIA 2023</t>
  </si>
  <si>
    <t>Rendimientos Financieros</t>
  </si>
  <si>
    <t>Cuenta Maestra Regimen subsidiado</t>
  </si>
  <si>
    <t>FONPET 2023</t>
  </si>
  <si>
    <t xml:space="preserve">Fuente: Ejecuciones Presupuestales de fuentes e ingresos y Excedentes Financieros FFDS a Diciembre 31 de 2023. </t>
  </si>
  <si>
    <t xml:space="preserve">Elaboró: </t>
  </si>
  <si>
    <t>Formato 10. Proyección Pasivos Exigibles 2026</t>
  </si>
  <si>
    <t>03 - Recursos Administrados por la Entidad</t>
  </si>
  <si>
    <t>Rubro Presupuestal Inicial</t>
  </si>
  <si>
    <t>Detalle del Pasivo</t>
  </si>
  <si>
    <t>Rubro Presupuestal Final</t>
  </si>
  <si>
    <t>Vigencia</t>
  </si>
  <si>
    <t>Proyecto de Inversion</t>
  </si>
  <si>
    <t>Concepto de Gasto</t>
  </si>
  <si>
    <t>Fuente de financiación</t>
  </si>
  <si>
    <t>NIT</t>
  </si>
  <si>
    <t>Contratista</t>
  </si>
  <si>
    <t>No. Contrato</t>
  </si>
  <si>
    <t>Para Trámite de Pasivos con Liquidación</t>
  </si>
  <si>
    <t>Subtotal 03 - Recursos Administrados por la Entidad</t>
  </si>
  <si>
    <t xml:space="preserve">01 - Recursos Administración Central </t>
  </si>
  <si>
    <t xml:space="preserve">Subtotal 01 - Recursos Administración Central </t>
  </si>
  <si>
    <t>TOTAL PASIVOS EXIGIBLES A TRAMITAR</t>
  </si>
  <si>
    <t xml:space="preserve">Vo. Bo. </t>
  </si>
  <si>
    <t xml:space="preserve">Directora de Planeación Sectorial </t>
  </si>
  <si>
    <t xml:space="preserve">Secretario de Despacho (E.) </t>
  </si>
  <si>
    <t xml:space="preserve">Secretaria Distrital de Salud de Bogotá D.C. Fondo Financiero Distrital de Salud </t>
  </si>
  <si>
    <t>Formato 12 -   Relación de Procesos en Curso 2024  para Programar en 2025</t>
  </si>
  <si>
    <t>PROYECTO (Código y nombre)</t>
  </si>
  <si>
    <t>TIPO DE CONTRATO</t>
  </si>
  <si>
    <t>OBJETO</t>
  </si>
  <si>
    <t xml:space="preserve">VALOR </t>
  </si>
  <si>
    <t>MODALIDAD DE CONTRATACION</t>
  </si>
  <si>
    <t>FECHA DE INICIO DEL PROCESO DE CONTRATACION</t>
  </si>
  <si>
    <t>FECHA ESTIMADA DE ADJUDICACION  DEL CONTRATO</t>
  </si>
  <si>
    <t>PLAZO DE EJECUCION</t>
  </si>
  <si>
    <t xml:space="preserve">DOTACION - SUBASTA INVERSA </t>
  </si>
  <si>
    <t>SUBASTA INVERSA</t>
  </si>
  <si>
    <t>OBRA</t>
  </si>
  <si>
    <t>LICITACION PUBLICA</t>
  </si>
  <si>
    <t>INTERVENTORIA</t>
  </si>
  <si>
    <t>CONCURSO DE MERITOS</t>
  </si>
  <si>
    <t>DOTACIÓN - LICITACIÓN PÚBLICA</t>
  </si>
  <si>
    <t>Preparó: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</si>
</sst>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(&quot;$&quot;* #,##0.00_);_(&quot;$&quot;* \(#,##0.00\);_(&quot;$&quot;* &quot;-&quot;??_);_(@_)"/>
    <numFmt numFmtId="166" formatCode="_ * #,##0.00_ ;_ * \-#,##0.00_ ;_ * &quot;-&quot;??_ ;_ @_ "/>
    <numFmt numFmtId="167" formatCode="_(* #,##0_);_(* \(#,##0\);_(* &quot;-&quot;??_);_(@_)"/>
    <numFmt numFmtId="168" formatCode="#,##0;[Red]#,##0"/>
    <numFmt numFmtId="169" formatCode="_-* #,##0_-;\-* #,##0_-;_-* &quot;-&quot;??_-;_-@_-"/>
    <numFmt numFmtId="170" formatCode="#,##0_ ;[Red]\-#,##0\ "/>
    <numFmt numFmtId="171" formatCode="000"/>
    <numFmt numFmtId="172" formatCode="00"/>
    <numFmt numFmtId="173" formatCode="0000"/>
    <numFmt numFmtId="174" formatCode="#,##0.0"/>
    <numFmt numFmtId="175" formatCode="0.0"/>
    <numFmt numFmtId="176" formatCode="_-&quot;$&quot;\ * #,##0_-;\-&quot;$&quot;\ * #,##0_-;_-&quot;$&quot;\ * &quot;-&quot;??_-;_-@_-"/>
    <numFmt numFmtId="177" formatCode="_-&quot;$&quot;\ * #,##0.0_-;\-&quot;$&quot;\ * #,##0.0_-;_-&quot;$&quot;\ * &quot;-&quot;??_-;_-@_-"/>
  </numFmts>
  <fonts count="5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1"/>
      <color theme="1"/>
      <name val="Tahoma"/>
      <family val="2"/>
    </font>
    <font>
      <sz val="16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Tahoma"/>
      <family val="2"/>
    </font>
    <font>
      <b/>
      <sz val="9"/>
      <color rgb="FF000000"/>
      <name val="Arial"/>
      <family val="2"/>
    </font>
    <font>
      <b/>
      <sz val="11"/>
      <color theme="1"/>
      <name val="Tahoma"/>
      <family val="2"/>
    </font>
    <font>
      <sz val="10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Tahoma"/>
      <family val="2"/>
    </font>
    <font>
      <sz val="16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Arial Unicode MS"/>
      <family val="2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Arial"/>
      <family val="2"/>
    </font>
    <font>
      <sz val="14"/>
      <name val="Calibri"/>
      <family val="2"/>
      <scheme val="minor"/>
    </font>
    <font>
      <sz val="14"/>
      <color theme="1"/>
      <name val="Arial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sz val="16"/>
      <name val="Calibri"/>
      <family val="2"/>
      <scheme val="minor"/>
    </font>
    <font>
      <b/>
      <sz val="12"/>
      <name val="Arial"/>
      <family val="2"/>
    </font>
    <font>
      <sz val="11"/>
      <name val="Tahoma"/>
      <family val="2"/>
    </font>
    <font>
      <sz val="8"/>
      <color theme="1"/>
      <name val="Arial"/>
      <family val="2"/>
    </font>
    <font>
      <sz val="9"/>
      <color rgb="FFFF0000"/>
      <name val="Calibri"/>
      <family val="2"/>
      <scheme val="minor"/>
    </font>
    <font>
      <sz val="8"/>
      <color rgb="FFFF0000"/>
      <name val="Arial"/>
      <family val="2"/>
    </font>
    <font>
      <sz val="12"/>
      <name val="Arial Narrow"/>
      <family val="2"/>
    </font>
    <font>
      <sz val="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FFDC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10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0" fontId="8" fillId="0" borderId="9" xfId="0" applyFont="1" applyBorder="1"/>
    <xf numFmtId="0" fontId="8" fillId="0" borderId="10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9" fillId="0" borderId="0" xfId="0" applyFont="1"/>
    <xf numFmtId="41" fontId="9" fillId="0" borderId="0" xfId="0" applyNumberFormat="1" applyFont="1"/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0" xfId="4"/>
    <xf numFmtId="167" fontId="6" fillId="0" borderId="0" xfId="7" applyNumberFormat="1" applyFill="1" applyBorder="1"/>
    <xf numFmtId="0" fontId="14" fillId="0" borderId="0" xfId="4" applyFont="1"/>
    <xf numFmtId="167" fontId="14" fillId="0" borderId="0" xfId="7" applyNumberFormat="1" applyFont="1" applyFill="1" applyBorder="1"/>
    <xf numFmtId="167" fontId="14" fillId="0" borderId="0" xfId="4" applyNumberFormat="1" applyFont="1"/>
    <xf numFmtId="167" fontId="17" fillId="0" borderId="1" xfId="7" applyNumberFormat="1" applyFont="1" applyFill="1" applyBorder="1"/>
    <xf numFmtId="167" fontId="17" fillId="2" borderId="1" xfId="7" applyNumberFormat="1" applyFont="1" applyFill="1" applyBorder="1"/>
    <xf numFmtId="167" fontId="17" fillId="0" borderId="1" xfId="7" applyNumberFormat="1" applyFont="1" applyFill="1" applyBorder="1" applyAlignment="1">
      <alignment horizontal="right"/>
    </xf>
    <xf numFmtId="0" fontId="6" fillId="0" borderId="0" xfId="4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wrapText="1"/>
    </xf>
    <xf numFmtId="0" fontId="14" fillId="0" borderId="1" xfId="4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/>
    </xf>
    <xf numFmtId="0" fontId="15" fillId="0" borderId="1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/>
    </xf>
    <xf numFmtId="0" fontId="17" fillId="0" borderId="1" xfId="4" applyFont="1" applyBorder="1" applyAlignment="1">
      <alignment horizontal="center"/>
    </xf>
    <xf numFmtId="0" fontId="16" fillId="0" borderId="1" xfId="4" applyFont="1" applyBorder="1"/>
    <xf numFmtId="37" fontId="16" fillId="0" borderId="1" xfId="4" applyNumberFormat="1" applyFont="1" applyBorder="1"/>
    <xf numFmtId="3" fontId="17" fillId="0" borderId="1" xfId="7" applyNumberFormat="1" applyFont="1" applyFill="1" applyBorder="1"/>
    <xf numFmtId="0" fontId="6" fillId="0" borderId="1" xfId="4" applyBorder="1"/>
    <xf numFmtId="0" fontId="18" fillId="0" borderId="1" xfId="4" applyFont="1" applyBorder="1" applyAlignment="1">
      <alignment horizontal="center" vertical="center"/>
    </xf>
    <xf numFmtId="0" fontId="18" fillId="3" borderId="1" xfId="4" applyFont="1" applyFill="1" applyBorder="1" applyAlignment="1">
      <alignment horizontal="center" vertical="center" wrapText="1"/>
    </xf>
    <xf numFmtId="167" fontId="14" fillId="0" borderId="1" xfId="4" applyNumberFormat="1" applyFont="1" applyBorder="1"/>
    <xf numFmtId="168" fontId="14" fillId="0" borderId="1" xfId="4" applyNumberFormat="1" applyFont="1" applyBorder="1" applyAlignment="1">
      <alignment horizontal="right"/>
    </xf>
    <xf numFmtId="0" fontId="6" fillId="0" borderId="1" xfId="4" applyBorder="1" applyAlignment="1">
      <alignment horizontal="left"/>
    </xf>
    <xf numFmtId="0" fontId="14" fillId="0" borderId="1" xfId="4" applyFont="1" applyBorder="1" applyAlignment="1">
      <alignment horizontal="left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0" xfId="0" applyFont="1"/>
    <xf numFmtId="0" fontId="19" fillId="0" borderId="13" xfId="0" applyFont="1" applyBorder="1" applyAlignment="1">
      <alignment horizontal="center"/>
    </xf>
    <xf numFmtId="0" fontId="19" fillId="0" borderId="0" xfId="0" applyFont="1" applyAlignment="1">
      <alignment horizontal="left" wrapText="1"/>
    </xf>
    <xf numFmtId="0" fontId="19" fillId="2" borderId="18" xfId="0" applyFont="1" applyFill="1" applyBorder="1" applyAlignment="1">
      <alignment wrapText="1"/>
    </xf>
    <xf numFmtId="0" fontId="6" fillId="2" borderId="18" xfId="0" applyFont="1" applyFill="1" applyBorder="1" applyAlignment="1">
      <alignment vertical="center" wrapText="1"/>
    </xf>
    <xf numFmtId="0" fontId="19" fillId="2" borderId="18" xfId="0" applyFont="1" applyFill="1" applyBorder="1"/>
    <xf numFmtId="0" fontId="14" fillId="2" borderId="18" xfId="0" applyFont="1" applyFill="1" applyBorder="1" applyAlignment="1">
      <alignment horizontal="left" vertical="center" wrapText="1"/>
    </xf>
    <xf numFmtId="0" fontId="19" fillId="2" borderId="19" xfId="0" applyFont="1" applyFill="1" applyBorder="1"/>
    <xf numFmtId="0" fontId="19" fillId="2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3" borderId="1" xfId="4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69" fontId="30" fillId="0" borderId="0" xfId="9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31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center"/>
    </xf>
    <xf numFmtId="169" fontId="31" fillId="2" borderId="1" xfId="9" applyNumberFormat="1" applyFont="1" applyFill="1" applyBorder="1" applyAlignment="1">
      <alignment horizontal="center" vertical="center" wrapText="1"/>
    </xf>
    <xf numFmtId="49" fontId="6" fillId="2" borderId="1" xfId="8" applyNumberFormat="1" applyFill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horizontal="right" vertical="center" wrapText="1"/>
    </xf>
    <xf numFmtId="0" fontId="0" fillId="2" borderId="1" xfId="0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right" vertical="center" wrapText="1"/>
    </xf>
    <xf numFmtId="169" fontId="0" fillId="2" borderId="1" xfId="9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49" fontId="0" fillId="2" borderId="1" xfId="0" applyNumberFormat="1" applyFill="1" applyBorder="1" applyAlignment="1">
      <alignment horizontal="right" vertical="center"/>
    </xf>
    <xf numFmtId="1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horizontal="right" vertical="center"/>
    </xf>
    <xf numFmtId="169" fontId="29" fillId="2" borderId="1" xfId="9" applyNumberFormat="1" applyFont="1" applyFill="1" applyBorder="1" applyAlignment="1">
      <alignment vertical="center"/>
    </xf>
    <xf numFmtId="49" fontId="0" fillId="2" borderId="1" xfId="0" applyNumberFormat="1" applyFill="1" applyBorder="1" applyAlignment="1">
      <alignment horizontal="left" vertical="center"/>
    </xf>
    <xf numFmtId="49" fontId="6" fillId="2" borderId="1" xfId="8" applyNumberFormat="1" applyFill="1" applyBorder="1" applyAlignment="1">
      <alignment horizontal="left" vertical="center"/>
    </xf>
    <xf numFmtId="1" fontId="4" fillId="2" borderId="1" xfId="8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9" fontId="29" fillId="0" borderId="1" xfId="9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169" fontId="0" fillId="0" borderId="0" xfId="9" applyNumberFormat="1" applyFont="1" applyAlignment="1">
      <alignment vertical="center"/>
    </xf>
    <xf numFmtId="0" fontId="29" fillId="0" borderId="0" xfId="0" applyFont="1"/>
    <xf numFmtId="0" fontId="0" fillId="0" borderId="0" xfId="0" applyAlignment="1">
      <alignment horizontal="center" vertical="center"/>
    </xf>
    <xf numFmtId="0" fontId="35" fillId="2" borderId="0" xfId="0" applyFont="1" applyFill="1" applyAlignment="1">
      <alignment vertical="center"/>
    </xf>
    <xf numFmtId="0" fontId="29" fillId="5" borderId="1" xfId="0" applyFont="1" applyFill="1" applyBorder="1" applyAlignment="1">
      <alignment horizontal="center" vertical="center" wrapText="1"/>
    </xf>
    <xf numFmtId="170" fontId="29" fillId="5" borderId="1" xfId="0" applyNumberFormat="1" applyFont="1" applyFill="1" applyBorder="1" applyAlignment="1">
      <alignment horizontal="center" vertical="center" wrapText="1"/>
    </xf>
    <xf numFmtId="3" fontId="2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wrapText="1"/>
    </xf>
    <xf numFmtId="170" fontId="0" fillId="2" borderId="1" xfId="0" applyNumberFormat="1" applyFill="1" applyBorder="1" applyAlignment="1">
      <alignment horizontal="right" vertical="center" wrapText="1"/>
    </xf>
    <xf numFmtId="3" fontId="2" fillId="2" borderId="1" xfId="11" applyNumberFormat="1" applyFont="1" applyFill="1" applyBorder="1" applyAlignment="1">
      <alignment horizontal="right" vertical="center" wrapText="1"/>
    </xf>
    <xf numFmtId="170" fontId="0" fillId="2" borderId="1" xfId="0" applyNumberForma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" fillId="2" borderId="1" xfId="12" applyFill="1" applyBorder="1" applyAlignment="1">
      <alignment wrapText="1"/>
    </xf>
    <xf numFmtId="0" fontId="0" fillId="2" borderId="20" xfId="0" applyFill="1" applyBorder="1" applyAlignment="1">
      <alignment vertical="center" wrapText="1"/>
    </xf>
    <xf numFmtId="170" fontId="0" fillId="2" borderId="22" xfId="0" applyNumberFormat="1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 wrapText="1"/>
    </xf>
    <xf numFmtId="170" fontId="0" fillId="2" borderId="24" xfId="0" applyNumberFormat="1" applyFill="1" applyBorder="1" applyAlignment="1">
      <alignment horizontal="right" vertical="center" wrapText="1"/>
    </xf>
    <xf numFmtId="170" fontId="0" fillId="2" borderId="11" xfId="0" applyNumberFormat="1" applyFill="1" applyBorder="1" applyAlignment="1">
      <alignment horizontal="right" vertical="center" wrapText="1"/>
    </xf>
    <xf numFmtId="170" fontId="29" fillId="2" borderId="1" xfId="0" applyNumberFormat="1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169" fontId="29" fillId="2" borderId="0" xfId="9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3" fontId="33" fillId="2" borderId="1" xfId="0" applyNumberFormat="1" applyFont="1" applyFill="1" applyBorder="1" applyAlignment="1">
      <alignment horizontal="right" vertical="center" wrapText="1"/>
    </xf>
    <xf numFmtId="3" fontId="0" fillId="2" borderId="1" xfId="0" applyNumberFormat="1" applyFill="1" applyBorder="1" applyAlignment="1">
      <alignment vertical="center" wrapText="1"/>
    </xf>
    <xf numFmtId="0" fontId="36" fillId="2" borderId="1" xfId="12" applyFont="1" applyFill="1" applyBorder="1" applyAlignment="1">
      <alignment vertical="center" wrapText="1"/>
    </xf>
    <xf numFmtId="0" fontId="0" fillId="2" borderId="1" xfId="12" applyFont="1" applyFill="1" applyBorder="1" applyAlignment="1">
      <alignment wrapText="1"/>
    </xf>
    <xf numFmtId="169" fontId="29" fillId="2" borderId="1" xfId="9" applyNumberFormat="1" applyFont="1" applyFill="1" applyBorder="1" applyAlignment="1">
      <alignment horizontal="right" vertical="center" wrapText="1"/>
    </xf>
    <xf numFmtId="170" fontId="0" fillId="2" borderId="0" xfId="0" applyNumberFormat="1" applyFill="1" applyAlignment="1">
      <alignment vertical="center" wrapText="1"/>
    </xf>
    <xf numFmtId="170" fontId="0" fillId="2" borderId="0" xfId="0" applyNumberFormat="1" applyFill="1" applyAlignment="1">
      <alignment horizontal="right" vertical="center" wrapText="1"/>
    </xf>
    <xf numFmtId="3" fontId="0" fillId="2" borderId="0" xfId="0" applyNumberFormat="1" applyFill="1" applyAlignment="1">
      <alignment horizontal="right" vertical="center" wrapText="1"/>
    </xf>
    <xf numFmtId="49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horizontal="right" vertical="center" wrapText="1"/>
    </xf>
    <xf numFmtId="169" fontId="2" fillId="2" borderId="1" xfId="11" applyNumberFormat="1" applyFont="1" applyFill="1" applyBorder="1" applyAlignment="1">
      <alignment vertical="center" wrapText="1"/>
    </xf>
    <xf numFmtId="169" fontId="0" fillId="2" borderId="1" xfId="11" applyNumberFormat="1" applyFont="1" applyFill="1" applyBorder="1" applyAlignment="1">
      <alignment vertical="center" wrapText="1"/>
    </xf>
    <xf numFmtId="169" fontId="2" fillId="2" borderId="0" xfId="11" applyNumberFormat="1" applyFont="1" applyFill="1" applyAlignment="1">
      <alignment vertical="center"/>
    </xf>
    <xf numFmtId="169" fontId="2" fillId="2" borderId="1" xfId="11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vertical="center" wrapText="1"/>
    </xf>
    <xf numFmtId="170" fontId="29" fillId="2" borderId="11" xfId="0" applyNumberFormat="1" applyFont="1" applyFill="1" applyBorder="1" applyAlignment="1">
      <alignment horizontal="right" vertical="center" wrapText="1"/>
    </xf>
    <xf numFmtId="3" fontId="0" fillId="2" borderId="0" xfId="0" applyNumberFormat="1" applyFill="1" applyAlignment="1">
      <alignment vertical="center" wrapText="1"/>
    </xf>
    <xf numFmtId="170" fontId="29" fillId="2" borderId="1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vertical="center" wrapText="1"/>
    </xf>
    <xf numFmtId="0" fontId="29" fillId="2" borderId="0" xfId="0" applyFont="1" applyFill="1" applyAlignment="1">
      <alignment vertical="center"/>
    </xf>
    <xf numFmtId="0" fontId="29" fillId="2" borderId="0" xfId="0" applyFont="1" applyFill="1" applyAlignment="1">
      <alignment horizontal="center" vertical="center" wrapText="1"/>
    </xf>
    <xf numFmtId="170" fontId="29" fillId="2" borderId="0" xfId="0" applyNumberFormat="1" applyFont="1" applyFill="1" applyAlignment="1">
      <alignment vertical="center" wrapText="1"/>
    </xf>
    <xf numFmtId="0" fontId="29" fillId="2" borderId="0" xfId="0" applyFont="1" applyFill="1" applyAlignment="1">
      <alignment vertical="center" wrapText="1"/>
    </xf>
    <xf numFmtId="0" fontId="32" fillId="2" borderId="1" xfId="0" applyFont="1" applyFill="1" applyBorder="1" applyAlignment="1">
      <alignment vertical="center" wrapText="1"/>
    </xf>
    <xf numFmtId="0" fontId="0" fillId="6" borderId="0" xfId="0" applyFill="1" applyAlignment="1">
      <alignment vertical="center"/>
    </xf>
    <xf numFmtId="14" fontId="29" fillId="2" borderId="0" xfId="0" applyNumberFormat="1" applyFont="1" applyFill="1" applyAlignment="1">
      <alignment horizontal="left" vertical="center" wrapText="1"/>
    </xf>
    <xf numFmtId="0" fontId="32" fillId="2" borderId="30" xfId="0" applyFont="1" applyFill="1" applyBorder="1" applyAlignment="1">
      <alignment vertical="center" wrapText="1"/>
    </xf>
    <xf numFmtId="3" fontId="29" fillId="2" borderId="1" xfId="0" applyNumberFormat="1" applyFont="1" applyFill="1" applyBorder="1" applyAlignment="1">
      <alignment vertical="center" wrapText="1"/>
    </xf>
    <xf numFmtId="0" fontId="37" fillId="2" borderId="0" xfId="0" applyFont="1" applyFill="1" applyAlignment="1">
      <alignment vertical="center" wrapText="1"/>
    </xf>
    <xf numFmtId="170" fontId="0" fillId="2" borderId="31" xfId="0" applyNumberFormat="1" applyFill="1" applyBorder="1" applyAlignment="1">
      <alignment vertical="center" wrapText="1"/>
    </xf>
    <xf numFmtId="0" fontId="37" fillId="2" borderId="0" xfId="0" applyFont="1" applyFill="1" applyAlignment="1">
      <alignment vertical="center"/>
    </xf>
    <xf numFmtId="170" fontId="0" fillId="2" borderId="0" xfId="0" applyNumberFormat="1" applyFill="1" applyAlignment="1">
      <alignment vertical="center"/>
    </xf>
    <xf numFmtId="3" fontId="38" fillId="2" borderId="0" xfId="0" applyNumberFormat="1" applyFont="1" applyFill="1" applyProtection="1">
      <protection locked="0"/>
    </xf>
    <xf numFmtId="3" fontId="0" fillId="2" borderId="0" xfId="0" applyNumberFormat="1" applyFill="1" applyAlignment="1">
      <alignment vertical="center"/>
    </xf>
    <xf numFmtId="0" fontId="0" fillId="2" borderId="31" xfId="0" applyFill="1" applyBorder="1" applyAlignment="1">
      <alignment vertical="center"/>
    </xf>
    <xf numFmtId="170" fontId="0" fillId="2" borderId="31" xfId="0" applyNumberForma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43" fillId="4" borderId="23" xfId="0" applyFont="1" applyFill="1" applyBorder="1" applyAlignment="1">
      <alignment vertical="center" wrapText="1"/>
    </xf>
    <xf numFmtId="171" fontId="24" fillId="2" borderId="1" xfId="8" quotePrefix="1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17" fillId="2" borderId="1" xfId="7" applyNumberFormat="1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71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3" fillId="4" borderId="1" xfId="0" applyNumberFormat="1" applyFont="1" applyFill="1" applyBorder="1" applyAlignment="1">
      <alignment vertical="center"/>
    </xf>
    <xf numFmtId="10" fontId="43" fillId="4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70" fontId="4" fillId="0" borderId="0" xfId="0" applyNumberFormat="1" applyFont="1" applyAlignment="1">
      <alignment vertical="center"/>
    </xf>
    <xf numFmtId="170" fontId="4" fillId="0" borderId="1" xfId="0" applyNumberFormat="1" applyFont="1" applyBorder="1" applyAlignment="1">
      <alignment vertical="center"/>
    </xf>
    <xf numFmtId="170" fontId="43" fillId="4" borderId="1" xfId="0" applyNumberFormat="1" applyFont="1" applyFill="1" applyBorder="1" applyAlignment="1">
      <alignment vertical="center"/>
    </xf>
    <xf numFmtId="170" fontId="42" fillId="0" borderId="1" xfId="0" applyNumberFormat="1" applyFont="1" applyBorder="1" applyAlignment="1">
      <alignment vertical="center" wrapText="1"/>
    </xf>
    <xf numFmtId="170" fontId="43" fillId="4" borderId="23" xfId="0" applyNumberFormat="1" applyFont="1" applyFill="1" applyBorder="1" applyAlignment="1">
      <alignment vertical="center" wrapText="1"/>
    </xf>
    <xf numFmtId="0" fontId="44" fillId="2" borderId="1" xfId="0" applyFont="1" applyFill="1" applyBorder="1" applyAlignment="1">
      <alignment vertical="center"/>
    </xf>
    <xf numFmtId="169" fontId="44" fillId="2" borderId="1" xfId="9" applyNumberFormat="1" applyFont="1" applyFill="1" applyBorder="1" applyAlignment="1">
      <alignment vertical="center"/>
    </xf>
    <xf numFmtId="169" fontId="8" fillId="0" borderId="1" xfId="9" applyNumberFormat="1" applyFont="1" applyBorder="1"/>
    <xf numFmtId="169" fontId="8" fillId="0" borderId="1" xfId="0" applyNumberFormat="1" applyFont="1" applyBorder="1"/>
    <xf numFmtId="9" fontId="8" fillId="0" borderId="1" xfId="13" applyFont="1" applyBorder="1"/>
    <xf numFmtId="9" fontId="8" fillId="0" borderId="0" xfId="13" applyFont="1"/>
    <xf numFmtId="0" fontId="44" fillId="2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justify" wrapText="1"/>
    </xf>
    <xf numFmtId="0" fontId="19" fillId="2" borderId="1" xfId="0" applyFont="1" applyFill="1" applyBorder="1" applyAlignment="1">
      <alignment horizontal="justify" wrapText="1"/>
    </xf>
    <xf numFmtId="169" fontId="0" fillId="0" borderId="1" xfId="9" applyNumberFormat="1" applyFont="1" applyBorder="1"/>
    <xf numFmtId="0" fontId="19" fillId="2" borderId="1" xfId="0" applyFont="1" applyFill="1" applyBorder="1" applyAlignment="1">
      <alignment horizontal="justify"/>
    </xf>
    <xf numFmtId="0" fontId="11" fillId="2" borderId="1" xfId="0" applyFont="1" applyFill="1" applyBorder="1" applyAlignment="1">
      <alignment horizontal="justify"/>
    </xf>
    <xf numFmtId="169" fontId="19" fillId="0" borderId="1" xfId="9" applyNumberFormat="1" applyFont="1" applyBorder="1"/>
    <xf numFmtId="0" fontId="41" fillId="0" borderId="0" xfId="0" applyFont="1" applyAlignment="1">
      <alignment vertical="center"/>
    </xf>
    <xf numFmtId="9" fontId="41" fillId="0" borderId="0" xfId="13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1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9" fillId="2" borderId="1" xfId="0" applyFont="1" applyFill="1" applyBorder="1" applyAlignment="1">
      <alignment horizontal="justify" vertical="center" wrapText="1"/>
    </xf>
    <xf numFmtId="0" fontId="45" fillId="2" borderId="1" xfId="0" applyFont="1" applyFill="1" applyBorder="1" applyAlignment="1">
      <alignment horizontal="justify" vertical="center" wrapText="1"/>
    </xf>
    <xf numFmtId="0" fontId="47" fillId="0" borderId="6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 wrapText="1"/>
    </xf>
    <xf numFmtId="169" fontId="35" fillId="0" borderId="1" xfId="9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169" fontId="48" fillId="0" borderId="1" xfId="9" applyNumberFormat="1" applyFont="1" applyFill="1" applyBorder="1" applyAlignment="1" applyProtection="1">
      <alignment horizontal="right" vertical="center"/>
    </xf>
    <xf numFmtId="0" fontId="48" fillId="0" borderId="1" xfId="10" applyFont="1" applyBorder="1" applyAlignment="1">
      <alignment horizontal="justify" vertical="center" wrapText="1"/>
    </xf>
    <xf numFmtId="3" fontId="48" fillId="0" borderId="1" xfId="7" applyNumberFormat="1" applyFont="1" applyFill="1" applyBorder="1" applyAlignment="1" applyProtection="1">
      <alignment horizontal="right" vertical="center"/>
    </xf>
    <xf numFmtId="0" fontId="35" fillId="0" borderId="1" xfId="0" applyFont="1" applyBorder="1"/>
    <xf numFmtId="14" fontId="35" fillId="0" borderId="1" xfId="0" applyNumberFormat="1" applyFont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/>
    </xf>
    <xf numFmtId="169" fontId="35" fillId="0" borderId="1" xfId="0" applyNumberFormat="1" applyFont="1" applyBorder="1"/>
    <xf numFmtId="0" fontId="4" fillId="7" borderId="1" xfId="0" applyFont="1" applyFill="1" applyBorder="1" applyAlignment="1">
      <alignment vertical="center"/>
    </xf>
    <xf numFmtId="3" fontId="29" fillId="8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4" fontId="20" fillId="0" borderId="29" xfId="0" applyNumberFormat="1" applyFont="1" applyBorder="1" applyAlignment="1">
      <alignment horizontal="center" vertical="center" wrapText="1"/>
    </xf>
    <xf numFmtId="4" fontId="20" fillId="1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72" fontId="20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72" fontId="20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1" fillId="0" borderId="1" xfId="0" applyFont="1" applyBorder="1" applyAlignment="1">
      <alignment vertical="center" wrapText="1"/>
    </xf>
    <xf numFmtId="0" fontId="51" fillId="0" borderId="1" xfId="0" applyFont="1" applyBorder="1" applyAlignment="1">
      <alignment horizontal="center" vertical="center" wrapText="1"/>
    </xf>
    <xf numFmtId="0" fontId="20" fillId="2" borderId="11" xfId="0" applyFont="1" applyFill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51" fillId="0" borderId="29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/>
    </xf>
    <xf numFmtId="0" fontId="51" fillId="0" borderId="0" xfId="0" applyFont="1" applyAlignment="1">
      <alignment vertical="center" wrapText="1"/>
    </xf>
    <xf numFmtId="0" fontId="20" fillId="2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1" fontId="20" fillId="0" borderId="0" xfId="1" applyFont="1" applyAlignment="1">
      <alignment vertical="center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/>
    <xf numFmtId="41" fontId="1" fillId="0" borderId="0" xfId="0" applyNumberFormat="1" applyFont="1"/>
    <xf numFmtId="41" fontId="1" fillId="0" borderId="0" xfId="1" applyFont="1"/>
    <xf numFmtId="173" fontId="0" fillId="0" borderId="1" xfId="0" applyNumberFormat="1" applyBorder="1" applyAlignment="1">
      <alignment horizontal="center" vertical="center" wrapText="1"/>
    </xf>
    <xf numFmtId="3" fontId="4" fillId="7" borderId="1" xfId="0" applyNumberFormat="1" applyFont="1" applyFill="1" applyBorder="1" applyAlignment="1">
      <alignment vertical="center"/>
    </xf>
    <xf numFmtId="3" fontId="52" fillId="9" borderId="1" xfId="0" applyNumberFormat="1" applyFont="1" applyFill="1" applyBorder="1" applyAlignment="1">
      <alignment vertical="center" wrapText="1"/>
    </xf>
    <xf numFmtId="169" fontId="0" fillId="11" borderId="1" xfId="9" applyNumberFormat="1" applyFont="1" applyFill="1" applyBorder="1"/>
    <xf numFmtId="0" fontId="8" fillId="11" borderId="1" xfId="0" applyFont="1" applyFill="1" applyBorder="1"/>
    <xf numFmtId="174" fontId="20" fillId="0" borderId="1" xfId="0" applyNumberFormat="1" applyFont="1" applyBorder="1" applyAlignment="1">
      <alignment horizontal="center" vertical="center" wrapText="1"/>
    </xf>
    <xf numFmtId="174" fontId="20" fillId="2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/>
    </xf>
    <xf numFmtId="3" fontId="20" fillId="2" borderId="1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center" vertical="center"/>
    </xf>
    <xf numFmtId="10" fontId="53" fillId="0" borderId="1" xfId="13" applyNumberFormat="1" applyFont="1" applyBorder="1" applyAlignment="1">
      <alignment horizontal="center" vertical="center" wrapText="1"/>
    </xf>
    <xf numFmtId="1" fontId="53" fillId="0" borderId="1" xfId="13" applyNumberFormat="1" applyFont="1" applyBorder="1" applyAlignment="1">
      <alignment horizontal="center" vertical="center" wrapText="1"/>
    </xf>
    <xf numFmtId="175" fontId="53" fillId="0" borderId="1" xfId="13" applyNumberFormat="1" applyFont="1" applyBorder="1" applyAlignment="1">
      <alignment horizontal="center" vertical="center" wrapText="1"/>
    </xf>
    <xf numFmtId="10" fontId="20" fillId="0" borderId="1" xfId="13" applyNumberFormat="1" applyFont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10" fontId="20" fillId="2" borderId="1" xfId="13" applyNumberFormat="1" applyFont="1" applyFill="1" applyBorder="1" applyAlignment="1">
      <alignment horizontal="center" vertical="center" wrapText="1"/>
    </xf>
    <xf numFmtId="1" fontId="20" fillId="2" borderId="1" xfId="13" applyNumberFormat="1" applyFont="1" applyFill="1" applyBorder="1" applyAlignment="1">
      <alignment horizontal="center" vertical="center" wrapText="1"/>
    </xf>
    <xf numFmtId="3" fontId="20" fillId="2" borderId="1" xfId="13" applyNumberFormat="1" applyFont="1" applyFill="1" applyBorder="1" applyAlignment="1">
      <alignment horizontal="center" vertical="center" wrapText="1"/>
    </xf>
    <xf numFmtId="2" fontId="20" fillId="0" borderId="1" xfId="13" applyNumberFormat="1" applyFont="1" applyBorder="1" applyAlignment="1">
      <alignment horizontal="center" vertical="center" wrapText="1"/>
    </xf>
    <xf numFmtId="175" fontId="20" fillId="0" borderId="1" xfId="13" applyNumberFormat="1" applyFont="1" applyBorder="1" applyAlignment="1">
      <alignment horizontal="center" vertical="center" wrapText="1"/>
    </xf>
    <xf numFmtId="1" fontId="20" fillId="0" borderId="1" xfId="13" applyNumberFormat="1" applyFont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/>
    </xf>
    <xf numFmtId="174" fontId="20" fillId="2" borderId="11" xfId="0" applyNumberFormat="1" applyFont="1" applyFill="1" applyBorder="1" applyAlignment="1">
      <alignment horizontal="center" vertical="center"/>
    </xf>
    <xf numFmtId="4" fontId="20" fillId="2" borderId="11" xfId="0" applyNumberFormat="1" applyFont="1" applyFill="1" applyBorder="1" applyAlignment="1">
      <alignment horizontal="center" vertical="center"/>
    </xf>
    <xf numFmtId="175" fontId="20" fillId="2" borderId="1" xfId="13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/>
    </xf>
    <xf numFmtId="0" fontId="54" fillId="0" borderId="1" xfId="0" applyFont="1" applyBorder="1"/>
    <xf numFmtId="0" fontId="17" fillId="12" borderId="1" xfId="7" applyNumberFormat="1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vertical="center"/>
    </xf>
    <xf numFmtId="0" fontId="40" fillId="13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164" fontId="1" fillId="0" borderId="1" xfId="14" applyFont="1" applyBorder="1" applyAlignment="1">
      <alignment horizontal="center" vertical="center" wrapText="1"/>
    </xf>
    <xf numFmtId="164" fontId="1" fillId="0" borderId="1" xfId="14" applyFont="1" applyBorder="1" applyAlignment="1">
      <alignment horizontal="center" vertical="center"/>
    </xf>
    <xf numFmtId="164" fontId="1" fillId="0" borderId="1" xfId="14" applyFont="1" applyBorder="1"/>
    <xf numFmtId="176" fontId="1" fillId="0" borderId="1" xfId="14" applyNumberFormat="1" applyFont="1" applyBorder="1"/>
    <xf numFmtId="164" fontId="1" fillId="0" borderId="0" xfId="0" applyNumberFormat="1" applyFont="1"/>
    <xf numFmtId="3" fontId="1" fillId="0" borderId="1" xfId="0" applyNumberFormat="1" applyFont="1" applyBorder="1"/>
    <xf numFmtId="3" fontId="1" fillId="0" borderId="1" xfId="14" applyNumberFormat="1" applyFont="1" applyBorder="1" applyAlignment="1">
      <alignment horizontal="center" vertical="center" wrapText="1"/>
    </xf>
    <xf numFmtId="176" fontId="1" fillId="0" borderId="1" xfId="14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172" fontId="4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47" fillId="2" borderId="1" xfId="0" applyFont="1" applyFill="1" applyBorder="1" applyAlignment="1">
      <alignment horizontal="center" vertical="center"/>
    </xf>
    <xf numFmtId="172" fontId="4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3" fontId="47" fillId="2" borderId="29" xfId="0" applyNumberFormat="1" applyFont="1" applyFill="1" applyBorder="1" applyAlignment="1">
      <alignment horizontal="center" vertical="center" wrapText="1"/>
    </xf>
    <xf numFmtId="3" fontId="47" fillId="2" borderId="1" xfId="0" applyNumberFormat="1" applyFont="1" applyFill="1" applyBorder="1" applyAlignment="1">
      <alignment horizontal="center" vertical="center"/>
    </xf>
    <xf numFmtId="3" fontId="47" fillId="2" borderId="1" xfId="0" applyNumberFormat="1" applyFont="1" applyFill="1" applyBorder="1" applyAlignment="1">
      <alignment horizontal="center" vertical="center" wrapText="1"/>
    </xf>
    <xf numFmtId="3" fontId="47" fillId="2" borderId="11" xfId="0" applyNumberFormat="1" applyFont="1" applyFill="1" applyBorder="1" applyAlignment="1">
      <alignment horizontal="center" vertical="center"/>
    </xf>
    <xf numFmtId="0" fontId="47" fillId="2" borderId="1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172" fontId="20" fillId="0" borderId="11" xfId="0" applyNumberFormat="1" applyFont="1" applyBorder="1" applyAlignment="1">
      <alignment horizontal="center" vertical="center"/>
    </xf>
    <xf numFmtId="0" fontId="51" fillId="0" borderId="11" xfId="0" applyFont="1" applyBorder="1" applyAlignment="1">
      <alignment vertical="center" wrapText="1"/>
    </xf>
    <xf numFmtId="0" fontId="51" fillId="0" borderId="30" xfId="0" applyFont="1" applyBorder="1" applyAlignment="1">
      <alignment horizontal="center" vertical="center" wrapText="1"/>
    </xf>
    <xf numFmtId="4" fontId="20" fillId="0" borderId="30" xfId="0" applyNumberFormat="1" applyFont="1" applyBorder="1" applyAlignment="1">
      <alignment horizontal="center" vertical="center" wrapText="1"/>
    </xf>
    <xf numFmtId="4" fontId="20" fillId="10" borderId="11" xfId="0" applyNumberFormat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47" fillId="2" borderId="23" xfId="0" applyFont="1" applyFill="1" applyBorder="1" applyAlignment="1">
      <alignment vertical="center"/>
    </xf>
    <xf numFmtId="4" fontId="20" fillId="2" borderId="0" xfId="0" applyNumberFormat="1" applyFont="1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9" fillId="2" borderId="0" xfId="0" applyFont="1" applyFill="1"/>
    <xf numFmtId="173" fontId="4" fillId="2" borderId="1" xfId="0" applyNumberFormat="1" applyFont="1" applyFill="1" applyBorder="1" applyAlignment="1">
      <alignment horizontal="center" vertical="center" wrapText="1"/>
    </xf>
    <xf numFmtId="0" fontId="55" fillId="2" borderId="1" xfId="0" applyFont="1" applyFill="1" applyBorder="1"/>
    <xf numFmtId="0" fontId="50" fillId="2" borderId="0" xfId="0" applyFont="1" applyFill="1"/>
    <xf numFmtId="3" fontId="1" fillId="2" borderId="1" xfId="0" applyNumberFormat="1" applyFont="1" applyFill="1" applyBorder="1"/>
    <xf numFmtId="0" fontId="21" fillId="2" borderId="1" xfId="0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55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/>
    </xf>
    <xf numFmtId="3" fontId="55" fillId="2" borderId="0" xfId="0" applyNumberFormat="1" applyFont="1" applyFill="1"/>
    <xf numFmtId="3" fontId="4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9" fontId="4" fillId="0" borderId="1" xfId="9" applyNumberFormat="1" applyFont="1" applyBorder="1" applyAlignment="1">
      <alignment vertical="center"/>
    </xf>
    <xf numFmtId="3" fontId="47" fillId="0" borderId="29" xfId="0" applyNumberFormat="1" applyFont="1" applyBorder="1" applyAlignment="1">
      <alignment horizontal="center" vertical="center" wrapText="1"/>
    </xf>
    <xf numFmtId="3" fontId="47" fillId="0" borderId="1" xfId="0" applyNumberFormat="1" applyFont="1" applyBorder="1" applyAlignment="1">
      <alignment horizontal="center" vertical="center" wrapText="1"/>
    </xf>
    <xf numFmtId="164" fontId="1" fillId="2" borderId="1" xfId="14" applyFont="1" applyFill="1" applyBorder="1" applyAlignment="1">
      <alignment horizontal="center" vertical="center" wrapText="1"/>
    </xf>
    <xf numFmtId="173" fontId="0" fillId="2" borderId="1" xfId="0" applyNumberFormat="1" applyFill="1" applyBorder="1" applyAlignment="1">
      <alignment horizontal="center" vertical="center" wrapText="1"/>
    </xf>
    <xf numFmtId="172" fontId="20" fillId="2" borderId="1" xfId="0" applyNumberFormat="1" applyFont="1" applyFill="1" applyBorder="1" applyAlignment="1">
      <alignment horizontal="center" vertical="center"/>
    </xf>
    <xf numFmtId="0" fontId="51" fillId="2" borderId="1" xfId="0" applyFont="1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 vertical="center" wrapText="1"/>
    </xf>
    <xf numFmtId="164" fontId="1" fillId="2" borderId="1" xfId="14" applyFont="1" applyFill="1" applyBorder="1" applyAlignment="1">
      <alignment horizontal="center" vertical="center"/>
    </xf>
    <xf numFmtId="176" fontId="1" fillId="2" borderId="1" xfId="14" applyNumberFormat="1" applyFont="1" applyFill="1" applyBorder="1" applyAlignment="1">
      <alignment horizontal="center" vertical="center"/>
    </xf>
    <xf numFmtId="3" fontId="42" fillId="2" borderId="1" xfId="0" applyNumberFormat="1" applyFont="1" applyFill="1" applyBorder="1" applyAlignment="1">
      <alignment horizontal="left" vertical="center" wrapText="1"/>
    </xf>
    <xf numFmtId="43" fontId="4" fillId="0" borderId="0" xfId="9" applyFont="1" applyAlignment="1">
      <alignment vertical="center"/>
    </xf>
    <xf numFmtId="43" fontId="4" fillId="0" borderId="0" xfId="0" applyNumberFormat="1" applyFont="1" applyAlignment="1">
      <alignment vertical="center"/>
    </xf>
    <xf numFmtId="176" fontId="1" fillId="0" borderId="0" xfId="0" applyNumberFormat="1" applyFont="1"/>
    <xf numFmtId="0" fontId="43" fillId="4" borderId="22" xfId="0" applyFont="1" applyFill="1" applyBorder="1" applyAlignment="1">
      <alignment horizontal="center" vertical="center" wrapText="1"/>
    </xf>
    <xf numFmtId="177" fontId="1" fillId="0" borderId="1" xfId="14" applyNumberFormat="1" applyFont="1" applyBorder="1"/>
    <xf numFmtId="169" fontId="43" fillId="4" borderId="1" xfId="0" applyNumberFormat="1" applyFont="1" applyFill="1" applyBorder="1" applyAlignment="1">
      <alignment vertical="center"/>
    </xf>
    <xf numFmtId="164" fontId="1" fillId="0" borderId="1" xfId="0" applyNumberFormat="1" applyFont="1" applyBorder="1"/>
    <xf numFmtId="0" fontId="43" fillId="4" borderId="18" xfId="0" applyFont="1" applyFill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8" fillId="0" borderId="32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8" fillId="0" borderId="3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3" fillId="2" borderId="20" xfId="0" applyFont="1" applyFill="1" applyBorder="1" applyAlignment="1">
      <alignment horizontal="center" vertical="center"/>
    </xf>
    <xf numFmtId="0" fontId="23" fillId="2" borderId="22" xfId="0" applyFont="1" applyFill="1" applyBorder="1" applyAlignment="1">
      <alignment horizontal="center" vertical="center"/>
    </xf>
    <xf numFmtId="0" fontId="43" fillId="4" borderId="18" xfId="0" applyFont="1" applyFill="1" applyBorder="1" applyAlignment="1">
      <alignment horizontal="left" vertical="center" wrapText="1"/>
    </xf>
    <xf numFmtId="0" fontId="43" fillId="4" borderId="22" xfId="0" applyFont="1" applyFill="1" applyBorder="1" applyAlignment="1">
      <alignment horizontal="left" vertical="center" wrapText="1"/>
    </xf>
    <xf numFmtId="0" fontId="43" fillId="4" borderId="20" xfId="0" applyFont="1" applyFill="1" applyBorder="1" applyAlignment="1">
      <alignment horizontal="center" vertical="center" wrapText="1"/>
    </xf>
    <xf numFmtId="0" fontId="43" fillId="4" borderId="22" xfId="0" applyFont="1" applyFill="1" applyBorder="1" applyAlignment="1">
      <alignment horizontal="center" vertical="center" wrapText="1"/>
    </xf>
    <xf numFmtId="0" fontId="49" fillId="0" borderId="23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46" fillId="7" borderId="1" xfId="0" applyFont="1" applyFill="1" applyBorder="1" applyAlignment="1">
      <alignment horizontal="center" vertical="center" wrapText="1"/>
    </xf>
    <xf numFmtId="0" fontId="43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13" fillId="0" borderId="0" xfId="4" applyFont="1" applyAlignment="1">
      <alignment horizontal="center"/>
    </xf>
    <xf numFmtId="0" fontId="14" fillId="0" borderId="1" xfId="4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32" fillId="2" borderId="1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29" fillId="2" borderId="20" xfId="0" applyFont="1" applyFill="1" applyBorder="1" applyAlignment="1">
      <alignment horizontal="left" vertical="center" wrapText="1"/>
    </xf>
    <xf numFmtId="0" fontId="29" fillId="2" borderId="18" xfId="0" applyFont="1" applyFill="1" applyBorder="1" applyAlignment="1">
      <alignment horizontal="left" vertical="center" wrapText="1"/>
    </xf>
    <xf numFmtId="0" fontId="29" fillId="2" borderId="22" xfId="0" applyFont="1" applyFill="1" applyBorder="1" applyAlignment="1">
      <alignment horizontal="left" vertical="center" wrapText="1"/>
    </xf>
    <xf numFmtId="0" fontId="32" fillId="2" borderId="29" xfId="0" applyFont="1" applyFill="1" applyBorder="1" applyAlignment="1">
      <alignment horizontal="center" vertical="center" wrapText="1"/>
    </xf>
    <xf numFmtId="0" fontId="32" fillId="2" borderId="30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20" xfId="0" applyFont="1" applyFill="1" applyBorder="1" applyAlignment="1">
      <alignment horizontal="left" vertical="center" wrapText="1"/>
    </xf>
    <xf numFmtId="0" fontId="32" fillId="2" borderId="18" xfId="0" applyFont="1" applyFill="1" applyBorder="1" applyAlignment="1">
      <alignment horizontal="left" vertical="center" wrapText="1"/>
    </xf>
    <xf numFmtId="0" fontId="32" fillId="2" borderId="22" xfId="0" applyFont="1" applyFill="1" applyBorder="1" applyAlignment="1">
      <alignment horizontal="left" vertical="center" wrapText="1"/>
    </xf>
    <xf numFmtId="0" fontId="37" fillId="2" borderId="25" xfId="0" applyFont="1" applyFill="1" applyBorder="1" applyAlignment="1">
      <alignment horizontal="left" vertical="center" wrapText="1"/>
    </xf>
    <xf numFmtId="0" fontId="34" fillId="2" borderId="0" xfId="0" applyFont="1" applyFill="1" applyAlignment="1">
      <alignment horizontal="center" vertical="center"/>
    </xf>
    <xf numFmtId="0" fontId="34" fillId="2" borderId="23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29" fillId="2" borderId="20" xfId="0" applyNumberFormat="1" applyFont="1" applyFill="1" applyBorder="1" applyAlignment="1">
      <alignment horizontal="center" vertical="center"/>
    </xf>
    <xf numFmtId="49" fontId="29" fillId="2" borderId="18" xfId="0" applyNumberFormat="1" applyFont="1" applyFill="1" applyBorder="1" applyAlignment="1">
      <alignment horizontal="center" vertical="center"/>
    </xf>
    <xf numFmtId="49" fontId="29" fillId="2" borderId="22" xfId="0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9" fillId="2" borderId="1" xfId="0" applyNumberFormat="1" applyFont="1" applyFill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/>
    </xf>
    <xf numFmtId="0" fontId="34" fillId="0" borderId="27" xfId="0" applyFont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34" fillId="0" borderId="23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5">
    <cellStyle name="Millares" xfId="9" builtinId="3"/>
    <cellStyle name="Millares [0]" xfId="1" builtinId="6"/>
    <cellStyle name="Millares 2" xfId="7" xr:uid="{00000000-0005-0000-0000-000002000000}"/>
    <cellStyle name="Millares 2 2" xfId="11" xr:uid="{00000000-0005-0000-0000-000003000000}"/>
    <cellStyle name="Moneda" xfId="14" builtinId="4"/>
    <cellStyle name="Moneda 2 2" xfId="5" xr:uid="{00000000-0005-0000-0000-000004000000}"/>
    <cellStyle name="Moneda 3 2" xfId="6" xr:uid="{00000000-0005-0000-0000-000005000000}"/>
    <cellStyle name="Normal" xfId="0" builtinId="0"/>
    <cellStyle name="Normal 2" xfId="2" xr:uid="{00000000-0005-0000-0000-000007000000}"/>
    <cellStyle name="Normal 2 10 2" xfId="10" xr:uid="{00000000-0005-0000-0000-000008000000}"/>
    <cellStyle name="Normal 2 2" xfId="8" xr:uid="{00000000-0005-0000-0000-000009000000}"/>
    <cellStyle name="Normal 2 2 2" xfId="12" xr:uid="{00000000-0005-0000-0000-00000A000000}"/>
    <cellStyle name="Normal 4" xfId="4" xr:uid="{00000000-0005-0000-0000-00000B000000}"/>
    <cellStyle name="Normal 5" xfId="3" xr:uid="{00000000-0005-0000-0000-00000C000000}"/>
    <cellStyle name="Porcentaje" xfId="13" builtinId="5"/>
  </cellStyles>
  <dxfs count="0"/>
  <tableStyles count="0" defaultTableStyle="TableStyleMedium2" defaultPivotStyle="PivotStyleLight16"/>
  <colors>
    <mruColors>
      <color rgb="FFEFFDCD"/>
      <color rgb="FFE296CE"/>
      <color rgb="FFFECEF5"/>
      <color rgb="FFFB75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22"/>
  <sheetViews>
    <sheetView zoomScaleNormal="100" workbookViewId="0">
      <selection activeCell="B6" sqref="B6"/>
    </sheetView>
  </sheetViews>
  <sheetFormatPr defaultColWidth="11.42578125" defaultRowHeight="15"/>
  <cols>
    <col min="1" max="1" width="48.5703125" style="4" customWidth="1"/>
    <col min="2" max="2" width="32" style="4" customWidth="1"/>
    <col min="3" max="3" width="20.28515625" style="4" customWidth="1"/>
    <col min="4" max="5" width="19.28515625" style="4" customWidth="1"/>
    <col min="6" max="6" width="16" style="184" customWidth="1"/>
    <col min="7" max="7" width="18.5703125" style="4" customWidth="1"/>
    <col min="8" max="8" width="14.140625" style="4" bestFit="1" customWidth="1"/>
    <col min="9" max="9" width="11.42578125" style="4"/>
    <col min="10" max="10" width="9.5703125" style="4" customWidth="1"/>
    <col min="11" max="12" width="10" style="4" customWidth="1"/>
    <col min="13" max="13" width="19.7109375" style="4" customWidth="1"/>
    <col min="14" max="16384" width="11.42578125" style="4"/>
  </cols>
  <sheetData>
    <row r="1" spans="1:13" s="193" customFormat="1" ht="20.25" customHeight="1">
      <c r="A1" s="193" t="s">
        <v>0</v>
      </c>
      <c r="F1" s="194"/>
    </row>
    <row r="2" spans="1:13" s="193" customFormat="1" ht="24.75" customHeight="1">
      <c r="A2" s="193" t="s">
        <v>1</v>
      </c>
      <c r="F2" s="194"/>
    </row>
    <row r="3" spans="1:13" ht="50.25" customHeight="1">
      <c r="A3" s="186" t="s">
        <v>2</v>
      </c>
      <c r="B3" s="186"/>
      <c r="C3" s="195" t="s">
        <v>3</v>
      </c>
      <c r="D3" s="195" t="s">
        <v>4</v>
      </c>
      <c r="E3" s="195" t="s">
        <v>4</v>
      </c>
      <c r="F3" s="196" t="s">
        <v>5</v>
      </c>
      <c r="G3" s="195" t="s">
        <v>6</v>
      </c>
      <c r="H3" s="195" t="s">
        <v>7</v>
      </c>
      <c r="I3" s="195" t="s">
        <v>8</v>
      </c>
      <c r="J3" s="195" t="s">
        <v>9</v>
      </c>
      <c r="K3" s="195" t="s">
        <v>10</v>
      </c>
      <c r="L3" s="195" t="s">
        <v>11</v>
      </c>
      <c r="M3" s="195" t="s">
        <v>12</v>
      </c>
    </row>
    <row r="4" spans="1:13" ht="18.75" customHeight="1">
      <c r="A4" s="7">
        <v>1</v>
      </c>
      <c r="B4" s="7"/>
      <c r="C4" s="197">
        <v>2</v>
      </c>
      <c r="D4" s="197">
        <v>3</v>
      </c>
      <c r="E4" s="197"/>
      <c r="F4" s="196" t="s">
        <v>13</v>
      </c>
      <c r="G4" s="197" t="s">
        <v>14</v>
      </c>
      <c r="H4" s="197">
        <v>6</v>
      </c>
      <c r="I4" s="197">
        <v>7</v>
      </c>
      <c r="J4" s="197">
        <v>8</v>
      </c>
      <c r="K4" s="197">
        <v>9</v>
      </c>
      <c r="L4" s="197">
        <v>10</v>
      </c>
      <c r="M4" s="197" t="s">
        <v>15</v>
      </c>
    </row>
    <row r="5" spans="1:13" ht="35.25" customHeight="1">
      <c r="A5" s="179" t="s">
        <v>16</v>
      </c>
      <c r="B5" s="185" t="s">
        <v>17</v>
      </c>
      <c r="C5" s="180">
        <f t="shared" ref="C5:D5" si="0">+C6+C113</f>
        <v>5752835195</v>
      </c>
      <c r="D5" s="180">
        <f t="shared" si="0"/>
        <v>3664593833</v>
      </c>
      <c r="E5" s="180">
        <f>+E6+E113</f>
        <v>3664593833</v>
      </c>
      <c r="F5" s="183">
        <f t="shared" ref="F5:F10" si="1">+D5/C5</f>
        <v>0.63700657306940289</v>
      </c>
      <c r="G5" s="180">
        <f>+G6+G113</f>
        <v>2088241362</v>
      </c>
      <c r="H5" s="180">
        <f t="shared" ref="H5:M5" si="2">+H6+H113</f>
        <v>0</v>
      </c>
      <c r="I5" s="180">
        <f t="shared" si="2"/>
        <v>0</v>
      </c>
      <c r="J5" s="180">
        <f t="shared" si="2"/>
        <v>0</v>
      </c>
      <c r="K5" s="180">
        <f t="shared" si="2"/>
        <v>0</v>
      </c>
      <c r="L5" s="180">
        <f t="shared" si="2"/>
        <v>0</v>
      </c>
      <c r="M5" s="180">
        <f t="shared" si="2"/>
        <v>0</v>
      </c>
    </row>
    <row r="6" spans="1:13" ht="29.25">
      <c r="A6" s="186" t="s">
        <v>18</v>
      </c>
      <c r="B6" s="187" t="s">
        <v>19</v>
      </c>
      <c r="C6" s="189">
        <f t="shared" ref="C6:D6" si="3">+C7+C19</f>
        <v>5751603195</v>
      </c>
      <c r="D6" s="189">
        <f t="shared" si="3"/>
        <v>3663361833</v>
      </c>
      <c r="E6" s="189">
        <f>+E7+E19</f>
        <v>3663361833</v>
      </c>
      <c r="F6" s="183">
        <f t="shared" si="1"/>
        <v>0.63692881946109292</v>
      </c>
      <c r="G6" s="189">
        <f>+G7+G19</f>
        <v>2088241362</v>
      </c>
      <c r="H6" s="189">
        <f t="shared" ref="H6:M6" si="4">+H7+H19</f>
        <v>0</v>
      </c>
      <c r="I6" s="189">
        <f t="shared" si="4"/>
        <v>0</v>
      </c>
      <c r="J6" s="189">
        <f t="shared" si="4"/>
        <v>0</v>
      </c>
      <c r="K6" s="189">
        <f t="shared" si="4"/>
        <v>0</v>
      </c>
      <c r="L6" s="189">
        <f t="shared" si="4"/>
        <v>0</v>
      </c>
      <c r="M6" s="189">
        <f t="shared" si="4"/>
        <v>0</v>
      </c>
    </row>
    <row r="7" spans="1:13" ht="15.75">
      <c r="A7" s="186" t="s">
        <v>20</v>
      </c>
      <c r="B7" s="188" t="s">
        <v>21</v>
      </c>
      <c r="C7" s="189">
        <f t="shared" ref="C7:D8" si="5">+C8</f>
        <v>13963000</v>
      </c>
      <c r="D7" s="189">
        <f t="shared" si="5"/>
        <v>688996</v>
      </c>
      <c r="E7" s="189">
        <f>+E8</f>
        <v>688996</v>
      </c>
      <c r="F7" s="183">
        <f t="shared" si="1"/>
        <v>4.9344410227028575E-2</v>
      </c>
      <c r="G7" s="189">
        <f t="shared" ref="G7:M8" si="6">+G8</f>
        <v>13274004</v>
      </c>
      <c r="H7" s="189">
        <f t="shared" si="6"/>
        <v>0</v>
      </c>
      <c r="I7" s="189">
        <f t="shared" si="6"/>
        <v>0</v>
      </c>
      <c r="J7" s="189">
        <f t="shared" si="6"/>
        <v>0</v>
      </c>
      <c r="K7" s="189">
        <f t="shared" si="6"/>
        <v>0</v>
      </c>
      <c r="L7" s="189">
        <f t="shared" si="6"/>
        <v>0</v>
      </c>
      <c r="M7" s="189">
        <f t="shared" si="6"/>
        <v>0</v>
      </c>
    </row>
    <row r="8" spans="1:13" ht="15.75">
      <c r="A8" s="186" t="s">
        <v>22</v>
      </c>
      <c r="B8" s="188" t="s">
        <v>23</v>
      </c>
      <c r="C8" s="189">
        <f t="shared" si="5"/>
        <v>13963000</v>
      </c>
      <c r="D8" s="189">
        <f t="shared" si="5"/>
        <v>688996</v>
      </c>
      <c r="E8" s="189">
        <f>+E9</f>
        <v>688996</v>
      </c>
      <c r="F8" s="183">
        <f t="shared" si="1"/>
        <v>4.9344410227028575E-2</v>
      </c>
      <c r="G8" s="189">
        <f t="shared" si="6"/>
        <v>13274004</v>
      </c>
      <c r="H8" s="189">
        <f t="shared" si="6"/>
        <v>0</v>
      </c>
      <c r="I8" s="189">
        <f t="shared" si="6"/>
        <v>0</v>
      </c>
      <c r="J8" s="189">
        <f t="shared" si="6"/>
        <v>0</v>
      </c>
      <c r="K8" s="189">
        <f t="shared" si="6"/>
        <v>0</v>
      </c>
      <c r="L8" s="189">
        <f t="shared" si="6"/>
        <v>0</v>
      </c>
      <c r="M8" s="189">
        <f t="shared" si="6"/>
        <v>0</v>
      </c>
    </row>
    <row r="9" spans="1:13" ht="15.75">
      <c r="A9" s="186" t="s">
        <v>24</v>
      </c>
      <c r="B9" s="188" t="s">
        <v>25</v>
      </c>
      <c r="C9" s="189">
        <f t="shared" ref="C9:D9" si="7">+C10+C13+C17+C15</f>
        <v>13963000</v>
      </c>
      <c r="D9" s="189">
        <f t="shared" si="7"/>
        <v>688996</v>
      </c>
      <c r="E9" s="189">
        <f>+E10+E13+E17+E15</f>
        <v>688996</v>
      </c>
      <c r="F9" s="183">
        <f t="shared" si="1"/>
        <v>4.9344410227028575E-2</v>
      </c>
      <c r="G9" s="189">
        <f t="shared" ref="G9:M9" si="8">+G10+G13+G17+G15</f>
        <v>13274004</v>
      </c>
      <c r="H9" s="189">
        <f t="shared" si="8"/>
        <v>0</v>
      </c>
      <c r="I9" s="189">
        <f t="shared" si="8"/>
        <v>0</v>
      </c>
      <c r="J9" s="189">
        <f t="shared" si="8"/>
        <v>0</v>
      </c>
      <c r="K9" s="189">
        <f t="shared" si="8"/>
        <v>0</v>
      </c>
      <c r="L9" s="189">
        <f t="shared" si="8"/>
        <v>0</v>
      </c>
      <c r="M9" s="189">
        <f t="shared" si="8"/>
        <v>0</v>
      </c>
    </row>
    <row r="10" spans="1:13" ht="26.25">
      <c r="A10" s="186" t="s">
        <v>26</v>
      </c>
      <c r="B10" s="188" t="s">
        <v>27</v>
      </c>
      <c r="C10" s="189">
        <f t="shared" ref="C10:D10" si="9">SUM(C11:C12)</f>
        <v>9070433</v>
      </c>
      <c r="D10" s="189">
        <f t="shared" si="9"/>
        <v>421430</v>
      </c>
      <c r="E10" s="189">
        <f>SUM(E11:E12)</f>
        <v>421430</v>
      </c>
      <c r="F10" s="183">
        <f t="shared" si="1"/>
        <v>4.6461949501198016E-2</v>
      </c>
      <c r="G10" s="189">
        <f t="shared" ref="G10:M10" si="10">SUM(G11:G12)</f>
        <v>8649003</v>
      </c>
      <c r="H10" s="189">
        <f t="shared" si="10"/>
        <v>0</v>
      </c>
      <c r="I10" s="189">
        <f t="shared" si="10"/>
        <v>0</v>
      </c>
      <c r="J10" s="189">
        <f t="shared" si="10"/>
        <v>0</v>
      </c>
      <c r="K10" s="189">
        <f t="shared" si="10"/>
        <v>0</v>
      </c>
      <c r="L10" s="189">
        <f t="shared" si="10"/>
        <v>0</v>
      </c>
      <c r="M10" s="189">
        <f t="shared" si="10"/>
        <v>0</v>
      </c>
    </row>
    <row r="11" spans="1:13" ht="15.75">
      <c r="A11" s="186" t="s">
        <v>28</v>
      </c>
      <c r="B11" s="198" t="s">
        <v>29</v>
      </c>
      <c r="C11" s="181">
        <v>5653488</v>
      </c>
      <c r="D11" s="189">
        <v>320591</v>
      </c>
      <c r="E11" s="189">
        <v>320591</v>
      </c>
      <c r="F11" s="183">
        <f>+D11/C11</f>
        <v>5.6706762267824749E-2</v>
      </c>
      <c r="G11" s="182">
        <f>+C11-D11</f>
        <v>5332897</v>
      </c>
      <c r="H11" s="7"/>
      <c r="I11" s="7"/>
      <c r="J11" s="7"/>
      <c r="K11" s="7"/>
      <c r="L11" s="7"/>
      <c r="M11" s="7"/>
    </row>
    <row r="12" spans="1:13" ht="15.75">
      <c r="A12" s="186" t="s">
        <v>30</v>
      </c>
      <c r="B12" s="188" t="s">
        <v>31</v>
      </c>
      <c r="C12" s="181">
        <v>3416945</v>
      </c>
      <c r="D12" s="189">
        <v>100839</v>
      </c>
      <c r="E12" s="189">
        <v>100839</v>
      </c>
      <c r="F12" s="183">
        <f t="shared" ref="F12:F75" si="11">+D12/C12</f>
        <v>2.9511449555085025E-2</v>
      </c>
      <c r="G12" s="182">
        <f t="shared" ref="G12:G14" si="12">+C12-D12</f>
        <v>3316106</v>
      </c>
      <c r="H12" s="7"/>
      <c r="I12" s="7"/>
      <c r="J12" s="7"/>
      <c r="K12" s="7"/>
      <c r="L12" s="7"/>
      <c r="M12" s="7"/>
    </row>
    <row r="13" spans="1:13" ht="12" customHeight="1">
      <c r="A13" s="186" t="s">
        <v>32</v>
      </c>
      <c r="B13" s="188" t="s">
        <v>33</v>
      </c>
      <c r="C13" s="181">
        <v>3582524</v>
      </c>
      <c r="D13" s="189">
        <v>0</v>
      </c>
      <c r="E13" s="189">
        <f>+E14</f>
        <v>0</v>
      </c>
      <c r="F13" s="183">
        <f t="shared" si="11"/>
        <v>0</v>
      </c>
      <c r="G13" s="182">
        <f t="shared" si="12"/>
        <v>3582524</v>
      </c>
      <c r="H13" s="7"/>
      <c r="I13" s="7"/>
      <c r="J13" s="7"/>
      <c r="K13" s="7"/>
      <c r="L13" s="7"/>
      <c r="M13" s="7"/>
    </row>
    <row r="14" spans="1:13" ht="26.25">
      <c r="A14" s="186" t="s">
        <v>34</v>
      </c>
      <c r="B14" s="188" t="s">
        <v>35</v>
      </c>
      <c r="C14" s="181">
        <v>3582524</v>
      </c>
      <c r="D14" s="189">
        <v>0</v>
      </c>
      <c r="E14" s="189">
        <v>0</v>
      </c>
      <c r="F14" s="183">
        <f t="shared" si="11"/>
        <v>0</v>
      </c>
      <c r="G14" s="182">
        <f t="shared" si="12"/>
        <v>3582524</v>
      </c>
      <c r="H14" s="7"/>
      <c r="I14" s="7"/>
      <c r="J14" s="7"/>
      <c r="K14" s="7"/>
      <c r="L14" s="7"/>
      <c r="M14" s="7"/>
    </row>
    <row r="15" spans="1:13" ht="26.25">
      <c r="A15" s="186" t="s">
        <v>36</v>
      </c>
      <c r="B15" s="190" t="s">
        <v>37</v>
      </c>
      <c r="C15" s="189">
        <f t="shared" ref="C15:D15" si="13">+C16</f>
        <v>1085726</v>
      </c>
      <c r="D15" s="189">
        <f t="shared" si="13"/>
        <v>160296</v>
      </c>
      <c r="E15" s="189">
        <f>+E16</f>
        <v>160296</v>
      </c>
      <c r="F15" s="183">
        <f t="shared" si="11"/>
        <v>0.14763945967951397</v>
      </c>
      <c r="G15" s="189">
        <f t="shared" ref="G15:M15" si="14">+G16</f>
        <v>925430</v>
      </c>
      <c r="H15" s="189">
        <f t="shared" si="14"/>
        <v>0</v>
      </c>
      <c r="I15" s="189">
        <f t="shared" si="14"/>
        <v>0</v>
      </c>
      <c r="J15" s="189">
        <f t="shared" si="14"/>
        <v>0</v>
      </c>
      <c r="K15" s="189">
        <f t="shared" si="14"/>
        <v>0</v>
      </c>
      <c r="L15" s="189">
        <f t="shared" si="14"/>
        <v>0</v>
      </c>
      <c r="M15" s="189">
        <f t="shared" si="14"/>
        <v>0</v>
      </c>
    </row>
    <row r="16" spans="1:13" ht="15.75">
      <c r="A16" s="186" t="s">
        <v>38</v>
      </c>
      <c r="B16" s="190" t="s">
        <v>39</v>
      </c>
      <c r="C16" s="181">
        <v>1085726</v>
      </c>
      <c r="D16" s="189">
        <v>160296</v>
      </c>
      <c r="E16" s="189">
        <v>160296</v>
      </c>
      <c r="F16" s="183">
        <f t="shared" si="11"/>
        <v>0.14763945967951397</v>
      </c>
      <c r="G16" s="182">
        <f t="shared" ref="G16" si="15">+C16-D16</f>
        <v>925430</v>
      </c>
      <c r="H16" s="7"/>
      <c r="I16" s="7"/>
      <c r="J16" s="7"/>
      <c r="K16" s="7"/>
      <c r="L16" s="7"/>
      <c r="M16" s="7"/>
    </row>
    <row r="17" spans="1:13" ht="39">
      <c r="A17" s="186" t="s">
        <v>40</v>
      </c>
      <c r="B17" s="190" t="s">
        <v>41</v>
      </c>
      <c r="C17" s="189">
        <f t="shared" ref="C17:D17" si="16">+C18</f>
        <v>224317</v>
      </c>
      <c r="D17" s="189">
        <f t="shared" si="16"/>
        <v>107270</v>
      </c>
      <c r="E17" s="189">
        <f>+E18</f>
        <v>107270</v>
      </c>
      <c r="F17" s="183">
        <f t="shared" si="11"/>
        <v>0.4782071800175644</v>
      </c>
      <c r="G17" s="189">
        <f t="shared" ref="G17:M17" si="17">+G18</f>
        <v>117047</v>
      </c>
      <c r="H17" s="189">
        <f t="shared" si="17"/>
        <v>0</v>
      </c>
      <c r="I17" s="189">
        <f t="shared" si="17"/>
        <v>0</v>
      </c>
      <c r="J17" s="189">
        <f t="shared" si="17"/>
        <v>0</v>
      </c>
      <c r="K17" s="189">
        <f t="shared" si="17"/>
        <v>0</v>
      </c>
      <c r="L17" s="189">
        <f t="shared" si="17"/>
        <v>0</v>
      </c>
      <c r="M17" s="189">
        <f t="shared" si="17"/>
        <v>0</v>
      </c>
    </row>
    <row r="18" spans="1:13" ht="45">
      <c r="A18" s="186" t="s">
        <v>42</v>
      </c>
      <c r="B18" s="199" t="s">
        <v>43</v>
      </c>
      <c r="C18" s="181">
        <v>224317</v>
      </c>
      <c r="D18" s="189">
        <v>107270</v>
      </c>
      <c r="E18" s="189">
        <v>107270</v>
      </c>
      <c r="F18" s="183">
        <f t="shared" si="11"/>
        <v>0.4782071800175644</v>
      </c>
      <c r="G18" s="182">
        <f t="shared" ref="G18" si="18">+C18-D18</f>
        <v>117047</v>
      </c>
      <c r="H18" s="7"/>
      <c r="I18" s="7">
        <f t="shared" ref="I18:M18" si="19">+I19</f>
        <v>0</v>
      </c>
      <c r="J18" s="7">
        <f t="shared" si="19"/>
        <v>0</v>
      </c>
      <c r="K18" s="7">
        <f t="shared" si="19"/>
        <v>0</v>
      </c>
      <c r="L18" s="7"/>
      <c r="M18" s="7">
        <f t="shared" si="19"/>
        <v>0</v>
      </c>
    </row>
    <row r="19" spans="1:13" ht="29.25">
      <c r="A19" s="186" t="s">
        <v>44</v>
      </c>
      <c r="B19" s="187" t="s">
        <v>45</v>
      </c>
      <c r="C19" s="189">
        <f t="shared" ref="C19:D19" si="20">+C20+C71</f>
        <v>5737640195</v>
      </c>
      <c r="D19" s="189">
        <f t="shared" si="20"/>
        <v>3662672837</v>
      </c>
      <c r="E19" s="189">
        <f>+E20+E71</f>
        <v>3662672837</v>
      </c>
      <c r="F19" s="183">
        <f t="shared" si="11"/>
        <v>0.638358752469664</v>
      </c>
      <c r="G19" s="189">
        <f t="shared" ref="G19:M19" si="21">+G20+G71</f>
        <v>2074967358</v>
      </c>
      <c r="H19" s="189">
        <f t="shared" si="21"/>
        <v>0</v>
      </c>
      <c r="I19" s="189">
        <f t="shared" si="21"/>
        <v>0</v>
      </c>
      <c r="J19" s="189">
        <f t="shared" si="21"/>
        <v>0</v>
      </c>
      <c r="K19" s="189">
        <f t="shared" si="21"/>
        <v>0</v>
      </c>
      <c r="L19" s="189">
        <f t="shared" si="21"/>
        <v>0</v>
      </c>
      <c r="M19" s="189">
        <f t="shared" si="21"/>
        <v>0</v>
      </c>
    </row>
    <row r="20" spans="1:13" ht="15.75">
      <c r="A20" s="186" t="s">
        <v>46</v>
      </c>
      <c r="B20" s="199" t="s">
        <v>47</v>
      </c>
      <c r="C20" s="189">
        <f t="shared" ref="C20:D20" si="22">+C21+C60</f>
        <v>1177131671</v>
      </c>
      <c r="D20" s="249">
        <f t="shared" si="22"/>
        <v>218409270</v>
      </c>
      <c r="E20" s="189">
        <f>+E21+E60</f>
        <v>218409270</v>
      </c>
      <c r="F20" s="183">
        <f t="shared" si="11"/>
        <v>0.18554361876480341</v>
      </c>
      <c r="G20" s="189">
        <f t="shared" ref="G20:M20" si="23">+G21+G60</f>
        <v>958722401</v>
      </c>
      <c r="H20" s="189">
        <f t="shared" si="23"/>
        <v>0</v>
      </c>
      <c r="I20" s="189">
        <f t="shared" si="23"/>
        <v>0</v>
      </c>
      <c r="J20" s="189">
        <f t="shared" si="23"/>
        <v>0</v>
      </c>
      <c r="K20" s="189">
        <f t="shared" si="23"/>
        <v>0</v>
      </c>
      <c r="L20" s="189">
        <f t="shared" si="23"/>
        <v>0</v>
      </c>
      <c r="M20" s="189">
        <f t="shared" si="23"/>
        <v>0</v>
      </c>
    </row>
    <row r="21" spans="1:13" ht="17.25" customHeight="1">
      <c r="A21" s="186" t="s">
        <v>48</v>
      </c>
      <c r="B21" s="187" t="s">
        <v>49</v>
      </c>
      <c r="C21" s="189">
        <f t="shared" ref="C21:D21" si="24">+C22+C33+C36+C39+C52</f>
        <v>764420238</v>
      </c>
      <c r="D21" s="189">
        <f t="shared" si="24"/>
        <v>216997866</v>
      </c>
      <c r="E21" s="189">
        <f>+E22+E33+E36+E39+E52</f>
        <v>216997866</v>
      </c>
      <c r="F21" s="183">
        <f t="shared" si="11"/>
        <v>0.28387247643749591</v>
      </c>
      <c r="G21" s="189">
        <f t="shared" ref="G21:M21" si="25">+G22+G33+G36+G39+G52</f>
        <v>547422372</v>
      </c>
      <c r="H21" s="189">
        <f t="shared" si="25"/>
        <v>0</v>
      </c>
      <c r="I21" s="189">
        <f t="shared" si="25"/>
        <v>0</v>
      </c>
      <c r="J21" s="189">
        <f t="shared" si="25"/>
        <v>0</v>
      </c>
      <c r="K21" s="189">
        <f t="shared" si="25"/>
        <v>0</v>
      </c>
      <c r="L21" s="189">
        <f t="shared" si="25"/>
        <v>0</v>
      </c>
      <c r="M21" s="189">
        <f t="shared" si="25"/>
        <v>0</v>
      </c>
    </row>
    <row r="22" spans="1:13" ht="43.5">
      <c r="A22" s="186" t="s">
        <v>50</v>
      </c>
      <c r="B22" s="187" t="s">
        <v>51</v>
      </c>
      <c r="C22" s="189">
        <f t="shared" ref="C22:D22" si="26">SUM(C23:C32)</f>
        <v>346015301</v>
      </c>
      <c r="D22" s="189">
        <f t="shared" si="26"/>
        <v>105853692</v>
      </c>
      <c r="E22" s="189">
        <f>SUM(E23:E32)</f>
        <v>105853692</v>
      </c>
      <c r="F22" s="183">
        <f t="shared" si="11"/>
        <v>0.30592199736276982</v>
      </c>
      <c r="G22" s="189">
        <f t="shared" ref="G22:M22" si="27">SUM(G23:G32)</f>
        <v>240161609</v>
      </c>
      <c r="H22" s="189">
        <f t="shared" si="27"/>
        <v>0</v>
      </c>
      <c r="I22" s="189">
        <f t="shared" si="27"/>
        <v>0</v>
      </c>
      <c r="J22" s="189">
        <f t="shared" si="27"/>
        <v>0</v>
      </c>
      <c r="K22" s="189">
        <f t="shared" si="27"/>
        <v>0</v>
      </c>
      <c r="L22" s="189">
        <f t="shared" si="27"/>
        <v>0</v>
      </c>
      <c r="M22" s="189">
        <f t="shared" si="27"/>
        <v>0</v>
      </c>
    </row>
    <row r="23" spans="1:13" ht="15.75">
      <c r="A23" s="186" t="s">
        <v>52</v>
      </c>
      <c r="B23" s="187" t="s">
        <v>53</v>
      </c>
      <c r="C23" s="181">
        <v>101628116</v>
      </c>
      <c r="D23" s="189">
        <v>11493547</v>
      </c>
      <c r="E23" s="189">
        <v>11493547</v>
      </c>
      <c r="F23" s="183">
        <f t="shared" si="11"/>
        <v>0.11309416579167915</v>
      </c>
      <c r="G23" s="182">
        <f t="shared" ref="G23:G32" si="28">+C23-D23</f>
        <v>90134569</v>
      </c>
      <c r="H23" s="7"/>
      <c r="I23" s="7"/>
      <c r="J23" s="7"/>
      <c r="K23" s="7"/>
      <c r="L23" s="7"/>
      <c r="M23" s="7"/>
    </row>
    <row r="24" spans="1:13" ht="15.75">
      <c r="A24" s="186" t="s">
        <v>54</v>
      </c>
      <c r="B24" s="187" t="s">
        <v>55</v>
      </c>
      <c r="C24" s="181">
        <v>134678346</v>
      </c>
      <c r="D24" s="189">
        <v>37609287</v>
      </c>
      <c r="E24" s="189">
        <v>37609287</v>
      </c>
      <c r="F24" s="183">
        <f t="shared" si="11"/>
        <v>0.27925266471567745</v>
      </c>
      <c r="G24" s="182">
        <f t="shared" si="28"/>
        <v>97069059</v>
      </c>
      <c r="H24" s="7"/>
      <c r="I24" s="7"/>
      <c r="J24" s="7"/>
      <c r="K24" s="7"/>
      <c r="L24" s="7"/>
      <c r="M24" s="7"/>
    </row>
    <row r="25" spans="1:13" ht="15.75">
      <c r="A25" s="186" t="s">
        <v>56</v>
      </c>
      <c r="B25" s="191" t="s">
        <v>57</v>
      </c>
      <c r="C25" s="181">
        <v>19643000</v>
      </c>
      <c r="D25" s="189">
        <v>4382453</v>
      </c>
      <c r="E25" s="189">
        <v>4382453</v>
      </c>
      <c r="F25" s="183">
        <f t="shared" si="11"/>
        <v>0.2231050755994502</v>
      </c>
      <c r="G25" s="182">
        <f t="shared" si="28"/>
        <v>15260547</v>
      </c>
      <c r="H25" s="7"/>
      <c r="I25" s="7"/>
      <c r="J25" s="7"/>
      <c r="K25" s="7"/>
      <c r="L25" s="7"/>
      <c r="M25" s="7"/>
    </row>
    <row r="26" spans="1:13" ht="15.75">
      <c r="A26" s="7" t="s">
        <v>58</v>
      </c>
      <c r="B26" s="7" t="s">
        <v>59</v>
      </c>
      <c r="C26" s="192">
        <v>66701208</v>
      </c>
      <c r="D26" s="189">
        <v>45544459</v>
      </c>
      <c r="E26" s="189">
        <v>45544459</v>
      </c>
      <c r="F26" s="183">
        <f t="shared" si="11"/>
        <v>0.68281310587358479</v>
      </c>
      <c r="G26" s="182">
        <f t="shared" si="28"/>
        <v>21156749</v>
      </c>
      <c r="H26" s="7"/>
      <c r="I26" s="7"/>
      <c r="J26" s="7"/>
      <c r="K26" s="7"/>
      <c r="L26" s="7"/>
      <c r="M26" s="7"/>
    </row>
    <row r="27" spans="1:13" ht="15.75">
      <c r="A27" s="7" t="s">
        <v>60</v>
      </c>
      <c r="B27" s="7" t="s">
        <v>61</v>
      </c>
      <c r="C27" s="192">
        <v>1826706</v>
      </c>
      <c r="D27" s="189">
        <v>550903</v>
      </c>
      <c r="E27" s="189">
        <v>550903</v>
      </c>
      <c r="F27" s="183">
        <f t="shared" si="11"/>
        <v>0.30158273964173765</v>
      </c>
      <c r="G27" s="182">
        <f t="shared" si="28"/>
        <v>1275803</v>
      </c>
      <c r="H27" s="7"/>
      <c r="I27" s="7"/>
      <c r="J27" s="7"/>
      <c r="K27" s="7"/>
      <c r="L27" s="7"/>
      <c r="M27" s="7"/>
    </row>
    <row r="28" spans="1:13" ht="15.75">
      <c r="A28" s="7" t="s">
        <v>62</v>
      </c>
      <c r="B28" s="7" t="s">
        <v>63</v>
      </c>
      <c r="C28" s="192">
        <v>2675854</v>
      </c>
      <c r="D28" s="189">
        <v>1403190</v>
      </c>
      <c r="E28" s="189">
        <v>1403190</v>
      </c>
      <c r="F28" s="183">
        <f t="shared" si="11"/>
        <v>0.52438959674182528</v>
      </c>
      <c r="G28" s="182">
        <f t="shared" si="28"/>
        <v>1272664</v>
      </c>
      <c r="H28" s="7"/>
      <c r="I28" s="7"/>
      <c r="J28" s="7"/>
      <c r="K28" s="7"/>
      <c r="L28" s="7"/>
      <c r="M28" s="7"/>
    </row>
    <row r="29" spans="1:13" ht="15.75">
      <c r="A29" s="7" t="s">
        <v>64</v>
      </c>
      <c r="B29" s="7" t="s">
        <v>65</v>
      </c>
      <c r="C29" s="181">
        <v>8727869</v>
      </c>
      <c r="D29" s="189">
        <v>2761013</v>
      </c>
      <c r="E29" s="189">
        <v>2761013</v>
      </c>
      <c r="F29" s="183">
        <f t="shared" si="11"/>
        <v>0.31634445934053318</v>
      </c>
      <c r="G29" s="182">
        <f t="shared" si="28"/>
        <v>5966856</v>
      </c>
      <c r="H29" s="7"/>
      <c r="I29" s="7"/>
      <c r="J29" s="7"/>
      <c r="K29" s="7"/>
      <c r="L29" s="7"/>
      <c r="M29" s="7"/>
    </row>
    <row r="30" spans="1:13" ht="15.75">
      <c r="A30" s="7" t="s">
        <v>66</v>
      </c>
      <c r="B30" s="7" t="s">
        <v>67</v>
      </c>
      <c r="C30" s="181">
        <v>4737610</v>
      </c>
      <c r="D30" s="189">
        <v>0</v>
      </c>
      <c r="E30" s="189">
        <v>0</v>
      </c>
      <c r="F30" s="183">
        <f t="shared" si="11"/>
        <v>0</v>
      </c>
      <c r="G30" s="182">
        <f t="shared" si="28"/>
        <v>4737610</v>
      </c>
      <c r="H30" s="7"/>
      <c r="I30" s="7"/>
      <c r="J30" s="7"/>
      <c r="K30" s="7"/>
      <c r="L30" s="7"/>
      <c r="M30" s="7"/>
    </row>
    <row r="31" spans="1:13" ht="15.75">
      <c r="A31" s="7" t="s">
        <v>68</v>
      </c>
      <c r="B31" s="7" t="s">
        <v>69</v>
      </c>
      <c r="C31" s="181">
        <v>4988592</v>
      </c>
      <c r="D31" s="189">
        <v>1820693</v>
      </c>
      <c r="E31" s="189">
        <v>1820693</v>
      </c>
      <c r="F31" s="183">
        <f t="shared" si="11"/>
        <v>0.36497131856042747</v>
      </c>
      <c r="G31" s="182">
        <f t="shared" si="28"/>
        <v>3167899</v>
      </c>
      <c r="H31" s="7"/>
      <c r="I31" s="7"/>
      <c r="J31" s="7"/>
      <c r="K31" s="7"/>
      <c r="L31" s="7"/>
      <c r="M31" s="7"/>
    </row>
    <row r="32" spans="1:13" ht="15.75">
      <c r="A32" s="7" t="s">
        <v>70</v>
      </c>
      <c r="B32" s="7" t="s">
        <v>71</v>
      </c>
      <c r="C32" s="181">
        <v>408000</v>
      </c>
      <c r="D32" s="189">
        <v>288147</v>
      </c>
      <c r="E32" s="189">
        <v>288147</v>
      </c>
      <c r="F32" s="183">
        <f t="shared" si="11"/>
        <v>0.70624264705882356</v>
      </c>
      <c r="G32" s="182">
        <f t="shared" si="28"/>
        <v>119853</v>
      </c>
      <c r="H32" s="7"/>
      <c r="I32" s="7"/>
      <c r="J32" s="7"/>
      <c r="K32" s="7"/>
      <c r="L32" s="7"/>
      <c r="M32" s="7"/>
    </row>
    <row r="33" spans="1:13" ht="15.75">
      <c r="A33" s="7" t="s">
        <v>72</v>
      </c>
      <c r="B33" s="7" t="s">
        <v>73</v>
      </c>
      <c r="C33" s="189">
        <f t="shared" ref="C33:D33" si="29">SUM(C34:C35)</f>
        <v>73456865</v>
      </c>
      <c r="D33" s="189">
        <f t="shared" si="29"/>
        <v>41232538</v>
      </c>
      <c r="E33" s="189">
        <f>SUM(E34:E35)</f>
        <v>41232538</v>
      </c>
      <c r="F33" s="183">
        <f t="shared" si="11"/>
        <v>0.56131633170024342</v>
      </c>
      <c r="G33" s="189">
        <f t="shared" ref="G33:M33" si="30">SUM(G34:G35)</f>
        <v>32224327</v>
      </c>
      <c r="H33" s="189">
        <f t="shared" si="30"/>
        <v>0</v>
      </c>
      <c r="I33" s="189">
        <f t="shared" si="30"/>
        <v>0</v>
      </c>
      <c r="J33" s="189">
        <f t="shared" si="30"/>
        <v>0</v>
      </c>
      <c r="K33" s="189">
        <f t="shared" si="30"/>
        <v>0</v>
      </c>
      <c r="L33" s="189">
        <f t="shared" si="30"/>
        <v>0</v>
      </c>
      <c r="M33" s="189">
        <f t="shared" si="30"/>
        <v>0</v>
      </c>
    </row>
    <row r="34" spans="1:13" ht="15.75">
      <c r="A34" s="7" t="s">
        <v>74</v>
      </c>
      <c r="B34" s="7" t="s">
        <v>75</v>
      </c>
      <c r="C34" s="181">
        <v>73451489</v>
      </c>
      <c r="D34" s="189">
        <v>41232538</v>
      </c>
      <c r="E34" s="189">
        <v>41232538</v>
      </c>
      <c r="F34" s="183">
        <f t="shared" si="11"/>
        <v>0.56135741509610515</v>
      </c>
      <c r="G34" s="182">
        <f t="shared" ref="G34" si="31">+C34-D34</f>
        <v>32218951</v>
      </c>
      <c r="H34" s="7"/>
      <c r="I34" s="7"/>
      <c r="J34" s="7"/>
      <c r="K34" s="7"/>
      <c r="L34" s="7"/>
      <c r="M34" s="7"/>
    </row>
    <row r="35" spans="1:13" ht="15.75">
      <c r="A35" s="7" t="s">
        <v>76</v>
      </c>
      <c r="B35" s="7" t="s">
        <v>77</v>
      </c>
      <c r="C35" s="181">
        <v>5376</v>
      </c>
      <c r="D35" s="189">
        <v>0</v>
      </c>
      <c r="E35" s="189">
        <v>0</v>
      </c>
      <c r="F35" s="183">
        <f t="shared" si="11"/>
        <v>0</v>
      </c>
      <c r="G35" s="182">
        <f t="shared" ref="G35" si="32">+C35-D35</f>
        <v>5376</v>
      </c>
      <c r="H35" s="7"/>
      <c r="I35" s="7"/>
      <c r="J35" s="7"/>
      <c r="K35" s="7"/>
      <c r="L35" s="7"/>
      <c r="M35" s="7"/>
    </row>
    <row r="36" spans="1:13" ht="15.75">
      <c r="A36" s="7" t="s">
        <v>78</v>
      </c>
      <c r="B36" s="7" t="s">
        <v>79</v>
      </c>
      <c r="C36" s="189">
        <f t="shared" ref="C36:D36" si="33">SUM(C37:C38)</f>
        <v>1352056</v>
      </c>
      <c r="D36" s="189">
        <f t="shared" si="33"/>
        <v>352340</v>
      </c>
      <c r="E36" s="189">
        <f>SUM(E37:E38)</f>
        <v>352340</v>
      </c>
      <c r="F36" s="183">
        <f t="shared" si="11"/>
        <v>0.26059571497038586</v>
      </c>
      <c r="G36" s="189">
        <f t="shared" ref="G36:M36" si="34">SUM(G37:G38)</f>
        <v>999716</v>
      </c>
      <c r="H36" s="189">
        <f t="shared" si="34"/>
        <v>0</v>
      </c>
      <c r="I36" s="189">
        <f t="shared" si="34"/>
        <v>0</v>
      </c>
      <c r="J36" s="189">
        <f t="shared" si="34"/>
        <v>0</v>
      </c>
      <c r="K36" s="189">
        <f t="shared" si="34"/>
        <v>0</v>
      </c>
      <c r="L36" s="189">
        <f t="shared" si="34"/>
        <v>0</v>
      </c>
      <c r="M36" s="189">
        <f t="shared" si="34"/>
        <v>0</v>
      </c>
    </row>
    <row r="37" spans="1:13" ht="15.75">
      <c r="A37" s="7" t="s">
        <v>80</v>
      </c>
      <c r="B37" s="7" t="s">
        <v>81</v>
      </c>
      <c r="C37" s="181">
        <v>520000</v>
      </c>
      <c r="D37" s="189">
        <v>12220</v>
      </c>
      <c r="E37" s="189">
        <v>12220</v>
      </c>
      <c r="F37" s="183">
        <f t="shared" si="11"/>
        <v>2.35E-2</v>
      </c>
      <c r="G37" s="182">
        <f t="shared" ref="G37:G38" si="35">+C37-D37</f>
        <v>507780</v>
      </c>
      <c r="H37" s="7"/>
      <c r="I37" s="7"/>
      <c r="J37" s="7"/>
      <c r="K37" s="7"/>
      <c r="L37" s="7"/>
      <c r="M37" s="7"/>
    </row>
    <row r="38" spans="1:13" ht="15.75">
      <c r="A38" s="7" t="s">
        <v>82</v>
      </c>
      <c r="B38" s="7" t="s">
        <v>83</v>
      </c>
      <c r="C38" s="181">
        <v>832056</v>
      </c>
      <c r="D38" s="189">
        <v>340120</v>
      </c>
      <c r="E38" s="189">
        <v>340120</v>
      </c>
      <c r="F38" s="183">
        <f t="shared" si="11"/>
        <v>0.4087705635197631</v>
      </c>
      <c r="G38" s="182">
        <f t="shared" si="35"/>
        <v>491936</v>
      </c>
      <c r="H38" s="7"/>
      <c r="I38" s="7"/>
      <c r="J38" s="7"/>
      <c r="K38" s="7"/>
      <c r="L38" s="7"/>
      <c r="M38" s="7"/>
    </row>
    <row r="39" spans="1:13" ht="15.75">
      <c r="A39" s="7" t="s">
        <v>84</v>
      </c>
      <c r="B39" s="7" t="s">
        <v>85</v>
      </c>
      <c r="C39" s="189">
        <f t="shared" ref="C39:D39" si="36">SUM(C40:C51)</f>
        <v>314492575</v>
      </c>
      <c r="D39" s="189">
        <f t="shared" si="36"/>
        <v>58845656</v>
      </c>
      <c r="E39" s="189">
        <f>SUM(E40:E51)</f>
        <v>58845656</v>
      </c>
      <c r="F39" s="183">
        <f t="shared" si="11"/>
        <v>0.18711302166672775</v>
      </c>
      <c r="G39" s="189">
        <f t="shared" ref="G39:M39" si="37">SUM(G40:G51)</f>
        <v>255646919</v>
      </c>
      <c r="H39" s="189">
        <f t="shared" si="37"/>
        <v>0</v>
      </c>
      <c r="I39" s="189">
        <f t="shared" si="37"/>
        <v>0</v>
      </c>
      <c r="J39" s="189">
        <f t="shared" si="37"/>
        <v>0</v>
      </c>
      <c r="K39" s="189">
        <f t="shared" si="37"/>
        <v>0</v>
      </c>
      <c r="L39" s="189">
        <f t="shared" si="37"/>
        <v>0</v>
      </c>
      <c r="M39" s="189">
        <f t="shared" si="37"/>
        <v>0</v>
      </c>
    </row>
    <row r="40" spans="1:13" ht="15.75">
      <c r="A40" s="7" t="s">
        <v>86</v>
      </c>
      <c r="B40" s="7" t="s">
        <v>87</v>
      </c>
      <c r="C40" s="181">
        <v>145173</v>
      </c>
      <c r="D40" s="189">
        <v>145173</v>
      </c>
      <c r="E40" s="189">
        <v>145173</v>
      </c>
      <c r="F40" s="183">
        <f t="shared" si="11"/>
        <v>1</v>
      </c>
      <c r="G40" s="182">
        <f t="shared" ref="G40:G51" si="38">+C40-D40</f>
        <v>0</v>
      </c>
      <c r="H40" s="7"/>
      <c r="I40" s="7"/>
      <c r="J40" s="7"/>
      <c r="K40" s="7"/>
      <c r="L40" s="7"/>
      <c r="M40" s="7"/>
    </row>
    <row r="41" spans="1:13" ht="15.75">
      <c r="A41" s="7" t="s">
        <v>88</v>
      </c>
      <c r="B41" s="7" t="s">
        <v>89</v>
      </c>
      <c r="C41" s="181">
        <v>572829</v>
      </c>
      <c r="D41" s="189">
        <v>265746</v>
      </c>
      <c r="E41" s="189">
        <v>265746</v>
      </c>
      <c r="F41" s="183">
        <f t="shared" si="11"/>
        <v>0.46391855160964268</v>
      </c>
      <c r="G41" s="182">
        <f t="shared" si="38"/>
        <v>307083</v>
      </c>
      <c r="H41" s="7"/>
      <c r="I41" s="7"/>
      <c r="J41" s="7"/>
      <c r="K41" s="7"/>
      <c r="L41" s="7"/>
      <c r="M41" s="7"/>
    </row>
    <row r="42" spans="1:13" ht="15.75">
      <c r="A42" s="7" t="s">
        <v>90</v>
      </c>
      <c r="B42" s="7" t="s">
        <v>91</v>
      </c>
      <c r="C42" s="181">
        <v>168000</v>
      </c>
      <c r="D42" s="189">
        <v>0</v>
      </c>
      <c r="E42" s="189">
        <v>0</v>
      </c>
      <c r="F42" s="183">
        <f t="shared" si="11"/>
        <v>0</v>
      </c>
      <c r="G42" s="182">
        <f t="shared" si="38"/>
        <v>168000</v>
      </c>
      <c r="H42" s="7"/>
      <c r="I42" s="7"/>
      <c r="J42" s="7"/>
      <c r="K42" s="7"/>
      <c r="L42" s="7"/>
      <c r="M42" s="7"/>
    </row>
    <row r="43" spans="1:13" ht="15.75">
      <c r="A43" s="7" t="s">
        <v>92</v>
      </c>
      <c r="B43" s="7" t="s">
        <v>93</v>
      </c>
      <c r="C43" s="181">
        <v>154635</v>
      </c>
      <c r="D43" s="189">
        <v>144136</v>
      </c>
      <c r="E43" s="189">
        <v>144136</v>
      </c>
      <c r="F43" s="183">
        <f t="shared" si="11"/>
        <v>0.93210463349177097</v>
      </c>
      <c r="G43" s="182">
        <f t="shared" si="38"/>
        <v>10499</v>
      </c>
      <c r="H43" s="7"/>
      <c r="I43" s="7"/>
      <c r="J43" s="7"/>
      <c r="K43" s="7"/>
      <c r="L43" s="7"/>
      <c r="M43" s="7"/>
    </row>
    <row r="44" spans="1:13" ht="15.75">
      <c r="A44" s="7" t="s">
        <v>94</v>
      </c>
      <c r="B44" s="7" t="s">
        <v>95</v>
      </c>
      <c r="C44" s="181">
        <v>571140</v>
      </c>
      <c r="D44" s="189">
        <v>0</v>
      </c>
      <c r="E44" s="189">
        <v>0</v>
      </c>
      <c r="F44" s="183">
        <f t="shared" si="11"/>
        <v>0</v>
      </c>
      <c r="G44" s="182">
        <f t="shared" si="38"/>
        <v>571140</v>
      </c>
      <c r="H44" s="7"/>
      <c r="I44" s="7"/>
      <c r="J44" s="7"/>
      <c r="K44" s="7"/>
      <c r="L44" s="7"/>
      <c r="M44" s="7"/>
    </row>
    <row r="45" spans="1:13" ht="15.75">
      <c r="A45" s="7" t="s">
        <v>96</v>
      </c>
      <c r="B45" s="7" t="s">
        <v>97</v>
      </c>
      <c r="C45" s="181">
        <v>480000</v>
      </c>
      <c r="D45" s="189">
        <v>0</v>
      </c>
      <c r="E45" s="189">
        <v>0</v>
      </c>
      <c r="F45" s="183">
        <f t="shared" si="11"/>
        <v>0</v>
      </c>
      <c r="G45" s="182">
        <f t="shared" si="38"/>
        <v>480000</v>
      </c>
      <c r="H45" s="7"/>
      <c r="I45" s="7"/>
      <c r="J45" s="7"/>
      <c r="K45" s="7"/>
      <c r="L45" s="7"/>
      <c r="M45" s="7"/>
    </row>
    <row r="46" spans="1:13" ht="15.75">
      <c r="A46" s="7" t="s">
        <v>98</v>
      </c>
      <c r="B46" s="7" t="s">
        <v>99</v>
      </c>
      <c r="C46" s="181">
        <v>78000</v>
      </c>
      <c r="D46" s="189">
        <v>78000</v>
      </c>
      <c r="E46" s="189">
        <v>78000</v>
      </c>
      <c r="F46" s="183">
        <f t="shared" si="11"/>
        <v>1</v>
      </c>
      <c r="G46" s="182">
        <f t="shared" si="38"/>
        <v>0</v>
      </c>
      <c r="H46" s="7"/>
      <c r="I46" s="7"/>
      <c r="J46" s="7"/>
      <c r="K46" s="7"/>
      <c r="L46" s="7"/>
      <c r="M46" s="7"/>
    </row>
    <row r="47" spans="1:13" ht="15.75">
      <c r="A47" s="7" t="s">
        <v>100</v>
      </c>
      <c r="B47" s="7" t="s">
        <v>101</v>
      </c>
      <c r="C47" s="181">
        <v>404616</v>
      </c>
      <c r="D47" s="189">
        <v>404616</v>
      </c>
      <c r="E47" s="189">
        <v>404616</v>
      </c>
      <c r="F47" s="183">
        <f t="shared" si="11"/>
        <v>1</v>
      </c>
      <c r="G47" s="182">
        <f t="shared" si="38"/>
        <v>0</v>
      </c>
      <c r="H47" s="7"/>
      <c r="I47" s="7"/>
      <c r="J47" s="7"/>
      <c r="K47" s="7"/>
      <c r="L47" s="7"/>
      <c r="M47" s="7"/>
    </row>
    <row r="48" spans="1:13" ht="15.75">
      <c r="A48" s="7" t="s">
        <v>102</v>
      </c>
      <c r="B48" s="7" t="s">
        <v>103</v>
      </c>
      <c r="C48" s="181">
        <v>1461780</v>
      </c>
      <c r="D48" s="189">
        <v>1440544</v>
      </c>
      <c r="E48" s="189">
        <v>1440544</v>
      </c>
      <c r="F48" s="183">
        <f t="shared" si="11"/>
        <v>0.98547250612267234</v>
      </c>
      <c r="G48" s="182">
        <f t="shared" si="38"/>
        <v>21236</v>
      </c>
      <c r="H48" s="7"/>
      <c r="I48" s="7"/>
      <c r="J48" s="7"/>
      <c r="K48" s="7"/>
      <c r="L48" s="7"/>
      <c r="M48" s="7"/>
    </row>
    <row r="49" spans="1:13" ht="15.75">
      <c r="A49" s="7" t="s">
        <v>104</v>
      </c>
      <c r="B49" s="7" t="s">
        <v>105</v>
      </c>
      <c r="C49" s="181">
        <v>1405374</v>
      </c>
      <c r="D49" s="189">
        <v>374289</v>
      </c>
      <c r="E49" s="189">
        <v>374289</v>
      </c>
      <c r="F49" s="183">
        <f t="shared" si="11"/>
        <v>0.26632697061422794</v>
      </c>
      <c r="G49" s="182">
        <f t="shared" si="38"/>
        <v>1031085</v>
      </c>
      <c r="H49" s="7"/>
      <c r="I49" s="7"/>
      <c r="J49" s="7"/>
      <c r="K49" s="7"/>
      <c r="L49" s="7"/>
      <c r="M49" s="7"/>
    </row>
    <row r="50" spans="1:13" ht="15.75">
      <c r="A50" s="7" t="s">
        <v>106</v>
      </c>
      <c r="B50" s="7" t="s">
        <v>107</v>
      </c>
      <c r="C50" s="181">
        <v>76761028</v>
      </c>
      <c r="D50" s="189">
        <v>3936153</v>
      </c>
      <c r="E50" s="189">
        <v>3936153</v>
      </c>
      <c r="F50" s="183">
        <f t="shared" si="11"/>
        <v>5.1278013108422678E-2</v>
      </c>
      <c r="G50" s="182">
        <f t="shared" si="38"/>
        <v>72824875</v>
      </c>
      <c r="H50" s="7"/>
      <c r="I50" s="7"/>
      <c r="J50" s="7"/>
      <c r="K50" s="7"/>
      <c r="L50" s="7"/>
      <c r="M50" s="7"/>
    </row>
    <row r="51" spans="1:13" ht="15.75">
      <c r="A51" s="7" t="s">
        <v>108</v>
      </c>
      <c r="B51" s="7" t="s">
        <v>109</v>
      </c>
      <c r="C51" s="181">
        <v>232290000</v>
      </c>
      <c r="D51" s="189">
        <v>52056999</v>
      </c>
      <c r="E51" s="189">
        <v>52056999</v>
      </c>
      <c r="F51" s="183">
        <f t="shared" si="11"/>
        <v>0.22410348702053468</v>
      </c>
      <c r="G51" s="182">
        <f t="shared" si="38"/>
        <v>180233001</v>
      </c>
      <c r="H51" s="7"/>
      <c r="I51" s="7"/>
      <c r="J51" s="7"/>
      <c r="K51" s="7"/>
      <c r="L51" s="7"/>
      <c r="M51" s="7"/>
    </row>
    <row r="52" spans="1:13" ht="15.75">
      <c r="A52" s="7" t="s">
        <v>110</v>
      </c>
      <c r="B52" s="7" t="s">
        <v>111</v>
      </c>
      <c r="C52" s="189">
        <f>SUM(C53:C59)</f>
        <v>29103441</v>
      </c>
      <c r="D52" s="189">
        <f t="shared" ref="D52:E52" si="39">SUM(D53:D59)</f>
        <v>10713640</v>
      </c>
      <c r="E52" s="189">
        <f t="shared" si="39"/>
        <v>10713640</v>
      </c>
      <c r="F52" s="183">
        <f t="shared" si="11"/>
        <v>0.36812279345249932</v>
      </c>
      <c r="G52" s="189">
        <f t="shared" ref="G52" si="40">SUM(G53:G59)</f>
        <v>18389801</v>
      </c>
      <c r="H52" s="189">
        <f t="shared" ref="H52" si="41">SUM(H53:H59)</f>
        <v>0</v>
      </c>
      <c r="I52" s="189">
        <f t="shared" ref="I52" si="42">SUM(I53:I59)</f>
        <v>0</v>
      </c>
      <c r="J52" s="189">
        <f t="shared" ref="J52" si="43">SUM(J53:J59)</f>
        <v>0</v>
      </c>
      <c r="K52" s="189">
        <f t="shared" ref="K52" si="44">SUM(K53:K59)</f>
        <v>0</v>
      </c>
      <c r="L52" s="189">
        <f t="shared" ref="L52" si="45">SUM(L53:L59)</f>
        <v>0</v>
      </c>
      <c r="M52" s="189">
        <f t="shared" ref="M52" si="46">SUM(M53:M59)</f>
        <v>0</v>
      </c>
    </row>
    <row r="53" spans="1:13" ht="15.75">
      <c r="A53" s="7" t="s">
        <v>112</v>
      </c>
      <c r="B53" s="7" t="s">
        <v>113</v>
      </c>
      <c r="C53" s="181">
        <v>6768440</v>
      </c>
      <c r="D53" s="189">
        <v>389323</v>
      </c>
      <c r="E53" s="189">
        <v>389323</v>
      </c>
      <c r="F53" s="183">
        <f t="shared" si="11"/>
        <v>5.7520344422052942E-2</v>
      </c>
      <c r="G53" s="182">
        <f t="shared" ref="G53:G59" si="47">+C53-D53</f>
        <v>6379117</v>
      </c>
      <c r="H53" s="7"/>
      <c r="I53" s="7"/>
      <c r="J53" s="7"/>
      <c r="K53" s="7"/>
      <c r="L53" s="7"/>
      <c r="M53" s="7"/>
    </row>
    <row r="54" spans="1:13" ht="15.75">
      <c r="A54" s="7" t="s">
        <v>114</v>
      </c>
      <c r="B54" s="7" t="s">
        <v>115</v>
      </c>
      <c r="C54" s="181">
        <v>1125000</v>
      </c>
      <c r="D54" s="189">
        <v>222170</v>
      </c>
      <c r="E54" s="189">
        <v>222170</v>
      </c>
      <c r="F54" s="183">
        <f t="shared" si="11"/>
        <v>0.19748444444444443</v>
      </c>
      <c r="G54" s="182">
        <f t="shared" si="47"/>
        <v>902830</v>
      </c>
      <c r="H54" s="7"/>
      <c r="I54" s="7"/>
      <c r="J54" s="7"/>
      <c r="K54" s="7"/>
      <c r="L54" s="7"/>
      <c r="M54" s="7"/>
    </row>
    <row r="55" spans="1:13" ht="15.75">
      <c r="A55" s="7" t="s">
        <v>116</v>
      </c>
      <c r="B55" s="7" t="s">
        <v>117</v>
      </c>
      <c r="C55" s="181">
        <v>77664</v>
      </c>
      <c r="D55" s="189">
        <v>47768</v>
      </c>
      <c r="E55" s="189">
        <v>47768</v>
      </c>
      <c r="F55" s="183">
        <f t="shared" si="11"/>
        <v>0.6150597445405851</v>
      </c>
      <c r="G55" s="182">
        <f t="shared" si="47"/>
        <v>29896</v>
      </c>
      <c r="H55" s="7"/>
      <c r="I55" s="7"/>
      <c r="J55" s="7"/>
      <c r="K55" s="7"/>
      <c r="L55" s="7"/>
      <c r="M55" s="7"/>
    </row>
    <row r="56" spans="1:13" ht="15.75">
      <c r="A56" s="7" t="s">
        <v>118</v>
      </c>
      <c r="B56" s="7" t="s">
        <v>119</v>
      </c>
      <c r="C56" s="181">
        <v>315262</v>
      </c>
      <c r="D56" s="189">
        <v>45075</v>
      </c>
      <c r="E56" s="189">
        <v>45075</v>
      </c>
      <c r="F56" s="183">
        <f t="shared" si="11"/>
        <v>0.14297631811001643</v>
      </c>
      <c r="G56" s="182">
        <f t="shared" si="47"/>
        <v>270187</v>
      </c>
      <c r="H56" s="7"/>
      <c r="I56" s="7"/>
      <c r="J56" s="7"/>
      <c r="K56" s="7"/>
      <c r="L56" s="7"/>
      <c r="M56" s="7"/>
    </row>
    <row r="57" spans="1:13" ht="15.75">
      <c r="A57" s="7" t="s">
        <v>120</v>
      </c>
      <c r="B57" s="7" t="s">
        <v>121</v>
      </c>
      <c r="C57" s="181">
        <v>8859404</v>
      </c>
      <c r="D57" s="189">
        <v>2909230</v>
      </c>
      <c r="E57" s="189">
        <v>2909230</v>
      </c>
      <c r="F57" s="183">
        <f t="shared" si="11"/>
        <v>0.32837761998436915</v>
      </c>
      <c r="G57" s="182">
        <f t="shared" si="47"/>
        <v>5950174</v>
      </c>
      <c r="H57" s="7"/>
      <c r="I57" s="7"/>
      <c r="J57" s="7"/>
      <c r="K57" s="7"/>
      <c r="L57" s="7"/>
      <c r="M57" s="7"/>
    </row>
    <row r="58" spans="1:13" ht="15.75">
      <c r="A58" s="7" t="s">
        <v>122</v>
      </c>
      <c r="B58" s="7" t="s">
        <v>123</v>
      </c>
      <c r="C58" s="181">
        <v>10282608</v>
      </c>
      <c r="D58" s="189">
        <v>6331455</v>
      </c>
      <c r="E58" s="189">
        <v>6331455</v>
      </c>
      <c r="F58" s="183">
        <f t="shared" si="11"/>
        <v>0.61574407971207301</v>
      </c>
      <c r="G58" s="182">
        <f t="shared" si="47"/>
        <v>3951153</v>
      </c>
      <c r="H58" s="7"/>
      <c r="I58" s="7"/>
      <c r="J58" s="7"/>
      <c r="K58" s="7"/>
      <c r="L58" s="7"/>
      <c r="M58" s="7"/>
    </row>
    <row r="59" spans="1:13" ht="15.75">
      <c r="A59" s="7" t="s">
        <v>124</v>
      </c>
      <c r="B59" s="7" t="s">
        <v>125</v>
      </c>
      <c r="C59" s="181">
        <v>1675063</v>
      </c>
      <c r="D59" s="189">
        <v>768619</v>
      </c>
      <c r="E59" s="189">
        <v>768619</v>
      </c>
      <c r="F59" s="183">
        <f t="shared" si="11"/>
        <v>0.45885975631961307</v>
      </c>
      <c r="G59" s="182">
        <f t="shared" si="47"/>
        <v>906444</v>
      </c>
      <c r="H59" s="7"/>
      <c r="I59" s="7"/>
      <c r="J59" s="7"/>
      <c r="K59" s="7"/>
      <c r="L59" s="7"/>
      <c r="M59" s="7"/>
    </row>
    <row r="60" spans="1:13" ht="15.75">
      <c r="A60" s="7" t="s">
        <v>126</v>
      </c>
      <c r="B60" s="7" t="s">
        <v>127</v>
      </c>
      <c r="C60" s="189">
        <f t="shared" ref="C60:D60" si="48">+C61</f>
        <v>412711433</v>
      </c>
      <c r="D60" s="189">
        <f t="shared" si="48"/>
        <v>1411404</v>
      </c>
      <c r="E60" s="189">
        <f>+E61</f>
        <v>1411404</v>
      </c>
      <c r="F60" s="183">
        <f t="shared" si="11"/>
        <v>3.4198325685830954E-3</v>
      </c>
      <c r="G60" s="189">
        <f t="shared" ref="G60:M60" si="49">+G61</f>
        <v>411300029</v>
      </c>
      <c r="H60" s="189">
        <f t="shared" si="49"/>
        <v>0</v>
      </c>
      <c r="I60" s="189">
        <f t="shared" si="49"/>
        <v>0</v>
      </c>
      <c r="J60" s="189">
        <f t="shared" si="49"/>
        <v>0</v>
      </c>
      <c r="K60" s="189">
        <f t="shared" si="49"/>
        <v>0</v>
      </c>
      <c r="L60" s="189">
        <f t="shared" si="49"/>
        <v>0</v>
      </c>
      <c r="M60" s="189">
        <f t="shared" si="49"/>
        <v>0</v>
      </c>
    </row>
    <row r="61" spans="1:13" ht="15.75">
      <c r="A61" s="7" t="s">
        <v>128</v>
      </c>
      <c r="B61" s="7" t="s">
        <v>129</v>
      </c>
      <c r="C61" s="189">
        <f t="shared" ref="C61:D61" si="50">SUM(C62:C70)</f>
        <v>412711433</v>
      </c>
      <c r="D61" s="189">
        <f t="shared" si="50"/>
        <v>1411404</v>
      </c>
      <c r="E61" s="189">
        <f>SUM(E62:E70)</f>
        <v>1411404</v>
      </c>
      <c r="F61" s="183">
        <f t="shared" si="11"/>
        <v>3.4198325685830954E-3</v>
      </c>
      <c r="G61" s="189">
        <f t="shared" ref="G61:M61" si="51">SUM(G62:G70)</f>
        <v>411300029</v>
      </c>
      <c r="H61" s="189">
        <f t="shared" si="51"/>
        <v>0</v>
      </c>
      <c r="I61" s="189">
        <f t="shared" si="51"/>
        <v>0</v>
      </c>
      <c r="J61" s="189">
        <f t="shared" si="51"/>
        <v>0</v>
      </c>
      <c r="K61" s="189">
        <f t="shared" si="51"/>
        <v>0</v>
      </c>
      <c r="L61" s="189">
        <f t="shared" si="51"/>
        <v>0</v>
      </c>
      <c r="M61" s="189">
        <f t="shared" si="51"/>
        <v>0</v>
      </c>
    </row>
    <row r="62" spans="1:13" ht="15.75">
      <c r="A62" s="7" t="s">
        <v>130</v>
      </c>
      <c r="B62" s="7" t="s">
        <v>131</v>
      </c>
      <c r="C62" s="181">
        <v>756000</v>
      </c>
      <c r="D62" s="189">
        <v>197124</v>
      </c>
      <c r="E62" s="189">
        <v>197124</v>
      </c>
      <c r="F62" s="183">
        <f t="shared" si="11"/>
        <v>0.26074603174603173</v>
      </c>
      <c r="G62" s="182">
        <f t="shared" ref="G62:G70" si="52">+C62-D62</f>
        <v>558876</v>
      </c>
      <c r="H62" s="7"/>
      <c r="I62" s="7"/>
      <c r="J62" s="7"/>
      <c r="K62" s="7"/>
      <c r="L62" s="7"/>
      <c r="M62" s="7"/>
    </row>
    <row r="63" spans="1:13" ht="15.75">
      <c r="A63" s="7" t="s">
        <v>132</v>
      </c>
      <c r="B63" s="7" t="s">
        <v>133</v>
      </c>
      <c r="C63" s="181">
        <v>60452</v>
      </c>
      <c r="D63" s="189">
        <v>37297</v>
      </c>
      <c r="E63" s="189">
        <v>37297</v>
      </c>
      <c r="F63" s="183">
        <f t="shared" si="11"/>
        <v>0.61696883477800568</v>
      </c>
      <c r="G63" s="182">
        <f t="shared" si="52"/>
        <v>23155</v>
      </c>
      <c r="H63" s="7"/>
      <c r="I63" s="7"/>
      <c r="J63" s="7"/>
      <c r="K63" s="7"/>
      <c r="L63" s="7"/>
      <c r="M63" s="7"/>
    </row>
    <row r="64" spans="1:13" ht="15.75">
      <c r="A64" s="7" t="s">
        <v>134</v>
      </c>
      <c r="B64" s="7" t="s">
        <v>135</v>
      </c>
      <c r="C64" s="181">
        <v>645043</v>
      </c>
      <c r="D64" s="189">
        <v>352651</v>
      </c>
      <c r="E64" s="189">
        <v>352651</v>
      </c>
      <c r="F64" s="183">
        <f t="shared" si="11"/>
        <v>0.5467092891481653</v>
      </c>
      <c r="G64" s="182">
        <f t="shared" si="52"/>
        <v>292392</v>
      </c>
      <c r="H64" s="7"/>
      <c r="I64" s="7"/>
      <c r="J64" s="7"/>
      <c r="K64" s="7"/>
      <c r="L64" s="7"/>
      <c r="M64" s="7"/>
    </row>
    <row r="65" spans="1:13" ht="15.75">
      <c r="A65" s="7" t="s">
        <v>136</v>
      </c>
      <c r="B65" s="7" t="s">
        <v>137</v>
      </c>
      <c r="C65" s="181">
        <v>18262</v>
      </c>
      <c r="D65" s="189">
        <v>17981</v>
      </c>
      <c r="E65" s="189">
        <v>17981</v>
      </c>
      <c r="F65" s="183">
        <f t="shared" si="11"/>
        <v>0.98461285729931003</v>
      </c>
      <c r="G65" s="182">
        <f t="shared" si="52"/>
        <v>281</v>
      </c>
      <c r="H65" s="7"/>
      <c r="I65" s="7"/>
      <c r="J65" s="7"/>
      <c r="K65" s="7"/>
      <c r="L65" s="7"/>
      <c r="M65" s="7"/>
    </row>
    <row r="66" spans="1:13" ht="15.75">
      <c r="A66" s="7" t="s">
        <v>138</v>
      </c>
      <c r="B66" s="7" t="s">
        <v>139</v>
      </c>
      <c r="C66" s="181">
        <v>2879457</v>
      </c>
      <c r="D66" s="189">
        <v>368840</v>
      </c>
      <c r="E66" s="189">
        <v>368840</v>
      </c>
      <c r="F66" s="183">
        <f t="shared" si="11"/>
        <v>0.12809359542441509</v>
      </c>
      <c r="G66" s="182">
        <f t="shared" si="52"/>
        <v>2510617</v>
      </c>
      <c r="H66" s="7"/>
      <c r="I66" s="7"/>
      <c r="J66" s="7"/>
      <c r="K66" s="7"/>
      <c r="L66" s="7"/>
      <c r="M66" s="7"/>
    </row>
    <row r="67" spans="1:13" ht="15.75">
      <c r="A67" s="7" t="s">
        <v>140</v>
      </c>
      <c r="B67" s="7" t="s">
        <v>141</v>
      </c>
      <c r="C67" s="181">
        <v>2545911</v>
      </c>
      <c r="D67" s="189">
        <v>437511</v>
      </c>
      <c r="E67" s="189">
        <v>437511</v>
      </c>
      <c r="F67" s="183">
        <f t="shared" si="11"/>
        <v>0.17184850530910153</v>
      </c>
      <c r="G67" s="182">
        <f t="shared" si="52"/>
        <v>2108400</v>
      </c>
      <c r="H67" s="7"/>
      <c r="I67" s="7"/>
      <c r="J67" s="7"/>
      <c r="K67" s="7"/>
      <c r="L67" s="7"/>
      <c r="M67" s="7"/>
    </row>
    <row r="68" spans="1:13" ht="15.75">
      <c r="A68" s="7" t="s">
        <v>142</v>
      </c>
      <c r="B68" s="7" t="s">
        <v>143</v>
      </c>
      <c r="C68" s="181">
        <v>16000</v>
      </c>
      <c r="D68" s="189">
        <v>0</v>
      </c>
      <c r="E68" s="189">
        <v>0</v>
      </c>
      <c r="F68" s="183">
        <f t="shared" si="11"/>
        <v>0</v>
      </c>
      <c r="G68" s="182">
        <f t="shared" si="52"/>
        <v>16000</v>
      </c>
      <c r="H68" s="7"/>
      <c r="I68" s="7"/>
      <c r="J68" s="7"/>
      <c r="K68" s="7"/>
      <c r="L68" s="7"/>
      <c r="M68" s="7"/>
    </row>
    <row r="69" spans="1:13" ht="15.75">
      <c r="A69" s="7" t="s">
        <v>144</v>
      </c>
      <c r="B69" s="7" t="s">
        <v>145</v>
      </c>
      <c r="C69" s="181">
        <v>404267000</v>
      </c>
      <c r="D69" s="189">
        <v>0</v>
      </c>
      <c r="E69" s="189">
        <v>0</v>
      </c>
      <c r="F69" s="183">
        <f t="shared" si="11"/>
        <v>0</v>
      </c>
      <c r="G69" s="182">
        <f t="shared" si="52"/>
        <v>404267000</v>
      </c>
      <c r="H69" s="7"/>
      <c r="I69" s="7"/>
      <c r="J69" s="7"/>
      <c r="K69" s="7"/>
      <c r="L69" s="7"/>
      <c r="M69" s="7"/>
    </row>
    <row r="70" spans="1:13" ht="15.75">
      <c r="A70" s="7" t="s">
        <v>146</v>
      </c>
      <c r="B70" s="7" t="s">
        <v>147</v>
      </c>
      <c r="C70" s="181">
        <v>1523308</v>
      </c>
      <c r="D70" s="189">
        <v>0</v>
      </c>
      <c r="E70" s="189">
        <v>0</v>
      </c>
      <c r="F70" s="183">
        <f t="shared" si="11"/>
        <v>0</v>
      </c>
      <c r="G70" s="182">
        <f t="shared" si="52"/>
        <v>1523308</v>
      </c>
      <c r="H70" s="7"/>
      <c r="I70" s="7"/>
      <c r="J70" s="7"/>
      <c r="K70" s="7"/>
      <c r="L70" s="7"/>
      <c r="M70" s="7"/>
    </row>
    <row r="71" spans="1:13" ht="15.75">
      <c r="A71" s="7" t="s">
        <v>148</v>
      </c>
      <c r="B71" s="7" t="s">
        <v>149</v>
      </c>
      <c r="C71" s="189">
        <f t="shared" ref="C71:D71" si="53">+C72+C79+C82+C104</f>
        <v>4560508524</v>
      </c>
      <c r="D71" s="189">
        <f t="shared" si="53"/>
        <v>3444263567</v>
      </c>
      <c r="E71" s="189">
        <f>+E72+E79+E82+E104</f>
        <v>3444263567</v>
      </c>
      <c r="F71" s="183">
        <f t="shared" si="11"/>
        <v>0.7552367348672453</v>
      </c>
      <c r="G71" s="189">
        <f t="shared" ref="G71:M71" si="54">+G72+G79+G82+G104</f>
        <v>1116244957</v>
      </c>
      <c r="H71" s="189">
        <f t="shared" si="54"/>
        <v>0</v>
      </c>
      <c r="I71" s="189">
        <f t="shared" si="54"/>
        <v>0</v>
      </c>
      <c r="J71" s="189">
        <f t="shared" si="54"/>
        <v>0</v>
      </c>
      <c r="K71" s="189">
        <f t="shared" si="54"/>
        <v>0</v>
      </c>
      <c r="L71" s="189">
        <f t="shared" si="54"/>
        <v>0</v>
      </c>
      <c r="M71" s="189">
        <f t="shared" si="54"/>
        <v>0</v>
      </c>
    </row>
    <row r="72" spans="1:13" ht="15.75">
      <c r="A72" s="7" t="s">
        <v>150</v>
      </c>
      <c r="B72" s="7" t="s">
        <v>151</v>
      </c>
      <c r="C72" s="181">
        <v>381692219</v>
      </c>
      <c r="D72" s="189">
        <v>243651794</v>
      </c>
      <c r="E72" s="189">
        <v>243651794</v>
      </c>
      <c r="F72" s="183">
        <f t="shared" si="11"/>
        <v>0.63834624304982235</v>
      </c>
      <c r="G72" s="182">
        <f t="shared" ref="G72" si="55">+C72-D72</f>
        <v>138040425</v>
      </c>
      <c r="H72" s="7"/>
      <c r="I72" s="7"/>
      <c r="J72" s="7"/>
      <c r="K72" s="7"/>
      <c r="L72" s="7"/>
      <c r="M72" s="7"/>
    </row>
    <row r="73" spans="1:13" ht="15.75">
      <c r="A73" s="7" t="s">
        <v>152</v>
      </c>
      <c r="B73" s="189" t="str">
        <f t="shared" ref="B73:D73" si="56">+B74</f>
        <v>Otros servicios de comidas contratadas</v>
      </c>
      <c r="C73" s="189">
        <f t="shared" si="56"/>
        <v>32996310</v>
      </c>
      <c r="D73" s="189">
        <f t="shared" si="56"/>
        <v>32558685</v>
      </c>
      <c r="E73" s="189">
        <f>+E74</f>
        <v>32558685</v>
      </c>
      <c r="F73" s="183">
        <f t="shared" si="11"/>
        <v>0.98673715333623668</v>
      </c>
      <c r="G73" s="189">
        <f t="shared" ref="G73:M73" si="57">+G74</f>
        <v>437625</v>
      </c>
      <c r="H73" s="189">
        <f t="shared" si="57"/>
        <v>0</v>
      </c>
      <c r="I73" s="189">
        <f t="shared" si="57"/>
        <v>0</v>
      </c>
      <c r="J73" s="189">
        <f t="shared" si="57"/>
        <v>0</v>
      </c>
      <c r="K73" s="189">
        <f t="shared" si="57"/>
        <v>0</v>
      </c>
      <c r="L73" s="189">
        <f t="shared" si="57"/>
        <v>0</v>
      </c>
      <c r="M73" s="189">
        <f t="shared" si="57"/>
        <v>0</v>
      </c>
    </row>
    <row r="74" spans="1:13" ht="15.75">
      <c r="A74" s="7" t="s">
        <v>153</v>
      </c>
      <c r="B74" s="7" t="s">
        <v>154</v>
      </c>
      <c r="C74" s="181">
        <v>32996310</v>
      </c>
      <c r="D74" s="189">
        <v>32558685</v>
      </c>
      <c r="E74" s="189">
        <v>32558685</v>
      </c>
      <c r="F74" s="183">
        <f t="shared" si="11"/>
        <v>0.98673715333623668</v>
      </c>
      <c r="G74" s="182">
        <f t="shared" ref="G74" si="58">+C74-D74</f>
        <v>437625</v>
      </c>
      <c r="H74" s="7"/>
      <c r="I74" s="7"/>
      <c r="J74" s="7"/>
      <c r="K74" s="7"/>
      <c r="L74" s="7"/>
      <c r="M74" s="7"/>
    </row>
    <row r="75" spans="1:13" ht="15.75">
      <c r="A75" s="7" t="s">
        <v>155</v>
      </c>
      <c r="B75" s="7" t="s">
        <v>156</v>
      </c>
      <c r="C75" s="189">
        <f t="shared" ref="C75:D75" si="59">+C76</f>
        <v>236625000</v>
      </c>
      <c r="D75" s="189">
        <f t="shared" si="59"/>
        <v>113961250</v>
      </c>
      <c r="E75" s="189">
        <f>+E76</f>
        <v>113961250</v>
      </c>
      <c r="F75" s="183">
        <f t="shared" si="11"/>
        <v>0.48161119915478079</v>
      </c>
      <c r="G75" s="189">
        <f t="shared" ref="G75:M75" si="60">+G76</f>
        <v>122663750</v>
      </c>
      <c r="H75" s="189">
        <f t="shared" si="60"/>
        <v>0</v>
      </c>
      <c r="I75" s="189">
        <f t="shared" si="60"/>
        <v>0</v>
      </c>
      <c r="J75" s="189">
        <f t="shared" si="60"/>
        <v>0</v>
      </c>
      <c r="K75" s="189">
        <f t="shared" si="60"/>
        <v>0</v>
      </c>
      <c r="L75" s="189">
        <f t="shared" si="60"/>
        <v>0</v>
      </c>
      <c r="M75" s="189">
        <f t="shared" si="60"/>
        <v>0</v>
      </c>
    </row>
    <row r="76" spans="1:13" ht="15.75">
      <c r="A76" s="7" t="s">
        <v>157</v>
      </c>
      <c r="B76" s="7" t="s">
        <v>158</v>
      </c>
      <c r="C76" s="181">
        <v>236625000</v>
      </c>
      <c r="D76" s="189">
        <v>113961250</v>
      </c>
      <c r="E76" s="189">
        <v>113961250</v>
      </c>
      <c r="F76" s="183">
        <f t="shared" ref="F76:F118" si="61">+D76/C76</f>
        <v>0.48161119915478079</v>
      </c>
      <c r="G76" s="182">
        <f t="shared" ref="G76" si="62">+C76-D76</f>
        <v>122663750</v>
      </c>
      <c r="H76" s="7"/>
      <c r="I76" s="7"/>
      <c r="J76" s="7"/>
      <c r="K76" s="7"/>
      <c r="L76" s="7"/>
      <c r="M76" s="7"/>
    </row>
    <row r="77" spans="1:13" ht="15.75">
      <c r="A77" s="7" t="s">
        <v>159</v>
      </c>
      <c r="B77" s="7" t="s">
        <v>160</v>
      </c>
      <c r="C77" s="189">
        <f t="shared" ref="C77:D77" si="63">+C78</f>
        <v>112070909</v>
      </c>
      <c r="D77" s="189">
        <f t="shared" si="63"/>
        <v>97131859</v>
      </c>
      <c r="E77" s="189">
        <f>+E78</f>
        <v>97131859</v>
      </c>
      <c r="F77" s="183">
        <f t="shared" si="61"/>
        <v>0.86670001936006424</v>
      </c>
      <c r="G77" s="189">
        <f t="shared" ref="G77:M77" si="64">+G78</f>
        <v>14939050</v>
      </c>
      <c r="H77" s="189">
        <f t="shared" si="64"/>
        <v>0</v>
      </c>
      <c r="I77" s="189">
        <f t="shared" si="64"/>
        <v>0</v>
      </c>
      <c r="J77" s="189">
        <f t="shared" si="64"/>
        <v>0</v>
      </c>
      <c r="K77" s="189">
        <f t="shared" si="64"/>
        <v>0</v>
      </c>
      <c r="L77" s="189">
        <f t="shared" si="64"/>
        <v>0</v>
      </c>
      <c r="M77" s="189">
        <f t="shared" si="64"/>
        <v>0</v>
      </c>
    </row>
    <row r="78" spans="1:13" ht="15.75">
      <c r="A78" s="7" t="s">
        <v>161</v>
      </c>
      <c r="B78" s="7" t="s">
        <v>162</v>
      </c>
      <c r="C78" s="181">
        <v>112070909</v>
      </c>
      <c r="D78" s="189">
        <v>97131859</v>
      </c>
      <c r="E78" s="189">
        <v>97131859</v>
      </c>
      <c r="F78" s="183">
        <f t="shared" si="61"/>
        <v>0.86670001936006424</v>
      </c>
      <c r="G78" s="182">
        <f t="shared" ref="G78:G81" si="65">+C78-D78</f>
        <v>14939050</v>
      </c>
      <c r="H78" s="7"/>
      <c r="I78" s="7"/>
      <c r="J78" s="7"/>
      <c r="K78" s="7"/>
      <c r="L78" s="7"/>
      <c r="M78" s="7"/>
    </row>
    <row r="79" spans="1:13" ht="15.75">
      <c r="A79" s="7" t="s">
        <v>163</v>
      </c>
      <c r="B79" s="7" t="s">
        <v>164</v>
      </c>
      <c r="C79" s="181">
        <v>25372</v>
      </c>
      <c r="D79" s="189">
        <v>0</v>
      </c>
      <c r="E79" s="189">
        <f>+E80</f>
        <v>0</v>
      </c>
      <c r="F79" s="183">
        <f t="shared" si="61"/>
        <v>0</v>
      </c>
      <c r="G79" s="182">
        <f t="shared" si="65"/>
        <v>25372</v>
      </c>
      <c r="H79" s="7"/>
      <c r="I79" s="7"/>
      <c r="J79" s="7"/>
      <c r="K79" s="7"/>
      <c r="L79" s="7"/>
      <c r="M79" s="7"/>
    </row>
    <row r="80" spans="1:13" ht="15.75">
      <c r="A80" s="7" t="s">
        <v>165</v>
      </c>
      <c r="B80" s="7" t="s">
        <v>166</v>
      </c>
      <c r="C80" s="181">
        <v>25372</v>
      </c>
      <c r="D80" s="189">
        <v>0</v>
      </c>
      <c r="E80" s="189">
        <f>+E81</f>
        <v>0</v>
      </c>
      <c r="F80" s="183">
        <f t="shared" si="61"/>
        <v>0</v>
      </c>
      <c r="G80" s="182">
        <f t="shared" si="65"/>
        <v>25372</v>
      </c>
      <c r="H80" s="7"/>
      <c r="I80" s="7"/>
      <c r="J80" s="7"/>
      <c r="K80" s="7"/>
      <c r="L80" s="7"/>
      <c r="M80" s="7"/>
    </row>
    <row r="81" spans="1:13" ht="15.75">
      <c r="A81" s="7" t="s">
        <v>167</v>
      </c>
      <c r="B81" s="7" t="s">
        <v>168</v>
      </c>
      <c r="C81" s="181">
        <v>25372</v>
      </c>
      <c r="D81" s="189">
        <v>0</v>
      </c>
      <c r="E81" s="189"/>
      <c r="F81" s="183">
        <f t="shared" si="61"/>
        <v>0</v>
      </c>
      <c r="G81" s="182">
        <f t="shared" si="65"/>
        <v>25372</v>
      </c>
      <c r="H81" s="7"/>
      <c r="I81" s="7"/>
      <c r="J81" s="7"/>
      <c r="K81" s="7"/>
      <c r="L81" s="7"/>
      <c r="M81" s="7"/>
    </row>
    <row r="82" spans="1:13" ht="15.75">
      <c r="A82" s="7" t="s">
        <v>169</v>
      </c>
      <c r="B82" s="7" t="s">
        <v>170</v>
      </c>
      <c r="C82" s="189">
        <f t="shared" ref="C82:D82" si="66">+C83+C86+C89+C94+C97</f>
        <v>3667452613</v>
      </c>
      <c r="D82" s="189">
        <f t="shared" si="66"/>
        <v>2735378883</v>
      </c>
      <c r="E82" s="189">
        <f>+E83+E86+E89+E94+E97</f>
        <v>2735378883</v>
      </c>
      <c r="F82" s="183">
        <f t="shared" si="61"/>
        <v>0.74585254988814764</v>
      </c>
      <c r="G82" s="189">
        <f t="shared" ref="G82:M82" si="67">+G83+G86+G89+G94+G97</f>
        <v>932073730</v>
      </c>
      <c r="H82" s="189">
        <f t="shared" si="67"/>
        <v>0</v>
      </c>
      <c r="I82" s="189">
        <f t="shared" si="67"/>
        <v>0</v>
      </c>
      <c r="J82" s="189">
        <f t="shared" si="67"/>
        <v>0</v>
      </c>
      <c r="K82" s="189">
        <f t="shared" si="67"/>
        <v>0</v>
      </c>
      <c r="L82" s="189">
        <f t="shared" si="67"/>
        <v>0</v>
      </c>
      <c r="M82" s="189">
        <f t="shared" si="67"/>
        <v>0</v>
      </c>
    </row>
    <row r="83" spans="1:13" ht="15.75">
      <c r="A83" s="7" t="s">
        <v>171</v>
      </c>
      <c r="B83" s="7" t="s">
        <v>172</v>
      </c>
      <c r="C83" s="189">
        <f t="shared" ref="C83:D83" si="68">SUM(C84:C85)</f>
        <v>145574983</v>
      </c>
      <c r="D83" s="189">
        <f t="shared" si="68"/>
        <v>36017254</v>
      </c>
      <c r="E83" s="189">
        <f>SUM(E84:E85)</f>
        <v>36017254</v>
      </c>
      <c r="F83" s="183">
        <f t="shared" si="61"/>
        <v>0.24741376064594836</v>
      </c>
      <c r="G83" s="189">
        <f t="shared" ref="G83:M83" si="69">SUM(G84:G85)</f>
        <v>109557729</v>
      </c>
      <c r="H83" s="189">
        <f t="shared" si="69"/>
        <v>0</v>
      </c>
      <c r="I83" s="189">
        <f t="shared" si="69"/>
        <v>0</v>
      </c>
      <c r="J83" s="189">
        <f t="shared" si="69"/>
        <v>0</v>
      </c>
      <c r="K83" s="189">
        <f t="shared" si="69"/>
        <v>0</v>
      </c>
      <c r="L83" s="189">
        <f t="shared" si="69"/>
        <v>0</v>
      </c>
      <c r="M83" s="189">
        <f t="shared" si="69"/>
        <v>0</v>
      </c>
    </row>
    <row r="84" spans="1:13" ht="15.75">
      <c r="A84" s="7" t="s">
        <v>173</v>
      </c>
      <c r="B84" s="7" t="s">
        <v>174</v>
      </c>
      <c r="C84" s="181">
        <v>123841870</v>
      </c>
      <c r="D84" s="189">
        <v>27864422</v>
      </c>
      <c r="E84" s="189">
        <v>27864422</v>
      </c>
      <c r="F84" s="183">
        <f t="shared" si="61"/>
        <v>0.22500001009351683</v>
      </c>
      <c r="G84" s="182">
        <f t="shared" ref="G84:G85" si="70">+C84-D84</f>
        <v>95977448</v>
      </c>
      <c r="H84" s="7"/>
      <c r="I84" s="7"/>
      <c r="J84" s="7"/>
      <c r="K84" s="7"/>
      <c r="L84" s="7"/>
      <c r="M84" s="7"/>
    </row>
    <row r="85" spans="1:13" ht="15.75">
      <c r="A85" s="7" t="s">
        <v>175</v>
      </c>
      <c r="B85" s="7" t="s">
        <v>176</v>
      </c>
      <c r="C85" s="181">
        <v>21733113</v>
      </c>
      <c r="D85" s="189">
        <v>8152832</v>
      </c>
      <c r="E85" s="189">
        <v>8152832</v>
      </c>
      <c r="F85" s="183">
        <f t="shared" si="61"/>
        <v>0.37513410987188078</v>
      </c>
      <c r="G85" s="182">
        <f t="shared" si="70"/>
        <v>13580281</v>
      </c>
      <c r="H85" s="7"/>
      <c r="I85" s="7"/>
      <c r="J85" s="7"/>
      <c r="K85" s="7"/>
      <c r="L85" s="7"/>
      <c r="M85" s="7"/>
    </row>
    <row r="86" spans="1:13" ht="15.75">
      <c r="A86" s="7" t="s">
        <v>177</v>
      </c>
      <c r="B86" s="7" t="s">
        <v>178</v>
      </c>
      <c r="C86" s="189">
        <f t="shared" ref="C86:D86" si="71">SUM(C87:C88)</f>
        <v>61935865</v>
      </c>
      <c r="D86" s="189">
        <f t="shared" si="71"/>
        <v>54232365</v>
      </c>
      <c r="E86" s="189">
        <f>SUM(E87:E88)</f>
        <v>54232365</v>
      </c>
      <c r="F86" s="183">
        <f t="shared" si="61"/>
        <v>0.87562133829889999</v>
      </c>
      <c r="G86" s="189">
        <f t="shared" ref="G86:M86" si="72">SUM(G87:G88)</f>
        <v>7703500</v>
      </c>
      <c r="H86" s="189">
        <f t="shared" si="72"/>
        <v>0</v>
      </c>
      <c r="I86" s="189">
        <f t="shared" si="72"/>
        <v>0</v>
      </c>
      <c r="J86" s="189">
        <f t="shared" si="72"/>
        <v>0</v>
      </c>
      <c r="K86" s="189">
        <f t="shared" si="72"/>
        <v>0</v>
      </c>
      <c r="L86" s="189">
        <f t="shared" si="72"/>
        <v>0</v>
      </c>
      <c r="M86" s="189">
        <f t="shared" si="72"/>
        <v>0</v>
      </c>
    </row>
    <row r="87" spans="1:13" ht="15.75">
      <c r="A87" s="7" t="s">
        <v>179</v>
      </c>
      <c r="B87" s="7" t="s">
        <v>180</v>
      </c>
      <c r="C87" s="181">
        <v>4691300</v>
      </c>
      <c r="D87" s="189">
        <v>4691300</v>
      </c>
      <c r="E87" s="189">
        <v>4691300</v>
      </c>
      <c r="F87" s="183">
        <f t="shared" si="61"/>
        <v>1</v>
      </c>
      <c r="G87" s="182">
        <f t="shared" ref="G87:G88" si="73">+C87-D87</f>
        <v>0</v>
      </c>
      <c r="H87" s="7"/>
      <c r="I87" s="7"/>
      <c r="J87" s="7"/>
      <c r="K87" s="7"/>
      <c r="L87" s="7"/>
      <c r="M87" s="7"/>
    </row>
    <row r="88" spans="1:13" ht="15.75">
      <c r="A88" s="7" t="s">
        <v>181</v>
      </c>
      <c r="B88" s="7" t="s">
        <v>182</v>
      </c>
      <c r="C88" s="181">
        <v>57244565</v>
      </c>
      <c r="D88" s="189">
        <v>49541065</v>
      </c>
      <c r="E88" s="189">
        <v>49541065</v>
      </c>
      <c r="F88" s="183">
        <f t="shared" si="61"/>
        <v>0.86542827253556731</v>
      </c>
      <c r="G88" s="182">
        <f t="shared" si="73"/>
        <v>7703500</v>
      </c>
      <c r="H88" s="7"/>
      <c r="I88" s="7"/>
      <c r="J88" s="7"/>
      <c r="K88" s="7"/>
      <c r="L88" s="7"/>
      <c r="M88" s="7"/>
    </row>
    <row r="89" spans="1:13" ht="15.75">
      <c r="A89" s="7" t="s">
        <v>183</v>
      </c>
      <c r="B89" s="7" t="s">
        <v>184</v>
      </c>
      <c r="C89" s="189">
        <f t="shared" ref="C89:D89" si="74">SUM(C90:C93)</f>
        <v>1676895873</v>
      </c>
      <c r="D89" s="189">
        <f t="shared" si="74"/>
        <v>1658985677</v>
      </c>
      <c r="E89" s="189">
        <f>SUM(E90:E93)</f>
        <v>1658985677</v>
      </c>
      <c r="F89" s="183">
        <f t="shared" si="61"/>
        <v>0.98931943462419147</v>
      </c>
      <c r="G89" s="189">
        <f t="shared" ref="G89:M89" si="75">SUM(G90:G93)</f>
        <v>17910196</v>
      </c>
      <c r="H89" s="189">
        <f t="shared" si="75"/>
        <v>0</v>
      </c>
      <c r="I89" s="189">
        <f t="shared" si="75"/>
        <v>0</v>
      </c>
      <c r="J89" s="189">
        <f t="shared" si="75"/>
        <v>0</v>
      </c>
      <c r="K89" s="189">
        <f t="shared" si="75"/>
        <v>0</v>
      </c>
      <c r="L89" s="189">
        <f t="shared" si="75"/>
        <v>0</v>
      </c>
      <c r="M89" s="189">
        <f t="shared" si="75"/>
        <v>0</v>
      </c>
    </row>
    <row r="90" spans="1:13" ht="15.75">
      <c r="A90" s="7" t="s">
        <v>185</v>
      </c>
      <c r="B90" s="7" t="s">
        <v>186</v>
      </c>
      <c r="C90" s="181">
        <v>801791844</v>
      </c>
      <c r="D90" s="189">
        <v>796932581</v>
      </c>
      <c r="E90" s="189">
        <v>796932581</v>
      </c>
      <c r="F90" s="183">
        <f t="shared" si="61"/>
        <v>0.99393949559806194</v>
      </c>
      <c r="G90" s="182">
        <f t="shared" ref="G90:G93" si="76">+C90-D90</f>
        <v>4859263</v>
      </c>
      <c r="H90" s="7"/>
      <c r="I90" s="7"/>
      <c r="J90" s="7"/>
      <c r="K90" s="7"/>
      <c r="L90" s="7"/>
      <c r="M90" s="7"/>
    </row>
    <row r="91" spans="1:13" ht="15.75">
      <c r="A91" s="7" t="s">
        <v>187</v>
      </c>
      <c r="B91" s="7" t="s">
        <v>188</v>
      </c>
      <c r="C91" s="181">
        <v>854900332</v>
      </c>
      <c r="D91" s="189">
        <v>847058230</v>
      </c>
      <c r="E91" s="189">
        <v>847058230</v>
      </c>
      <c r="F91" s="183">
        <f t="shared" si="61"/>
        <v>0.9908268815598027</v>
      </c>
      <c r="G91" s="182">
        <f t="shared" si="76"/>
        <v>7842102</v>
      </c>
      <c r="H91" s="7"/>
      <c r="I91" s="7"/>
      <c r="J91" s="7"/>
      <c r="K91" s="7"/>
      <c r="L91" s="7"/>
      <c r="M91" s="7"/>
    </row>
    <row r="92" spans="1:13" ht="15.75">
      <c r="A92" s="7" t="s">
        <v>189</v>
      </c>
      <c r="B92" s="7" t="s">
        <v>190</v>
      </c>
      <c r="C92" s="181">
        <v>19113697</v>
      </c>
      <c r="D92" s="189">
        <v>13914866</v>
      </c>
      <c r="E92" s="189">
        <v>13914866</v>
      </c>
      <c r="F92" s="183">
        <f t="shared" si="61"/>
        <v>0.72800494849321928</v>
      </c>
      <c r="G92" s="182">
        <f t="shared" si="76"/>
        <v>5198831</v>
      </c>
      <c r="H92" s="7"/>
      <c r="I92" s="7"/>
      <c r="J92" s="7"/>
      <c r="K92" s="7"/>
      <c r="L92" s="7"/>
      <c r="M92" s="7"/>
    </row>
    <row r="93" spans="1:13" ht="15.75">
      <c r="A93" s="7" t="s">
        <v>191</v>
      </c>
      <c r="B93" s="7" t="s">
        <v>192</v>
      </c>
      <c r="C93" s="181">
        <v>1090000</v>
      </c>
      <c r="D93" s="189">
        <v>1080000</v>
      </c>
      <c r="E93" s="189">
        <v>1080000</v>
      </c>
      <c r="F93" s="183">
        <f t="shared" si="61"/>
        <v>0.99082568807339455</v>
      </c>
      <c r="G93" s="182">
        <f t="shared" si="76"/>
        <v>10000</v>
      </c>
      <c r="H93" s="7"/>
      <c r="I93" s="7"/>
      <c r="J93" s="7"/>
      <c r="K93" s="7"/>
      <c r="L93" s="7"/>
      <c r="M93" s="7"/>
    </row>
    <row r="94" spans="1:13" ht="15.75">
      <c r="A94" s="7" t="s">
        <v>193</v>
      </c>
      <c r="B94" s="7" t="s">
        <v>194</v>
      </c>
      <c r="C94" s="189">
        <f t="shared" ref="C94:D94" si="77">SUM(C95:C96)</f>
        <v>210811850</v>
      </c>
      <c r="D94" s="189">
        <f t="shared" si="77"/>
        <v>210811850</v>
      </c>
      <c r="E94" s="189">
        <f>SUM(E95:E96)</f>
        <v>210811850</v>
      </c>
      <c r="F94" s="183">
        <f t="shared" si="61"/>
        <v>1</v>
      </c>
      <c r="G94" s="189">
        <f t="shared" ref="G94:M94" si="78">SUM(G95:G96)</f>
        <v>0</v>
      </c>
      <c r="H94" s="189">
        <f t="shared" si="78"/>
        <v>0</v>
      </c>
      <c r="I94" s="189">
        <f t="shared" si="78"/>
        <v>0</v>
      </c>
      <c r="J94" s="189">
        <f t="shared" si="78"/>
        <v>0</v>
      </c>
      <c r="K94" s="189">
        <f t="shared" si="78"/>
        <v>0</v>
      </c>
      <c r="L94" s="189">
        <f t="shared" si="78"/>
        <v>0</v>
      </c>
      <c r="M94" s="189">
        <f t="shared" si="78"/>
        <v>0</v>
      </c>
    </row>
    <row r="95" spans="1:13" ht="15.75">
      <c r="A95" s="7" t="s">
        <v>195</v>
      </c>
      <c r="B95" s="7" t="s">
        <v>196</v>
      </c>
      <c r="C95" s="181">
        <v>190000000</v>
      </c>
      <c r="D95" s="189">
        <v>190000000</v>
      </c>
      <c r="E95" s="189">
        <v>190000000</v>
      </c>
      <c r="F95" s="183">
        <f t="shared" si="61"/>
        <v>1</v>
      </c>
      <c r="G95" s="182">
        <f t="shared" ref="G95" si="79">+C95-D95</f>
        <v>0</v>
      </c>
      <c r="H95" s="7"/>
      <c r="I95" s="7"/>
      <c r="J95" s="7"/>
      <c r="K95" s="7"/>
      <c r="L95" s="7"/>
      <c r="M95" s="7"/>
    </row>
    <row r="96" spans="1:13" ht="15.75">
      <c r="A96" s="7" t="s">
        <v>197</v>
      </c>
      <c r="B96" s="7" t="s">
        <v>198</v>
      </c>
      <c r="C96" s="181">
        <v>20811850</v>
      </c>
      <c r="D96" s="189">
        <v>20811850</v>
      </c>
      <c r="E96" s="189">
        <v>20811850</v>
      </c>
      <c r="F96" s="183">
        <f t="shared" si="61"/>
        <v>1</v>
      </c>
      <c r="G96" s="182">
        <f t="shared" ref="G96" si="80">+C96-D96</f>
        <v>0</v>
      </c>
      <c r="H96" s="7"/>
      <c r="I96" s="7"/>
      <c r="J96" s="7"/>
      <c r="K96" s="7"/>
      <c r="L96" s="7"/>
      <c r="M96" s="7"/>
    </row>
    <row r="97" spans="1:13" ht="15.75">
      <c r="A97" s="7" t="s">
        <v>199</v>
      </c>
      <c r="B97" s="7" t="s">
        <v>200</v>
      </c>
      <c r="C97" s="189">
        <f t="shared" ref="C97:D97" si="81">SUM(C98:C103)</f>
        <v>1572234042</v>
      </c>
      <c r="D97" s="189">
        <f t="shared" si="81"/>
        <v>775331737</v>
      </c>
      <c r="E97" s="189">
        <f>SUM(E98:E103)</f>
        <v>775331737</v>
      </c>
      <c r="F97" s="183">
        <f t="shared" si="61"/>
        <v>0.49314015362097091</v>
      </c>
      <c r="G97" s="189">
        <f t="shared" ref="G97:M97" si="82">SUM(G98:G103)</f>
        <v>796902305</v>
      </c>
      <c r="H97" s="189">
        <f t="shared" si="82"/>
        <v>0</v>
      </c>
      <c r="I97" s="189">
        <f t="shared" si="82"/>
        <v>0</v>
      </c>
      <c r="J97" s="189">
        <f t="shared" si="82"/>
        <v>0</v>
      </c>
      <c r="K97" s="189">
        <f t="shared" si="82"/>
        <v>0</v>
      </c>
      <c r="L97" s="189">
        <f t="shared" si="82"/>
        <v>0</v>
      </c>
      <c r="M97" s="189">
        <f t="shared" si="82"/>
        <v>0</v>
      </c>
    </row>
    <row r="98" spans="1:13" ht="15.75">
      <c r="A98" s="7" t="s">
        <v>201</v>
      </c>
      <c r="B98" s="7" t="s">
        <v>202</v>
      </c>
      <c r="C98" s="181">
        <v>800000000</v>
      </c>
      <c r="D98" s="189">
        <v>300585003</v>
      </c>
      <c r="E98" s="189">
        <v>300585003</v>
      </c>
      <c r="F98" s="183">
        <f t="shared" si="61"/>
        <v>0.37573125374999999</v>
      </c>
      <c r="G98" s="182">
        <f t="shared" ref="G98:G103" si="83">+C98-D98</f>
        <v>499414997</v>
      </c>
      <c r="H98" s="7"/>
      <c r="I98" s="7"/>
      <c r="J98" s="7"/>
      <c r="K98" s="7"/>
      <c r="L98" s="7"/>
      <c r="M98" s="7"/>
    </row>
    <row r="99" spans="1:13" ht="15.75">
      <c r="A99" s="7" t="s">
        <v>203</v>
      </c>
      <c r="B99" s="7" t="s">
        <v>204</v>
      </c>
      <c r="C99" s="181">
        <v>163000000</v>
      </c>
      <c r="D99" s="189">
        <v>59753283</v>
      </c>
      <c r="E99" s="189">
        <v>59753283</v>
      </c>
      <c r="F99" s="183">
        <f t="shared" si="61"/>
        <v>0.36658455828220859</v>
      </c>
      <c r="G99" s="182">
        <f t="shared" si="83"/>
        <v>103246717</v>
      </c>
      <c r="H99" s="7"/>
      <c r="I99" s="7"/>
      <c r="J99" s="7"/>
      <c r="K99" s="7"/>
      <c r="L99" s="7"/>
      <c r="M99" s="7"/>
    </row>
    <row r="100" spans="1:13" ht="15.75">
      <c r="A100" s="7" t="s">
        <v>205</v>
      </c>
      <c r="B100" s="7" t="s">
        <v>206</v>
      </c>
      <c r="C100" s="181">
        <v>5853098</v>
      </c>
      <c r="D100" s="189">
        <v>5853098</v>
      </c>
      <c r="E100" s="189">
        <v>5853098</v>
      </c>
      <c r="F100" s="183">
        <f t="shared" si="61"/>
        <v>1</v>
      </c>
      <c r="G100" s="182">
        <f t="shared" si="83"/>
        <v>0</v>
      </c>
      <c r="H100" s="7"/>
      <c r="I100" s="7"/>
      <c r="J100" s="7"/>
      <c r="K100" s="7"/>
      <c r="L100" s="7"/>
      <c r="M100" s="7"/>
    </row>
    <row r="101" spans="1:13" ht="15.75">
      <c r="A101" s="7" t="s">
        <v>207</v>
      </c>
      <c r="B101" s="7" t="s">
        <v>208</v>
      </c>
      <c r="C101" s="181">
        <v>40592501</v>
      </c>
      <c r="D101" s="189">
        <v>30215464</v>
      </c>
      <c r="E101" s="189">
        <v>30215464</v>
      </c>
      <c r="F101" s="183">
        <f t="shared" si="61"/>
        <v>0.74436073795994984</v>
      </c>
      <c r="G101" s="182">
        <f t="shared" si="83"/>
        <v>10377037</v>
      </c>
      <c r="H101" s="7"/>
      <c r="I101" s="7"/>
      <c r="J101" s="7"/>
      <c r="K101" s="7"/>
      <c r="L101" s="7"/>
      <c r="M101" s="7"/>
    </row>
    <row r="102" spans="1:13" ht="15.75">
      <c r="A102" s="7" t="s">
        <v>209</v>
      </c>
      <c r="B102" s="7" t="s">
        <v>210</v>
      </c>
      <c r="C102" s="181">
        <v>85038409</v>
      </c>
      <c r="D102" s="189">
        <v>74449525</v>
      </c>
      <c r="E102" s="189">
        <v>74449525</v>
      </c>
      <c r="F102" s="183">
        <f t="shared" si="61"/>
        <v>0.8754811605188898</v>
      </c>
      <c r="G102" s="182">
        <f t="shared" si="83"/>
        <v>10588884</v>
      </c>
      <c r="H102" s="7"/>
      <c r="I102" s="7"/>
      <c r="J102" s="7"/>
      <c r="K102" s="7"/>
      <c r="L102" s="7"/>
      <c r="M102" s="7"/>
    </row>
    <row r="103" spans="1:13" ht="15.75">
      <c r="A103" s="7" t="s">
        <v>211</v>
      </c>
      <c r="B103" s="7" t="s">
        <v>212</v>
      </c>
      <c r="C103" s="181">
        <v>477750034</v>
      </c>
      <c r="D103" s="189">
        <v>304475364</v>
      </c>
      <c r="E103" s="189">
        <v>304475364</v>
      </c>
      <c r="F103" s="183">
        <f t="shared" si="61"/>
        <v>0.63731102528817407</v>
      </c>
      <c r="G103" s="182">
        <f t="shared" si="83"/>
        <v>173274670</v>
      </c>
      <c r="H103" s="7"/>
      <c r="I103" s="7"/>
      <c r="J103" s="7"/>
      <c r="K103" s="7"/>
      <c r="L103" s="7"/>
      <c r="M103" s="7"/>
    </row>
    <row r="104" spans="1:13" ht="15.75">
      <c r="A104" s="7" t="s">
        <v>213</v>
      </c>
      <c r="B104" s="7" t="s">
        <v>214</v>
      </c>
      <c r="C104" s="189">
        <f t="shared" ref="C104:D104" si="84">+C105+C107+C109+C111</f>
        <v>511338320</v>
      </c>
      <c r="D104" s="189">
        <f t="shared" si="84"/>
        <v>465232890</v>
      </c>
      <c r="E104" s="189">
        <f>+E105+E107+E109+E111</f>
        <v>465232890</v>
      </c>
      <c r="F104" s="183">
        <f t="shared" si="61"/>
        <v>0.90983380631437905</v>
      </c>
      <c r="G104" s="189">
        <f t="shared" ref="G104:M104" si="85">+G105+G107+G109+G111</f>
        <v>46105430</v>
      </c>
      <c r="H104" s="189">
        <f t="shared" si="85"/>
        <v>0</v>
      </c>
      <c r="I104" s="189">
        <f t="shared" si="85"/>
        <v>0</v>
      </c>
      <c r="J104" s="189">
        <f t="shared" si="85"/>
        <v>0</v>
      </c>
      <c r="K104" s="189">
        <f t="shared" si="85"/>
        <v>0</v>
      </c>
      <c r="L104" s="189">
        <f t="shared" si="85"/>
        <v>0</v>
      </c>
      <c r="M104" s="189">
        <f t="shared" si="85"/>
        <v>0</v>
      </c>
    </row>
    <row r="105" spans="1:13" ht="15.75">
      <c r="A105" s="7" t="s">
        <v>215</v>
      </c>
      <c r="B105" s="7" t="s">
        <v>216</v>
      </c>
      <c r="C105" s="189">
        <f t="shared" ref="C105:D105" si="86">+C106</f>
        <v>104229920</v>
      </c>
      <c r="D105" s="189">
        <f t="shared" si="86"/>
        <v>104229920</v>
      </c>
      <c r="E105" s="189">
        <f>+E106</f>
        <v>104229920</v>
      </c>
      <c r="F105" s="183">
        <f t="shared" si="61"/>
        <v>1</v>
      </c>
      <c r="G105" s="189">
        <f t="shared" ref="G105:M105" si="87">+G106</f>
        <v>0</v>
      </c>
      <c r="H105" s="189">
        <f t="shared" si="87"/>
        <v>0</v>
      </c>
      <c r="I105" s="189">
        <f t="shared" si="87"/>
        <v>0</v>
      </c>
      <c r="J105" s="189">
        <f t="shared" si="87"/>
        <v>0</v>
      </c>
      <c r="K105" s="189">
        <f t="shared" si="87"/>
        <v>0</v>
      </c>
      <c r="L105" s="189">
        <f t="shared" si="87"/>
        <v>0</v>
      </c>
      <c r="M105" s="189">
        <f t="shared" si="87"/>
        <v>0</v>
      </c>
    </row>
    <row r="106" spans="1:13" ht="15.75">
      <c r="A106" s="7" t="s">
        <v>217</v>
      </c>
      <c r="B106" s="7" t="s">
        <v>218</v>
      </c>
      <c r="C106" s="181">
        <v>104229920</v>
      </c>
      <c r="D106" s="189">
        <v>104229920</v>
      </c>
      <c r="E106" s="189">
        <v>104229920</v>
      </c>
      <c r="F106" s="183">
        <f t="shared" si="61"/>
        <v>1</v>
      </c>
      <c r="G106" s="182">
        <f t="shared" ref="G106" si="88">+C106-D106</f>
        <v>0</v>
      </c>
      <c r="H106" s="7"/>
      <c r="I106" s="7"/>
      <c r="J106" s="7"/>
      <c r="K106" s="7"/>
      <c r="L106" s="7"/>
      <c r="M106" s="7"/>
    </row>
    <row r="107" spans="1:13" ht="15.75">
      <c r="A107" s="7" t="s">
        <v>219</v>
      </c>
      <c r="B107" s="7" t="s">
        <v>220</v>
      </c>
      <c r="C107" s="189">
        <f t="shared" ref="C107:D107" si="89">+C108</f>
        <v>94053336</v>
      </c>
      <c r="D107" s="189">
        <f t="shared" si="89"/>
        <v>57516506</v>
      </c>
      <c r="E107" s="189">
        <f>+E108</f>
        <v>57516506</v>
      </c>
      <c r="F107" s="183">
        <f t="shared" si="61"/>
        <v>0.61153073826110749</v>
      </c>
      <c r="G107" s="189">
        <f t="shared" ref="G107:M107" si="90">+G108</f>
        <v>36536830</v>
      </c>
      <c r="H107" s="189">
        <f t="shared" si="90"/>
        <v>0</v>
      </c>
      <c r="I107" s="189">
        <f t="shared" si="90"/>
        <v>0</v>
      </c>
      <c r="J107" s="189">
        <f t="shared" si="90"/>
        <v>0</v>
      </c>
      <c r="K107" s="189">
        <f t="shared" si="90"/>
        <v>0</v>
      </c>
      <c r="L107" s="189">
        <f t="shared" si="90"/>
        <v>0</v>
      </c>
      <c r="M107" s="189">
        <f t="shared" si="90"/>
        <v>0</v>
      </c>
    </row>
    <row r="108" spans="1:13" ht="15.75">
      <c r="A108" s="7" t="s">
        <v>221</v>
      </c>
      <c r="B108" s="7" t="s">
        <v>222</v>
      </c>
      <c r="C108" s="181">
        <v>94053336</v>
      </c>
      <c r="D108" s="189">
        <v>57516506</v>
      </c>
      <c r="E108" s="189">
        <v>57516506</v>
      </c>
      <c r="F108" s="183">
        <f t="shared" si="61"/>
        <v>0.61153073826110749</v>
      </c>
      <c r="G108" s="182">
        <f t="shared" ref="G108" si="91">+C108-D108</f>
        <v>36536830</v>
      </c>
      <c r="H108" s="7"/>
      <c r="I108" s="7"/>
      <c r="J108" s="7"/>
      <c r="K108" s="7"/>
      <c r="L108" s="7"/>
      <c r="M108" s="7"/>
    </row>
    <row r="109" spans="1:13" ht="15.75">
      <c r="A109" s="7" t="s">
        <v>223</v>
      </c>
      <c r="B109" s="7" t="s">
        <v>224</v>
      </c>
      <c r="C109" s="189">
        <f t="shared" ref="C109:D109" si="92">+C110</f>
        <v>20375000</v>
      </c>
      <c r="D109" s="189">
        <f t="shared" si="92"/>
        <v>10806400</v>
      </c>
      <c r="E109" s="189">
        <f>+E110</f>
        <v>10806400</v>
      </c>
      <c r="F109" s="183">
        <f t="shared" si="61"/>
        <v>0.53037546012269943</v>
      </c>
      <c r="G109" s="189">
        <f t="shared" ref="G109:M109" si="93">+G110</f>
        <v>9568600</v>
      </c>
      <c r="H109" s="189">
        <f t="shared" si="93"/>
        <v>0</v>
      </c>
      <c r="I109" s="189">
        <f t="shared" si="93"/>
        <v>0</v>
      </c>
      <c r="J109" s="189">
        <f t="shared" si="93"/>
        <v>0</v>
      </c>
      <c r="K109" s="189">
        <f t="shared" si="93"/>
        <v>0</v>
      </c>
      <c r="L109" s="189">
        <f t="shared" si="93"/>
        <v>0</v>
      </c>
      <c r="M109" s="189">
        <f t="shared" si="93"/>
        <v>0</v>
      </c>
    </row>
    <row r="110" spans="1:13" ht="15.75">
      <c r="A110" s="7" t="s">
        <v>225</v>
      </c>
      <c r="B110" s="7" t="s">
        <v>226</v>
      </c>
      <c r="C110" s="181">
        <v>20375000</v>
      </c>
      <c r="D110" s="189">
        <v>10806400</v>
      </c>
      <c r="E110" s="189">
        <v>10806400</v>
      </c>
      <c r="F110" s="183">
        <f t="shared" si="61"/>
        <v>0.53037546012269943</v>
      </c>
      <c r="G110" s="182">
        <f t="shared" ref="G110" si="94">+C110-D110</f>
        <v>9568600</v>
      </c>
      <c r="H110" s="7"/>
      <c r="I110" s="7"/>
      <c r="J110" s="7"/>
      <c r="K110" s="7"/>
      <c r="L110" s="7"/>
      <c r="M110" s="7"/>
    </row>
    <row r="111" spans="1:13" ht="15.75">
      <c r="A111" s="7" t="s">
        <v>227</v>
      </c>
      <c r="B111" s="7" t="s">
        <v>228</v>
      </c>
      <c r="C111" s="189">
        <f t="shared" ref="C111:D111" si="95">+C112</f>
        <v>292680064</v>
      </c>
      <c r="D111" s="189">
        <f t="shared" si="95"/>
        <v>292680064</v>
      </c>
      <c r="E111" s="189">
        <f>+E112</f>
        <v>292680064</v>
      </c>
      <c r="F111" s="183">
        <f t="shared" si="61"/>
        <v>1</v>
      </c>
      <c r="G111" s="189">
        <f t="shared" ref="G111:M111" si="96">+G112</f>
        <v>0</v>
      </c>
      <c r="H111" s="189">
        <f t="shared" si="96"/>
        <v>0</v>
      </c>
      <c r="I111" s="189">
        <f t="shared" si="96"/>
        <v>0</v>
      </c>
      <c r="J111" s="189">
        <f t="shared" si="96"/>
        <v>0</v>
      </c>
      <c r="K111" s="189">
        <f t="shared" si="96"/>
        <v>0</v>
      </c>
      <c r="L111" s="189">
        <f t="shared" si="96"/>
        <v>0</v>
      </c>
      <c r="M111" s="189">
        <f t="shared" si="96"/>
        <v>0</v>
      </c>
    </row>
    <row r="112" spans="1:13" ht="15.75">
      <c r="A112" s="7" t="s">
        <v>229</v>
      </c>
      <c r="B112" s="7" t="s">
        <v>230</v>
      </c>
      <c r="C112" s="181">
        <v>292680064</v>
      </c>
      <c r="D112" s="189">
        <v>292680064</v>
      </c>
      <c r="E112" s="189">
        <v>292680064</v>
      </c>
      <c r="F112" s="183">
        <f t="shared" si="61"/>
        <v>1</v>
      </c>
      <c r="G112" s="182">
        <f t="shared" ref="G112" si="97">+C112-D112</f>
        <v>0</v>
      </c>
      <c r="H112" s="7"/>
      <c r="I112" s="7"/>
      <c r="J112" s="7"/>
      <c r="K112" s="7"/>
      <c r="L112" s="7"/>
      <c r="M112" s="7"/>
    </row>
    <row r="113" spans="1:13" ht="15.75">
      <c r="A113" s="7" t="s">
        <v>231</v>
      </c>
      <c r="B113" s="7" t="s">
        <v>232</v>
      </c>
      <c r="C113" s="189">
        <f t="shared" ref="C113:D117" si="98">+C114</f>
        <v>1232000</v>
      </c>
      <c r="D113" s="189">
        <f t="shared" si="98"/>
        <v>1232000</v>
      </c>
      <c r="E113" s="189">
        <f>+E114</f>
        <v>1232000</v>
      </c>
      <c r="F113" s="183">
        <f t="shared" si="61"/>
        <v>1</v>
      </c>
      <c r="G113" s="189">
        <f t="shared" ref="G113:M117" si="99">+G114</f>
        <v>0</v>
      </c>
      <c r="H113" s="189">
        <f t="shared" si="99"/>
        <v>0</v>
      </c>
      <c r="I113" s="189">
        <f t="shared" si="99"/>
        <v>0</v>
      </c>
      <c r="J113" s="189">
        <f t="shared" si="99"/>
        <v>0</v>
      </c>
      <c r="K113" s="189">
        <f t="shared" si="99"/>
        <v>0</v>
      </c>
      <c r="L113" s="189">
        <f t="shared" si="99"/>
        <v>0</v>
      </c>
      <c r="M113" s="189">
        <f t="shared" si="99"/>
        <v>0</v>
      </c>
    </row>
    <row r="114" spans="1:13" ht="15.75">
      <c r="A114" s="7" t="s">
        <v>233</v>
      </c>
      <c r="B114" s="7" t="s">
        <v>234</v>
      </c>
      <c r="C114" s="189">
        <f t="shared" si="98"/>
        <v>1232000</v>
      </c>
      <c r="D114" s="189">
        <f t="shared" si="98"/>
        <v>1232000</v>
      </c>
      <c r="E114" s="189">
        <f>+E115</f>
        <v>1232000</v>
      </c>
      <c r="F114" s="183">
        <f t="shared" si="61"/>
        <v>1</v>
      </c>
      <c r="G114" s="189">
        <f t="shared" si="99"/>
        <v>0</v>
      </c>
      <c r="H114" s="189">
        <f t="shared" si="99"/>
        <v>0</v>
      </c>
      <c r="I114" s="189">
        <f t="shared" si="99"/>
        <v>0</v>
      </c>
      <c r="J114" s="189">
        <f t="shared" si="99"/>
        <v>0</v>
      </c>
      <c r="K114" s="189">
        <f t="shared" si="99"/>
        <v>0</v>
      </c>
      <c r="L114" s="189">
        <f t="shared" si="99"/>
        <v>0</v>
      </c>
      <c r="M114" s="189">
        <f t="shared" si="99"/>
        <v>0</v>
      </c>
    </row>
    <row r="115" spans="1:13" ht="15.75">
      <c r="A115" s="7" t="s">
        <v>235</v>
      </c>
      <c r="B115" s="7" t="s">
        <v>236</v>
      </c>
      <c r="C115" s="189">
        <f t="shared" si="98"/>
        <v>1232000</v>
      </c>
      <c r="D115" s="189">
        <f t="shared" si="98"/>
        <v>1232000</v>
      </c>
      <c r="E115" s="189">
        <f>+E116</f>
        <v>1232000</v>
      </c>
      <c r="F115" s="183">
        <f t="shared" si="61"/>
        <v>1</v>
      </c>
      <c r="G115" s="189">
        <f t="shared" si="99"/>
        <v>0</v>
      </c>
      <c r="H115" s="189">
        <f t="shared" si="99"/>
        <v>0</v>
      </c>
      <c r="I115" s="189">
        <f t="shared" si="99"/>
        <v>0</v>
      </c>
      <c r="J115" s="189">
        <f t="shared" si="99"/>
        <v>0</v>
      </c>
      <c r="K115" s="189">
        <f t="shared" si="99"/>
        <v>0</v>
      </c>
      <c r="L115" s="189">
        <f t="shared" si="99"/>
        <v>0</v>
      </c>
      <c r="M115" s="189">
        <f t="shared" si="99"/>
        <v>0</v>
      </c>
    </row>
    <row r="116" spans="1:13" ht="15.75">
      <c r="A116" s="7" t="s">
        <v>237</v>
      </c>
      <c r="B116" s="7" t="s">
        <v>236</v>
      </c>
      <c r="C116" s="189">
        <f t="shared" si="98"/>
        <v>1232000</v>
      </c>
      <c r="D116" s="189">
        <f t="shared" si="98"/>
        <v>1232000</v>
      </c>
      <c r="E116" s="189">
        <f>+E117</f>
        <v>1232000</v>
      </c>
      <c r="F116" s="183">
        <f t="shared" si="61"/>
        <v>1</v>
      </c>
      <c r="G116" s="189">
        <f t="shared" si="99"/>
        <v>0</v>
      </c>
      <c r="H116" s="189">
        <f t="shared" si="99"/>
        <v>0</v>
      </c>
      <c r="I116" s="189">
        <f t="shared" si="99"/>
        <v>0</v>
      </c>
      <c r="J116" s="189">
        <f t="shared" si="99"/>
        <v>0</v>
      </c>
      <c r="K116" s="189">
        <f t="shared" si="99"/>
        <v>0</v>
      </c>
      <c r="L116" s="189">
        <f t="shared" si="99"/>
        <v>0</v>
      </c>
      <c r="M116" s="189">
        <f t="shared" si="99"/>
        <v>0</v>
      </c>
    </row>
    <row r="117" spans="1:13" ht="15.75">
      <c r="A117" s="7" t="s">
        <v>238</v>
      </c>
      <c r="B117" s="7" t="s">
        <v>236</v>
      </c>
      <c r="C117" s="189">
        <f t="shared" si="98"/>
        <v>1232000</v>
      </c>
      <c r="D117" s="189">
        <f t="shared" si="98"/>
        <v>1232000</v>
      </c>
      <c r="E117" s="189">
        <f>+E118</f>
        <v>1232000</v>
      </c>
      <c r="F117" s="183">
        <f t="shared" si="61"/>
        <v>1</v>
      </c>
      <c r="G117" s="189">
        <f t="shared" si="99"/>
        <v>0</v>
      </c>
      <c r="H117" s="189">
        <f t="shared" si="99"/>
        <v>0</v>
      </c>
      <c r="I117" s="189">
        <f t="shared" si="99"/>
        <v>0</v>
      </c>
      <c r="J117" s="189">
        <f t="shared" si="99"/>
        <v>0</v>
      </c>
      <c r="K117" s="189">
        <f t="shared" si="99"/>
        <v>0</v>
      </c>
      <c r="L117" s="189">
        <f t="shared" si="99"/>
        <v>0</v>
      </c>
      <c r="M117" s="189">
        <f t="shared" si="99"/>
        <v>0</v>
      </c>
    </row>
    <row r="118" spans="1:13" ht="15.75">
      <c r="A118" s="7" t="s">
        <v>239</v>
      </c>
      <c r="B118" s="7" t="s">
        <v>236</v>
      </c>
      <c r="C118" s="181">
        <v>1232000</v>
      </c>
      <c r="D118" s="189">
        <v>1232000</v>
      </c>
      <c r="E118" s="189">
        <v>1232000</v>
      </c>
      <c r="F118" s="183">
        <f t="shared" si="61"/>
        <v>1</v>
      </c>
      <c r="G118" s="182">
        <f t="shared" ref="G118" si="100">+C118-D118</f>
        <v>0</v>
      </c>
      <c r="H118" s="7"/>
      <c r="I118" s="7"/>
      <c r="J118" s="7"/>
      <c r="K118" s="7"/>
      <c r="L118" s="7"/>
      <c r="M118" s="7"/>
    </row>
    <row r="120" spans="1:13">
      <c r="B120" s="4" t="s">
        <v>240</v>
      </c>
    </row>
    <row r="121" spans="1:13">
      <c r="B121" s="4" t="s">
        <v>241</v>
      </c>
    </row>
    <row r="122" spans="1:13">
      <c r="B122" s="4" t="s">
        <v>242</v>
      </c>
    </row>
  </sheetData>
  <printOptions gridLines="1"/>
  <pageMargins left="0.70866141732283472" right="0.70866141732283472" top="0.74803149606299213" bottom="0.74803149606299213" header="0.31496062992125984" footer="0.31496062992125984"/>
  <pageSetup scale="7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29"/>
  <sheetViews>
    <sheetView zoomScaleNormal="100" workbookViewId="0">
      <selection activeCell="B8" sqref="B8"/>
    </sheetView>
  </sheetViews>
  <sheetFormatPr defaultColWidth="11.42578125" defaultRowHeight="15"/>
  <cols>
    <col min="1" max="1" width="6.140625" style="4" customWidth="1"/>
    <col min="2" max="2" width="26.42578125" style="44" customWidth="1"/>
    <col min="3" max="3" width="15.42578125" style="4" customWidth="1"/>
    <col min="4" max="4" width="16" style="4" customWidth="1"/>
    <col min="5" max="5" width="12.7109375" style="4" customWidth="1"/>
    <col min="6" max="6" width="17.85546875" style="4" customWidth="1"/>
    <col min="7" max="7" width="11.7109375" style="4" customWidth="1"/>
    <col min="8" max="8" width="8.7109375" style="4" customWidth="1"/>
    <col min="9" max="9" width="14.28515625" style="4" customWidth="1"/>
    <col min="10" max="10" width="11.28515625" style="4" customWidth="1"/>
    <col min="11" max="11" width="14.28515625" style="4" customWidth="1"/>
    <col min="12" max="12" width="14.5703125" style="4" customWidth="1"/>
    <col min="13" max="13" width="15.7109375" style="4" customWidth="1"/>
    <col min="14" max="16384" width="11.42578125" style="4"/>
  </cols>
  <sheetData>
    <row r="1" spans="1:13" ht="15" customHeight="1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</row>
    <row r="2" spans="1:13" ht="21.75" customHeight="1" thickBot="1">
      <c r="A2" s="344" t="s">
        <v>243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</row>
    <row r="3" spans="1:13" s="47" customFormat="1" ht="77.25" customHeight="1" thickBot="1">
      <c r="A3" s="346" t="s">
        <v>2</v>
      </c>
      <c r="B3" s="347"/>
      <c r="C3" s="200" t="s">
        <v>244</v>
      </c>
      <c r="D3" s="200" t="s">
        <v>245</v>
      </c>
      <c r="E3" s="200" t="s">
        <v>246</v>
      </c>
      <c r="F3" s="200" t="s">
        <v>247</v>
      </c>
      <c r="G3" s="45" t="s">
        <v>248</v>
      </c>
      <c r="H3" s="45" t="s">
        <v>249</v>
      </c>
      <c r="I3" s="45" t="s">
        <v>250</v>
      </c>
      <c r="J3" s="45" t="s">
        <v>251</v>
      </c>
      <c r="K3" s="45" t="s">
        <v>252</v>
      </c>
      <c r="L3" s="45" t="s">
        <v>253</v>
      </c>
      <c r="M3" s="46" t="s">
        <v>254</v>
      </c>
    </row>
    <row r="4" spans="1:13" ht="18.75" customHeight="1" thickBot="1">
      <c r="A4" s="13"/>
      <c r="B4" s="48">
        <v>1</v>
      </c>
      <c r="C4" s="14">
        <v>2</v>
      </c>
      <c r="D4" s="14">
        <v>3</v>
      </c>
      <c r="E4" s="15">
        <v>4</v>
      </c>
      <c r="F4" s="14" t="s">
        <v>255</v>
      </c>
      <c r="G4" s="14" t="s">
        <v>256</v>
      </c>
      <c r="H4" s="14" t="s">
        <v>257</v>
      </c>
      <c r="I4" s="14">
        <v>8</v>
      </c>
      <c r="J4" s="14" t="s">
        <v>258</v>
      </c>
      <c r="K4" s="14">
        <v>10</v>
      </c>
      <c r="L4" s="14" t="s">
        <v>259</v>
      </c>
      <c r="M4" s="26" t="s">
        <v>260</v>
      </c>
    </row>
    <row r="5" spans="1:13">
      <c r="A5" s="348" t="s">
        <v>261</v>
      </c>
      <c r="B5" s="349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35.25" customHeight="1">
      <c r="A6" s="343">
        <v>312</v>
      </c>
      <c r="B6" s="49" t="s">
        <v>262</v>
      </c>
      <c r="C6" s="7">
        <f>SUM(C7:C18)</f>
        <v>0</v>
      </c>
      <c r="D6" s="7">
        <f t="shared" ref="D6:M6" si="0">SUM(D7:D18)</f>
        <v>0</v>
      </c>
      <c r="E6" s="7">
        <f t="shared" si="0"/>
        <v>0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  <c r="L6" s="7">
        <f t="shared" si="0"/>
        <v>0</v>
      </c>
      <c r="M6" s="7">
        <f t="shared" si="0"/>
        <v>0</v>
      </c>
    </row>
    <row r="7" spans="1:13">
      <c r="A7" s="343"/>
      <c r="B7" s="50" t="s">
        <v>263</v>
      </c>
      <c r="C7" s="7"/>
      <c r="D7" s="7"/>
      <c r="E7" s="7"/>
      <c r="F7" s="7"/>
      <c r="G7" s="7"/>
      <c r="H7" s="7"/>
      <c r="I7" s="7"/>
      <c r="J7" s="7"/>
      <c r="K7" s="7"/>
      <c r="L7" s="7"/>
      <c r="M7" s="8"/>
    </row>
    <row r="8" spans="1:13" ht="51">
      <c r="A8" s="343"/>
      <c r="B8" s="50" t="s">
        <v>264</v>
      </c>
      <c r="C8" s="7"/>
      <c r="D8" s="7"/>
      <c r="E8" s="7"/>
      <c r="F8" s="7"/>
      <c r="G8" s="7"/>
      <c r="H8" s="7"/>
      <c r="I8" s="7"/>
      <c r="J8" s="7"/>
      <c r="K8" s="7"/>
      <c r="L8" s="7"/>
      <c r="M8" s="8"/>
    </row>
    <row r="9" spans="1:13" ht="38.25">
      <c r="A9" s="343"/>
      <c r="B9" s="50" t="s">
        <v>265</v>
      </c>
      <c r="C9" s="7"/>
      <c r="D9" s="7"/>
      <c r="E9" s="7"/>
      <c r="F9" s="7"/>
      <c r="G9" s="7"/>
      <c r="H9" s="7"/>
      <c r="I9" s="7"/>
      <c r="J9" s="7"/>
      <c r="K9" s="7"/>
      <c r="L9" s="7"/>
      <c r="M9" s="8"/>
    </row>
    <row r="10" spans="1:13">
      <c r="A10" s="343"/>
      <c r="B10" s="50" t="s">
        <v>266</v>
      </c>
      <c r="C10" s="7"/>
      <c r="D10" s="7"/>
      <c r="E10" s="7"/>
      <c r="F10" s="7"/>
      <c r="G10" s="7"/>
      <c r="H10" s="7"/>
      <c r="I10" s="7"/>
      <c r="J10" s="7"/>
      <c r="K10" s="7"/>
      <c r="L10" s="7">
        <v>0</v>
      </c>
      <c r="M10" s="8"/>
    </row>
    <row r="11" spans="1:13" ht="89.25">
      <c r="A11" s="343"/>
      <c r="B11" s="50" t="s">
        <v>267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8"/>
    </row>
    <row r="12" spans="1:13" ht="51">
      <c r="A12" s="343"/>
      <c r="B12" s="51" t="s">
        <v>268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8"/>
    </row>
    <row r="13" spans="1:13" ht="38.25">
      <c r="A13" s="343"/>
      <c r="B13" s="50" t="s">
        <v>170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8"/>
    </row>
    <row r="14" spans="1:13" ht="25.5">
      <c r="A14" s="343"/>
      <c r="B14" s="50" t="s">
        <v>269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8"/>
    </row>
    <row r="15" spans="1:13">
      <c r="A15" s="343"/>
      <c r="B15" s="50" t="s">
        <v>270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8"/>
    </row>
    <row r="16" spans="1:13">
      <c r="A16" s="343"/>
      <c r="B16" s="52" t="s">
        <v>271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8"/>
    </row>
    <row r="17" spans="1:13">
      <c r="A17" s="343"/>
      <c r="B17" s="52" t="s">
        <v>272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8"/>
    </row>
    <row r="18" spans="1:13" ht="15.75" thickBot="1">
      <c r="A18" s="342"/>
      <c r="B18" s="52" t="s">
        <v>273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8"/>
    </row>
    <row r="19" spans="1:13">
      <c r="A19" s="341">
        <v>313</v>
      </c>
      <c r="B19" s="53" t="s">
        <v>274</v>
      </c>
      <c r="C19" s="7">
        <f>+C20</f>
        <v>0</v>
      </c>
      <c r="D19" s="7">
        <f t="shared" ref="D19:M19" si="1">+D20</f>
        <v>0</v>
      </c>
      <c r="E19" s="7">
        <f t="shared" si="1"/>
        <v>0</v>
      </c>
      <c r="F19" s="7">
        <f t="shared" si="1"/>
        <v>0</v>
      </c>
      <c r="G19" s="7">
        <f t="shared" si="1"/>
        <v>0</v>
      </c>
      <c r="H19" s="7">
        <f t="shared" si="1"/>
        <v>0</v>
      </c>
      <c r="I19" s="7">
        <f t="shared" si="1"/>
        <v>0</v>
      </c>
      <c r="J19" s="7">
        <f t="shared" si="1"/>
        <v>0</v>
      </c>
      <c r="K19" s="7">
        <f t="shared" si="1"/>
        <v>0</v>
      </c>
      <c r="L19" s="7">
        <f t="shared" si="1"/>
        <v>0</v>
      </c>
      <c r="M19" s="7">
        <f t="shared" si="1"/>
        <v>0</v>
      </c>
    </row>
    <row r="20" spans="1:13" ht="15.75" thickBot="1">
      <c r="A20" s="342"/>
      <c r="B20" s="50" t="s">
        <v>275</v>
      </c>
      <c r="C20" s="7"/>
      <c r="D20" s="250"/>
      <c r="E20" s="7"/>
      <c r="F20" s="7"/>
      <c r="G20" s="7"/>
      <c r="H20" s="7"/>
      <c r="I20" s="7"/>
      <c r="J20" s="7"/>
      <c r="K20" s="7"/>
      <c r="L20" s="7"/>
      <c r="M20" s="8"/>
    </row>
    <row r="21" spans="1:13" ht="38.25">
      <c r="A21" s="341">
        <v>315</v>
      </c>
      <c r="B21" s="53" t="s">
        <v>276</v>
      </c>
      <c r="C21" s="7">
        <f>SUM(C22:C26)</f>
        <v>0</v>
      </c>
      <c r="D21" s="7">
        <f t="shared" ref="D21:K21" si="2">SUM(D22:D26)</f>
        <v>0</v>
      </c>
      <c r="E21" s="7">
        <f t="shared" si="2"/>
        <v>0</v>
      </c>
      <c r="F21" s="7">
        <f t="shared" si="2"/>
        <v>0</v>
      </c>
      <c r="G21" s="7">
        <f t="shared" si="2"/>
        <v>0</v>
      </c>
      <c r="H21" s="7">
        <f t="shared" si="2"/>
        <v>0</v>
      </c>
      <c r="I21" s="7">
        <f t="shared" si="2"/>
        <v>0</v>
      </c>
      <c r="J21" s="7">
        <f t="shared" si="2"/>
        <v>0</v>
      </c>
      <c r="K21" s="7">
        <f t="shared" si="2"/>
        <v>0</v>
      </c>
      <c r="L21" s="7">
        <f>SUM(L22:L26)</f>
        <v>0</v>
      </c>
      <c r="M21" s="7">
        <f>SUM(M22:M26)</f>
        <v>0</v>
      </c>
    </row>
    <row r="22" spans="1:13" ht="21.75" customHeight="1">
      <c r="A22" s="343"/>
      <c r="B22" s="50" t="s">
        <v>277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8"/>
    </row>
    <row r="23" spans="1:13">
      <c r="A23" s="343"/>
      <c r="B23" s="50" t="s">
        <v>278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8"/>
    </row>
    <row r="24" spans="1:13" ht="38.25">
      <c r="A24" s="343"/>
      <c r="B24" s="50" t="s">
        <v>279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8"/>
    </row>
    <row r="25" spans="1:13" ht="25.5">
      <c r="A25" s="343"/>
      <c r="B25" s="50" t="s">
        <v>280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8"/>
    </row>
    <row r="26" spans="1:13" ht="15.75" thickBot="1">
      <c r="A26" s="342"/>
      <c r="B26" s="54" t="s">
        <v>281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10"/>
    </row>
    <row r="27" spans="1:13">
      <c r="B27" s="55"/>
      <c r="C27" s="44" t="s">
        <v>282</v>
      </c>
    </row>
    <row r="28" spans="1:13">
      <c r="C28" s="44" t="s">
        <v>283</v>
      </c>
    </row>
    <row r="29" spans="1:13">
      <c r="C29" s="44" t="s">
        <v>284</v>
      </c>
    </row>
  </sheetData>
  <mergeCells count="7">
    <mergeCell ref="A19:A20"/>
    <mergeCell ref="A21:A26"/>
    <mergeCell ref="A2:M2"/>
    <mergeCell ref="A1:M1"/>
    <mergeCell ref="A3:B3"/>
    <mergeCell ref="A5:B5"/>
    <mergeCell ref="A6:A18"/>
  </mergeCells>
  <printOptions gridLines="1"/>
  <pageMargins left="0.70866141732283472" right="0.70866141732283472" top="0.74803149606299213" bottom="0.74803149606299213" header="0.31496062992125984" footer="0.31496062992125984"/>
  <pageSetup scale="7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L106"/>
  <sheetViews>
    <sheetView showGridLines="0" zoomScale="80" zoomScaleNormal="80" workbookViewId="0">
      <pane xSplit="3" ySplit="7" topLeftCell="K8" activePane="bottomRight" state="frozen"/>
      <selection pane="bottomRight" activeCell="K7" sqref="K7"/>
      <selection pane="bottomLeft" activeCell="A8" sqref="A8"/>
      <selection pane="topRight" activeCell="D1" sqref="D1"/>
    </sheetView>
  </sheetViews>
  <sheetFormatPr defaultColWidth="11.42578125" defaultRowHeight="14.25"/>
  <cols>
    <col min="1" max="1" width="9.42578125" style="225" customWidth="1"/>
    <col min="2" max="2" width="9.85546875" style="225" customWidth="1"/>
    <col min="3" max="3" width="42.42578125" style="225" customWidth="1"/>
    <col min="4" max="4" width="41.42578125" style="225" customWidth="1"/>
    <col min="5" max="5" width="10.7109375" style="225" customWidth="1"/>
    <col min="6" max="6" width="10.140625" style="225" customWidth="1"/>
    <col min="7" max="7" width="15.85546875" style="225" customWidth="1"/>
    <col min="8" max="8" width="17.85546875" style="225" customWidth="1"/>
    <col min="9" max="9" width="17.7109375" style="225" customWidth="1"/>
    <col min="10" max="10" width="13.140625" style="225" customWidth="1"/>
    <col min="11" max="11" width="15.42578125" style="225" customWidth="1"/>
    <col min="12" max="12" width="13" style="225" customWidth="1"/>
    <col min="13" max="13" width="13.85546875" style="225" customWidth="1"/>
    <col min="14" max="14" width="11.5703125" style="225" customWidth="1"/>
    <col min="15" max="15" width="13.7109375" style="225" customWidth="1"/>
    <col min="16" max="16" width="20.140625" style="225" customWidth="1"/>
    <col min="17" max="27" width="11.42578125" style="225"/>
    <col min="28" max="28" width="13.140625" style="225" customWidth="1"/>
    <col min="29" max="36" width="11.42578125" style="225"/>
    <col min="37" max="37" width="14.85546875" style="225" customWidth="1"/>
    <col min="38" max="16384" width="11.42578125" style="225"/>
  </cols>
  <sheetData>
    <row r="1" spans="1:38" ht="20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</row>
    <row r="2" spans="1:38" s="226" customFormat="1" ht="28.5" customHeight="1">
      <c r="A2" s="159" t="s">
        <v>285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38" ht="19.5">
      <c r="P3" s="350"/>
      <c r="Q3" s="351"/>
      <c r="R3" s="351"/>
      <c r="S3" s="351"/>
      <c r="T3" s="351"/>
      <c r="U3" s="351"/>
      <c r="V3" s="351"/>
      <c r="W3" s="351"/>
      <c r="X3" s="351"/>
      <c r="Y3" s="351"/>
      <c r="Z3" s="351"/>
      <c r="AA3" s="351"/>
      <c r="AB3" s="351"/>
      <c r="AC3" s="351"/>
      <c r="AD3" s="351"/>
      <c r="AE3" s="351"/>
      <c r="AF3" s="351"/>
      <c r="AG3" s="351"/>
      <c r="AH3" s="351"/>
      <c r="AI3" s="351"/>
      <c r="AJ3" s="351"/>
      <c r="AK3" s="351"/>
      <c r="AL3" s="351"/>
    </row>
    <row r="4" spans="1:38" ht="33" customHeight="1">
      <c r="H4" s="352">
        <v>2024</v>
      </c>
      <c r="I4" s="352"/>
      <c r="J4" s="353">
        <v>2025</v>
      </c>
      <c r="K4" s="354"/>
      <c r="L4" s="64">
        <v>2026</v>
      </c>
      <c r="M4" s="160">
        <v>2027</v>
      </c>
      <c r="N4" s="352" t="s">
        <v>286</v>
      </c>
      <c r="O4" s="352"/>
      <c r="P4" s="64">
        <v>2026</v>
      </c>
      <c r="Q4" s="155" t="s">
        <v>287</v>
      </c>
      <c r="R4" s="155" t="s">
        <v>288</v>
      </c>
      <c r="S4" s="155" t="s">
        <v>289</v>
      </c>
      <c r="T4" s="155" t="s">
        <v>290</v>
      </c>
      <c r="U4" s="155" t="s">
        <v>291</v>
      </c>
      <c r="V4" s="155" t="s">
        <v>292</v>
      </c>
      <c r="W4" s="155" t="s">
        <v>293</v>
      </c>
      <c r="X4" s="155" t="s">
        <v>294</v>
      </c>
      <c r="Y4" s="155" t="s">
        <v>295</v>
      </c>
      <c r="Z4" s="155" t="s">
        <v>296</v>
      </c>
      <c r="AA4" s="155" t="s">
        <v>297</v>
      </c>
      <c r="AB4" s="155" t="s">
        <v>298</v>
      </c>
      <c r="AC4" s="155" t="s">
        <v>299</v>
      </c>
      <c r="AD4" s="155" t="s">
        <v>300</v>
      </c>
      <c r="AE4" s="155" t="s">
        <v>301</v>
      </c>
      <c r="AF4" s="155" t="s">
        <v>302</v>
      </c>
      <c r="AG4" s="155" t="s">
        <v>303</v>
      </c>
      <c r="AH4" s="155" t="s">
        <v>304</v>
      </c>
      <c r="AI4" s="155" t="s">
        <v>305</v>
      </c>
      <c r="AJ4" s="155" t="s">
        <v>306</v>
      </c>
      <c r="AK4" s="155" t="s">
        <v>307</v>
      </c>
      <c r="AL4" s="155" t="s">
        <v>286</v>
      </c>
    </row>
    <row r="5" spans="1:38" s="58" customFormat="1" ht="58.5" customHeight="1">
      <c r="A5" s="56" t="s">
        <v>308</v>
      </c>
      <c r="B5" s="56" t="s">
        <v>309</v>
      </c>
      <c r="C5" s="56" t="s">
        <v>310</v>
      </c>
      <c r="D5" s="56" t="s">
        <v>311</v>
      </c>
      <c r="E5" s="57" t="s">
        <v>312</v>
      </c>
      <c r="F5" s="57" t="s">
        <v>313</v>
      </c>
      <c r="G5" s="57" t="s">
        <v>314</v>
      </c>
      <c r="H5" s="56" t="s">
        <v>315</v>
      </c>
      <c r="I5" s="56" t="s">
        <v>316</v>
      </c>
      <c r="J5" s="56" t="s">
        <v>317</v>
      </c>
      <c r="K5" s="56" t="s">
        <v>318</v>
      </c>
      <c r="L5" s="56" t="s">
        <v>317</v>
      </c>
      <c r="M5" s="56" t="s">
        <v>317</v>
      </c>
      <c r="N5" s="56" t="s">
        <v>315</v>
      </c>
      <c r="O5" s="56" t="s">
        <v>319</v>
      </c>
      <c r="P5" s="56" t="s">
        <v>320</v>
      </c>
      <c r="Q5" s="56" t="s">
        <v>315</v>
      </c>
      <c r="R5" s="56" t="s">
        <v>315</v>
      </c>
      <c r="S5" s="56" t="s">
        <v>315</v>
      </c>
      <c r="T5" s="56" t="s">
        <v>315</v>
      </c>
      <c r="U5" s="56" t="s">
        <v>315</v>
      </c>
      <c r="V5" s="56" t="s">
        <v>315</v>
      </c>
      <c r="W5" s="56" t="s">
        <v>315</v>
      </c>
      <c r="X5" s="56" t="s">
        <v>315</v>
      </c>
      <c r="Y5" s="56" t="s">
        <v>315</v>
      </c>
      <c r="Z5" s="56" t="s">
        <v>315</v>
      </c>
      <c r="AA5" s="56" t="s">
        <v>315</v>
      </c>
      <c r="AB5" s="56" t="s">
        <v>315</v>
      </c>
      <c r="AC5" s="56" t="s">
        <v>315</v>
      </c>
      <c r="AD5" s="56"/>
      <c r="AE5" s="56"/>
      <c r="AF5" s="56"/>
      <c r="AG5" s="56"/>
      <c r="AH5" s="56"/>
      <c r="AI5" s="56"/>
      <c r="AJ5" s="56"/>
      <c r="AK5" s="56"/>
      <c r="AL5" s="56"/>
    </row>
    <row r="6" spans="1:38" s="231" customFormat="1" ht="22.5">
      <c r="A6" s="220">
        <v>7914</v>
      </c>
      <c r="B6" s="221">
        <v>1</v>
      </c>
      <c r="C6" s="227" t="s">
        <v>321</v>
      </c>
      <c r="D6" s="227" t="s">
        <v>322</v>
      </c>
      <c r="E6" s="228" t="s">
        <v>323</v>
      </c>
      <c r="F6" s="228" t="s">
        <v>324</v>
      </c>
      <c r="G6" s="217">
        <v>0</v>
      </c>
      <c r="H6" s="217">
        <v>0</v>
      </c>
      <c r="I6" s="229"/>
      <c r="J6" s="217">
        <v>28.000000000000004</v>
      </c>
      <c r="K6" s="229"/>
      <c r="L6" s="217">
        <v>22.92</v>
      </c>
      <c r="M6" s="217">
        <v>15.58</v>
      </c>
      <c r="N6" s="219">
        <f>SUM(H6:M6)</f>
        <v>66.5</v>
      </c>
      <c r="O6" s="229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</row>
    <row r="7" spans="1:38" s="231" customFormat="1" ht="22.5">
      <c r="A7" s="220">
        <v>7914</v>
      </c>
      <c r="B7" s="221">
        <v>2</v>
      </c>
      <c r="C7" s="227" t="s">
        <v>325</v>
      </c>
      <c r="D7" s="227" t="s">
        <v>326</v>
      </c>
      <c r="E7" s="232" t="s">
        <v>323</v>
      </c>
      <c r="F7" s="232" t="s">
        <v>327</v>
      </c>
      <c r="G7" s="218">
        <v>70</v>
      </c>
      <c r="H7" s="218">
        <v>0</v>
      </c>
      <c r="I7" s="233"/>
      <c r="J7" s="218">
        <v>85</v>
      </c>
      <c r="K7" s="233"/>
      <c r="L7" s="218">
        <v>100</v>
      </c>
      <c r="M7" s="218">
        <v>100</v>
      </c>
      <c r="N7" s="219">
        <f t="shared" ref="N7:N47" si="0">SUM(H7:M7)</f>
        <v>285</v>
      </c>
      <c r="O7" s="229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</row>
    <row r="8" spans="1:38" s="231" customFormat="1" ht="45">
      <c r="A8" s="287">
        <v>7919</v>
      </c>
      <c r="B8" s="288">
        <v>1</v>
      </c>
      <c r="C8" s="289" t="s">
        <v>328</v>
      </c>
      <c r="D8" s="289" t="s">
        <v>329</v>
      </c>
      <c r="E8" s="228" t="s">
        <v>330</v>
      </c>
      <c r="F8" s="228" t="s">
        <v>324</v>
      </c>
      <c r="G8" s="253">
        <v>0</v>
      </c>
      <c r="H8" s="253">
        <v>80</v>
      </c>
      <c r="I8" s="254">
        <v>80</v>
      </c>
      <c r="J8" s="253">
        <v>0</v>
      </c>
      <c r="K8" s="254">
        <v>0</v>
      </c>
      <c r="L8" s="253">
        <v>0</v>
      </c>
      <c r="M8" s="253">
        <v>0</v>
      </c>
      <c r="N8" s="262">
        <f>+H8+J8+L8+M8</f>
        <v>80</v>
      </c>
      <c r="O8" s="255">
        <f>+I8+K8</f>
        <v>80</v>
      </c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53">
        <v>0</v>
      </c>
      <c r="AL8" s="253">
        <v>0</v>
      </c>
    </row>
    <row r="9" spans="1:38" s="231" customFormat="1" ht="45">
      <c r="A9" s="287">
        <v>7919</v>
      </c>
      <c r="B9" s="288">
        <v>2</v>
      </c>
      <c r="C9" s="289" t="s">
        <v>331</v>
      </c>
      <c r="D9" s="289" t="s">
        <v>332</v>
      </c>
      <c r="E9" s="228" t="s">
        <v>333</v>
      </c>
      <c r="F9" s="228" t="s">
        <v>324</v>
      </c>
      <c r="G9" s="253">
        <v>0</v>
      </c>
      <c r="H9" s="253">
        <v>0</v>
      </c>
      <c r="I9" s="254">
        <v>0</v>
      </c>
      <c r="J9" s="253">
        <v>1</v>
      </c>
      <c r="K9" s="254">
        <v>1</v>
      </c>
      <c r="L9" s="253">
        <v>1</v>
      </c>
      <c r="M9" s="253">
        <v>0</v>
      </c>
      <c r="N9" s="262">
        <f t="shared" ref="N9:N10" si="1">+H9+J9+L9+M9</f>
        <v>2</v>
      </c>
      <c r="O9" s="255">
        <f t="shared" ref="O9:O10" si="2">+I9+K9</f>
        <v>1</v>
      </c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53">
        <v>1</v>
      </c>
      <c r="AL9" s="253">
        <v>1</v>
      </c>
    </row>
    <row r="10" spans="1:38" s="231" customFormat="1" ht="33.75">
      <c r="A10" s="287">
        <v>7919</v>
      </c>
      <c r="B10" s="288">
        <v>3</v>
      </c>
      <c r="C10" s="289" t="s">
        <v>334</v>
      </c>
      <c r="D10" s="289" t="s">
        <v>335</v>
      </c>
      <c r="E10" s="228" t="s">
        <v>333</v>
      </c>
      <c r="F10" s="228" t="s">
        <v>324</v>
      </c>
      <c r="G10" s="253">
        <v>0</v>
      </c>
      <c r="H10" s="253">
        <v>0</v>
      </c>
      <c r="I10" s="254">
        <v>0</v>
      </c>
      <c r="J10" s="253">
        <v>1</v>
      </c>
      <c r="K10" s="254">
        <v>1</v>
      </c>
      <c r="L10" s="253">
        <v>2</v>
      </c>
      <c r="M10" s="253">
        <v>0</v>
      </c>
      <c r="N10" s="262">
        <f t="shared" si="1"/>
        <v>3</v>
      </c>
      <c r="O10" s="255">
        <f t="shared" si="2"/>
        <v>1</v>
      </c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53">
        <v>2</v>
      </c>
      <c r="AL10" s="253">
        <v>2</v>
      </c>
    </row>
    <row r="11" spans="1:38" s="306" customFormat="1" ht="33.75" customHeight="1">
      <c r="A11" s="290">
        <v>7919</v>
      </c>
      <c r="B11" s="291">
        <v>4</v>
      </c>
      <c r="C11" s="292" t="s">
        <v>336</v>
      </c>
      <c r="D11" s="292" t="s">
        <v>337</v>
      </c>
      <c r="E11" s="305" t="s">
        <v>323</v>
      </c>
      <c r="F11" s="305" t="s">
        <v>324</v>
      </c>
      <c r="G11" s="295">
        <v>30</v>
      </c>
      <c r="H11" s="295">
        <v>0</v>
      </c>
      <c r="I11" s="294">
        <v>0</v>
      </c>
      <c r="J11" s="295">
        <v>30</v>
      </c>
      <c r="K11" s="294">
        <v>30</v>
      </c>
      <c r="L11" s="295">
        <v>30</v>
      </c>
      <c r="M11" s="295">
        <v>40</v>
      </c>
      <c r="N11" s="295">
        <f>+H11+J11+L11+M11</f>
        <v>100</v>
      </c>
      <c r="O11" s="296">
        <f>+I11+K11</f>
        <v>30</v>
      </c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97"/>
      <c r="AG11" s="297"/>
      <c r="AH11" s="297"/>
      <c r="AI11" s="297"/>
      <c r="AJ11" s="297"/>
      <c r="AK11" s="295">
        <v>30</v>
      </c>
      <c r="AL11" s="295">
        <v>30</v>
      </c>
    </row>
    <row r="12" spans="1:38" s="231" customFormat="1" ht="56.25">
      <c r="A12" s="298">
        <v>8105</v>
      </c>
      <c r="B12" s="299">
        <v>1</v>
      </c>
      <c r="C12" s="300" t="s">
        <v>338</v>
      </c>
      <c r="D12" s="300" t="s">
        <v>339</v>
      </c>
      <c r="E12" s="301" t="s">
        <v>330</v>
      </c>
      <c r="F12" s="301" t="s">
        <v>324</v>
      </c>
      <c r="G12" s="302">
        <v>0</v>
      </c>
      <c r="H12" s="302">
        <v>12.5</v>
      </c>
      <c r="I12" s="229"/>
      <c r="J12" s="302">
        <v>27.5</v>
      </c>
      <c r="K12" s="229"/>
      <c r="L12" s="302">
        <v>30</v>
      </c>
      <c r="M12" s="302">
        <v>30</v>
      </c>
      <c r="N12" s="303">
        <f t="shared" si="0"/>
        <v>100</v>
      </c>
      <c r="O12" s="229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  <c r="AG12" s="304"/>
      <c r="AH12" s="304"/>
      <c r="AI12" s="304"/>
      <c r="AJ12" s="304"/>
      <c r="AK12" s="304"/>
      <c r="AL12" s="304"/>
    </row>
    <row r="13" spans="1:38" s="231" customFormat="1" ht="45">
      <c r="A13" s="220">
        <v>8105</v>
      </c>
      <c r="B13" s="221">
        <v>2</v>
      </c>
      <c r="C13" s="227" t="s">
        <v>340</v>
      </c>
      <c r="D13" s="227" t="s">
        <v>341</v>
      </c>
      <c r="E13" s="228" t="s">
        <v>330</v>
      </c>
      <c r="F13" s="228" t="s">
        <v>324</v>
      </c>
      <c r="G13" s="217">
        <v>0</v>
      </c>
      <c r="H13" s="217">
        <v>12.5</v>
      </c>
      <c r="I13" s="233"/>
      <c r="J13" s="217">
        <v>27.5</v>
      </c>
      <c r="K13" s="233"/>
      <c r="L13" s="217">
        <v>30</v>
      </c>
      <c r="M13" s="217">
        <v>30</v>
      </c>
      <c r="N13" s="219">
        <f t="shared" si="0"/>
        <v>100</v>
      </c>
      <c r="O13" s="229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</row>
    <row r="14" spans="1:38" s="231" customFormat="1" ht="33.75">
      <c r="A14" s="220">
        <v>8140</v>
      </c>
      <c r="B14" s="221">
        <v>1</v>
      </c>
      <c r="C14" s="227" t="s">
        <v>342</v>
      </c>
      <c r="D14" s="227" t="s">
        <v>343</v>
      </c>
      <c r="E14" s="228" t="s">
        <v>333</v>
      </c>
      <c r="F14" s="228" t="s">
        <v>327</v>
      </c>
      <c r="G14" s="217">
        <v>0</v>
      </c>
      <c r="H14" s="217">
        <v>1</v>
      </c>
      <c r="I14" s="233"/>
      <c r="J14" s="217">
        <v>1</v>
      </c>
      <c r="K14" s="233"/>
      <c r="L14" s="217">
        <v>2</v>
      </c>
      <c r="M14" s="217">
        <v>3</v>
      </c>
      <c r="N14" s="219">
        <f t="shared" si="0"/>
        <v>7</v>
      </c>
      <c r="O14" s="229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</row>
    <row r="15" spans="1:38" s="231" customFormat="1" ht="33.75">
      <c r="A15" s="220">
        <v>8140</v>
      </c>
      <c r="B15" s="221">
        <v>2</v>
      </c>
      <c r="C15" s="227" t="s">
        <v>344</v>
      </c>
      <c r="D15" s="227" t="s">
        <v>345</v>
      </c>
      <c r="E15" s="232" t="s">
        <v>323</v>
      </c>
      <c r="F15" s="232" t="s">
        <v>346</v>
      </c>
      <c r="G15" s="218">
        <v>100</v>
      </c>
      <c r="H15" s="218">
        <v>100</v>
      </c>
      <c r="I15" s="233"/>
      <c r="J15" s="218">
        <v>100</v>
      </c>
      <c r="K15" s="233"/>
      <c r="L15" s="218">
        <v>100</v>
      </c>
      <c r="M15" s="218">
        <v>100</v>
      </c>
      <c r="N15" s="219">
        <f t="shared" si="0"/>
        <v>400</v>
      </c>
      <c r="O15" s="229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</row>
    <row r="16" spans="1:38" s="231" customFormat="1" ht="33.75">
      <c r="A16" s="220">
        <v>8114</v>
      </c>
      <c r="B16" s="221">
        <v>1</v>
      </c>
      <c r="C16" s="227" t="s">
        <v>347</v>
      </c>
      <c r="D16" s="227" t="s">
        <v>348</v>
      </c>
      <c r="E16" s="232" t="s">
        <v>323</v>
      </c>
      <c r="F16" s="232" t="s">
        <v>346</v>
      </c>
      <c r="G16" s="218">
        <v>100</v>
      </c>
      <c r="H16" s="218">
        <v>100</v>
      </c>
      <c r="I16" s="233"/>
      <c r="J16" s="218">
        <v>100</v>
      </c>
      <c r="K16" s="233"/>
      <c r="L16" s="218">
        <v>100</v>
      </c>
      <c r="M16" s="218">
        <v>100</v>
      </c>
      <c r="N16" s="219">
        <f t="shared" si="0"/>
        <v>400</v>
      </c>
      <c r="O16" s="229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</row>
    <row r="17" spans="1:38" s="231" customFormat="1" ht="22.5">
      <c r="A17" s="220">
        <v>7790</v>
      </c>
      <c r="B17" s="221">
        <v>1</v>
      </c>
      <c r="C17" s="227" t="s">
        <v>349</v>
      </c>
      <c r="D17" s="227" t="s">
        <v>350</v>
      </c>
      <c r="E17" s="228" t="s">
        <v>323</v>
      </c>
      <c r="F17" s="228" t="s">
        <v>324</v>
      </c>
      <c r="G17" s="217"/>
      <c r="H17" s="217">
        <v>25</v>
      </c>
      <c r="I17" s="233"/>
      <c r="J17" s="217"/>
      <c r="K17" s="233"/>
      <c r="L17" s="217"/>
      <c r="M17" s="217"/>
      <c r="N17" s="219">
        <f t="shared" si="0"/>
        <v>25</v>
      </c>
      <c r="O17" s="229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</row>
    <row r="18" spans="1:38" s="231" customFormat="1" ht="22.5">
      <c r="A18" s="220">
        <v>7790</v>
      </c>
      <c r="B18" s="221">
        <v>2</v>
      </c>
      <c r="C18" s="227" t="s">
        <v>351</v>
      </c>
      <c r="D18" s="227" t="s">
        <v>352</v>
      </c>
      <c r="E18" s="228" t="s">
        <v>323</v>
      </c>
      <c r="F18" s="228" t="s">
        <v>324</v>
      </c>
      <c r="G18" s="217"/>
      <c r="H18" s="217">
        <v>25</v>
      </c>
      <c r="I18" s="233"/>
      <c r="J18" s="217"/>
      <c r="K18" s="233"/>
      <c r="L18" s="217"/>
      <c r="M18" s="217"/>
      <c r="N18" s="219">
        <f t="shared" si="0"/>
        <v>25</v>
      </c>
      <c r="O18" s="229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</row>
    <row r="19" spans="1:38" s="231" customFormat="1" ht="33.75">
      <c r="A19" s="220">
        <v>7790</v>
      </c>
      <c r="B19" s="221">
        <v>3</v>
      </c>
      <c r="C19" s="227" t="s">
        <v>353</v>
      </c>
      <c r="D19" s="227" t="s">
        <v>354</v>
      </c>
      <c r="E19" s="228" t="s">
        <v>323</v>
      </c>
      <c r="F19" s="228" t="s">
        <v>324</v>
      </c>
      <c r="G19" s="217"/>
      <c r="H19" s="217">
        <v>36</v>
      </c>
      <c r="I19" s="233"/>
      <c r="J19" s="217"/>
      <c r="K19" s="233"/>
      <c r="L19" s="217"/>
      <c r="M19" s="217"/>
      <c r="N19" s="219">
        <f t="shared" si="0"/>
        <v>36</v>
      </c>
      <c r="O19" s="229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38" s="231" customFormat="1" ht="33.75">
      <c r="A20" s="220">
        <v>7790</v>
      </c>
      <c r="B20" s="221">
        <v>4</v>
      </c>
      <c r="C20" s="227" t="s">
        <v>355</v>
      </c>
      <c r="D20" s="227" t="s">
        <v>356</v>
      </c>
      <c r="E20" s="228" t="s">
        <v>323</v>
      </c>
      <c r="F20" s="228" t="s">
        <v>324</v>
      </c>
      <c r="G20" s="217"/>
      <c r="H20" s="217">
        <v>7</v>
      </c>
      <c r="I20" s="233"/>
      <c r="J20" s="217"/>
      <c r="K20" s="233"/>
      <c r="L20" s="217"/>
      <c r="M20" s="217"/>
      <c r="N20" s="219">
        <f t="shared" si="0"/>
        <v>7</v>
      </c>
      <c r="O20" s="229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38" s="231" customFormat="1" ht="45">
      <c r="A21" s="220">
        <v>7790</v>
      </c>
      <c r="B21" s="221">
        <v>5</v>
      </c>
      <c r="C21" s="227" t="s">
        <v>357</v>
      </c>
      <c r="D21" s="227" t="s">
        <v>358</v>
      </c>
      <c r="E21" s="228" t="s">
        <v>323</v>
      </c>
      <c r="F21" s="228" t="s">
        <v>324</v>
      </c>
      <c r="G21" s="217"/>
      <c r="H21" s="217">
        <v>0</v>
      </c>
      <c r="I21" s="233"/>
      <c r="J21" s="217"/>
      <c r="K21" s="233"/>
      <c r="L21" s="217"/>
      <c r="M21" s="217"/>
      <c r="N21" s="219">
        <f t="shared" si="0"/>
        <v>0</v>
      </c>
      <c r="O21" s="229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38" s="231" customFormat="1" ht="45">
      <c r="A22" s="220">
        <v>7790</v>
      </c>
      <c r="B22" s="221">
        <v>6</v>
      </c>
      <c r="C22" s="227" t="s">
        <v>359</v>
      </c>
      <c r="D22" s="227" t="s">
        <v>360</v>
      </c>
      <c r="E22" s="228" t="s">
        <v>323</v>
      </c>
      <c r="F22" s="228" t="s">
        <v>324</v>
      </c>
      <c r="G22" s="217"/>
      <c r="H22" s="217">
        <v>0</v>
      </c>
      <c r="I22" s="233"/>
      <c r="J22" s="217"/>
      <c r="K22" s="233"/>
      <c r="L22" s="217"/>
      <c r="M22" s="217"/>
      <c r="N22" s="219">
        <f t="shared" si="0"/>
        <v>0</v>
      </c>
      <c r="O22" s="229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38" s="231" customFormat="1" ht="45">
      <c r="A23" s="220">
        <v>7790</v>
      </c>
      <c r="B23" s="221">
        <v>7</v>
      </c>
      <c r="C23" s="227" t="s">
        <v>361</v>
      </c>
      <c r="D23" s="227" t="s">
        <v>362</v>
      </c>
      <c r="E23" s="228" t="s">
        <v>323</v>
      </c>
      <c r="F23" s="228" t="s">
        <v>324</v>
      </c>
      <c r="G23" s="217"/>
      <c r="H23" s="217">
        <v>0</v>
      </c>
      <c r="I23" s="233"/>
      <c r="J23" s="217"/>
      <c r="K23" s="233"/>
      <c r="L23" s="217"/>
      <c r="M23" s="217"/>
      <c r="N23" s="219">
        <f t="shared" si="0"/>
        <v>0</v>
      </c>
      <c r="O23" s="229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38" s="231" customFormat="1" ht="22.5">
      <c r="A24" s="220">
        <v>7790</v>
      </c>
      <c r="B24" s="221">
        <v>8</v>
      </c>
      <c r="C24" s="227" t="s">
        <v>363</v>
      </c>
      <c r="D24" s="227" t="s">
        <v>364</v>
      </c>
      <c r="E24" s="228" t="s">
        <v>323</v>
      </c>
      <c r="F24" s="228" t="s">
        <v>324</v>
      </c>
      <c r="G24" s="217"/>
      <c r="H24" s="217">
        <v>0</v>
      </c>
      <c r="I24" s="233"/>
      <c r="J24" s="217"/>
      <c r="K24" s="233"/>
      <c r="L24" s="217"/>
      <c r="M24" s="217"/>
      <c r="N24" s="219">
        <f t="shared" si="0"/>
        <v>0</v>
      </c>
      <c r="O24" s="229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38" s="231" customFormat="1" ht="45">
      <c r="A25" s="220">
        <v>7790</v>
      </c>
      <c r="B25" s="221">
        <v>9</v>
      </c>
      <c r="C25" s="227" t="s">
        <v>365</v>
      </c>
      <c r="D25" s="227" t="s">
        <v>366</v>
      </c>
      <c r="E25" s="228" t="s">
        <v>323</v>
      </c>
      <c r="F25" s="228" t="s">
        <v>324</v>
      </c>
      <c r="G25" s="217"/>
      <c r="H25" s="217">
        <v>0</v>
      </c>
      <c r="I25" s="233"/>
      <c r="J25" s="218"/>
      <c r="K25" s="233"/>
      <c r="L25" s="218"/>
      <c r="M25" s="218"/>
      <c r="N25" s="219">
        <f t="shared" si="0"/>
        <v>0</v>
      </c>
      <c r="O25" s="229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38" s="231" customFormat="1" ht="45">
      <c r="A26" s="220">
        <v>8108</v>
      </c>
      <c r="B26" s="221">
        <v>1</v>
      </c>
      <c r="C26" s="227" t="s">
        <v>367</v>
      </c>
      <c r="D26" s="227" t="s">
        <v>368</v>
      </c>
      <c r="E26" s="232" t="s">
        <v>330</v>
      </c>
      <c r="F26" s="232" t="s">
        <v>346</v>
      </c>
      <c r="G26" s="218">
        <v>0</v>
      </c>
      <c r="H26" s="218">
        <v>100</v>
      </c>
      <c r="I26" s="233"/>
      <c r="J26" s="218">
        <v>100</v>
      </c>
      <c r="K26" s="233"/>
      <c r="L26" s="218">
        <v>100</v>
      </c>
      <c r="M26" s="218">
        <v>100</v>
      </c>
      <c r="N26" s="219">
        <f t="shared" si="0"/>
        <v>400</v>
      </c>
      <c r="O26" s="229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</row>
    <row r="27" spans="1:38" s="231" customFormat="1" ht="33.75">
      <c r="A27" s="220">
        <v>8120</v>
      </c>
      <c r="B27" s="221">
        <v>1</v>
      </c>
      <c r="C27" s="227" t="s">
        <v>369</v>
      </c>
      <c r="D27" s="227" t="s">
        <v>370</v>
      </c>
      <c r="E27" s="232" t="s">
        <v>330</v>
      </c>
      <c r="F27" s="232" t="s">
        <v>346</v>
      </c>
      <c r="G27" s="218">
        <v>0</v>
      </c>
      <c r="H27" s="218">
        <v>100</v>
      </c>
      <c r="I27" s="233"/>
      <c r="J27" s="218">
        <v>100</v>
      </c>
      <c r="K27" s="233"/>
      <c r="L27" s="218">
        <v>100</v>
      </c>
      <c r="M27" s="218">
        <v>100</v>
      </c>
      <c r="N27" s="219">
        <f t="shared" si="0"/>
        <v>400</v>
      </c>
      <c r="O27" s="229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230"/>
      <c r="AG27" s="230"/>
      <c r="AH27" s="230"/>
      <c r="AI27" s="230"/>
      <c r="AJ27" s="230"/>
      <c r="AK27" s="230"/>
      <c r="AL27" s="230"/>
    </row>
    <row r="28" spans="1:38" s="231" customFormat="1" ht="33.75">
      <c r="A28" s="220">
        <v>8120</v>
      </c>
      <c r="B28" s="221">
        <v>2</v>
      </c>
      <c r="C28" s="227" t="s">
        <v>371</v>
      </c>
      <c r="D28" s="227" t="s">
        <v>372</v>
      </c>
      <c r="E28" s="232" t="s">
        <v>330</v>
      </c>
      <c r="F28" s="232" t="s">
        <v>346</v>
      </c>
      <c r="G28" s="218">
        <v>0</v>
      </c>
      <c r="H28" s="218">
        <v>100</v>
      </c>
      <c r="I28" s="233"/>
      <c r="J28" s="218">
        <v>100</v>
      </c>
      <c r="K28" s="233"/>
      <c r="L28" s="218">
        <v>100</v>
      </c>
      <c r="M28" s="218">
        <v>100</v>
      </c>
      <c r="N28" s="219">
        <f t="shared" si="0"/>
        <v>400</v>
      </c>
      <c r="O28" s="229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</row>
    <row r="29" spans="1:38" s="231" customFormat="1" ht="67.5">
      <c r="A29" s="220">
        <v>8119</v>
      </c>
      <c r="B29" s="221">
        <v>1</v>
      </c>
      <c r="C29" s="227" t="s">
        <v>373</v>
      </c>
      <c r="D29" s="227" t="s">
        <v>374</v>
      </c>
      <c r="E29" s="232" t="s">
        <v>330</v>
      </c>
      <c r="F29" s="232" t="s">
        <v>346</v>
      </c>
      <c r="G29" s="218">
        <v>0</v>
      </c>
      <c r="H29" s="218">
        <v>100</v>
      </c>
      <c r="I29" s="233"/>
      <c r="J29" s="218">
        <v>100</v>
      </c>
      <c r="K29" s="233"/>
      <c r="L29" s="218">
        <v>100</v>
      </c>
      <c r="M29" s="218">
        <v>100</v>
      </c>
      <c r="N29" s="219">
        <f t="shared" si="0"/>
        <v>400</v>
      </c>
      <c r="O29" s="229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230"/>
      <c r="AG29" s="230"/>
      <c r="AH29" s="230"/>
      <c r="AI29" s="230"/>
      <c r="AJ29" s="230"/>
      <c r="AK29" s="230"/>
      <c r="AL29" s="230"/>
    </row>
    <row r="30" spans="1:38" s="231" customFormat="1" ht="56.25">
      <c r="A30" s="220">
        <v>8119</v>
      </c>
      <c r="B30" s="221">
        <v>2</v>
      </c>
      <c r="C30" s="227" t="s">
        <v>375</v>
      </c>
      <c r="D30" s="227" t="s">
        <v>376</v>
      </c>
      <c r="E30" s="228" t="s">
        <v>333</v>
      </c>
      <c r="F30" s="228" t="s">
        <v>324</v>
      </c>
      <c r="G30" s="217">
        <v>138</v>
      </c>
      <c r="H30" s="217">
        <v>7</v>
      </c>
      <c r="I30" s="233"/>
      <c r="J30" s="217">
        <v>15</v>
      </c>
      <c r="K30" s="233"/>
      <c r="L30" s="217">
        <v>20</v>
      </c>
      <c r="M30" s="217">
        <v>20</v>
      </c>
      <c r="N30" s="219">
        <f t="shared" si="0"/>
        <v>62</v>
      </c>
      <c r="O30" s="229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  <c r="AG30" s="230"/>
      <c r="AH30" s="230"/>
      <c r="AI30" s="230"/>
      <c r="AJ30" s="230"/>
      <c r="AK30" s="230"/>
      <c r="AL30" s="230"/>
    </row>
    <row r="31" spans="1:38" s="231" customFormat="1" ht="33.75">
      <c r="A31" s="220">
        <v>8113</v>
      </c>
      <c r="B31" s="221">
        <v>1</v>
      </c>
      <c r="C31" s="227" t="s">
        <v>377</v>
      </c>
      <c r="D31" s="227" t="s">
        <v>378</v>
      </c>
      <c r="E31" s="228" t="s">
        <v>330</v>
      </c>
      <c r="F31" s="228" t="s">
        <v>324</v>
      </c>
      <c r="G31" s="217">
        <v>0</v>
      </c>
      <c r="H31" s="217">
        <v>10</v>
      </c>
      <c r="I31" s="233"/>
      <c r="J31" s="217">
        <v>35</v>
      </c>
      <c r="K31" s="233"/>
      <c r="L31" s="217">
        <v>35</v>
      </c>
      <c r="M31" s="217">
        <v>20</v>
      </c>
      <c r="N31" s="219">
        <f t="shared" si="0"/>
        <v>100</v>
      </c>
      <c r="O31" s="229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30"/>
      <c r="AG31" s="230"/>
      <c r="AH31" s="230"/>
      <c r="AI31" s="230"/>
      <c r="AJ31" s="230"/>
      <c r="AK31" s="230"/>
      <c r="AL31" s="230"/>
    </row>
    <row r="32" spans="1:38" s="231" customFormat="1" ht="45">
      <c r="A32" s="220">
        <v>8113</v>
      </c>
      <c r="B32" s="221">
        <v>2</v>
      </c>
      <c r="C32" s="227" t="s">
        <v>379</v>
      </c>
      <c r="D32" s="227" t="s">
        <v>380</v>
      </c>
      <c r="E32" s="228" t="s">
        <v>333</v>
      </c>
      <c r="F32" s="228" t="s">
        <v>324</v>
      </c>
      <c r="G32" s="217">
        <v>0</v>
      </c>
      <c r="H32" s="217">
        <v>1</v>
      </c>
      <c r="I32" s="233"/>
      <c r="J32" s="217">
        <v>1</v>
      </c>
      <c r="K32" s="233"/>
      <c r="L32" s="217">
        <v>1</v>
      </c>
      <c r="M32" s="217">
        <v>1</v>
      </c>
      <c r="N32" s="219">
        <f t="shared" si="0"/>
        <v>4</v>
      </c>
      <c r="O32" s="229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  <c r="AG32" s="230"/>
      <c r="AH32" s="230"/>
      <c r="AI32" s="230"/>
      <c r="AJ32" s="230"/>
      <c r="AK32" s="230"/>
      <c r="AL32" s="230"/>
    </row>
    <row r="33" spans="1:38" s="231" customFormat="1" ht="33.75">
      <c r="A33" s="220">
        <v>8113</v>
      </c>
      <c r="B33" s="221">
        <v>3</v>
      </c>
      <c r="C33" s="227" t="s">
        <v>381</v>
      </c>
      <c r="D33" s="227" t="s">
        <v>382</v>
      </c>
      <c r="E33" s="232" t="s">
        <v>333</v>
      </c>
      <c r="F33" s="232" t="s">
        <v>324</v>
      </c>
      <c r="G33" s="218">
        <v>0</v>
      </c>
      <c r="H33" s="217">
        <v>1</v>
      </c>
      <c r="I33" s="233"/>
      <c r="J33" s="217">
        <v>1</v>
      </c>
      <c r="K33" s="233"/>
      <c r="L33" s="217">
        <v>1</v>
      </c>
      <c r="M33" s="217">
        <v>1</v>
      </c>
      <c r="N33" s="219">
        <f t="shared" si="0"/>
        <v>4</v>
      </c>
      <c r="O33" s="229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0"/>
      <c r="AH33" s="230"/>
      <c r="AI33" s="230"/>
      <c r="AJ33" s="230"/>
      <c r="AK33" s="230"/>
      <c r="AL33" s="230"/>
    </row>
    <row r="34" spans="1:38" s="231" customFormat="1" ht="67.5">
      <c r="A34" s="220">
        <v>8069</v>
      </c>
      <c r="B34" s="221">
        <v>1</v>
      </c>
      <c r="C34" s="227" t="s">
        <v>383</v>
      </c>
      <c r="D34" s="227" t="s">
        <v>384</v>
      </c>
      <c r="E34" s="228" t="s">
        <v>330</v>
      </c>
      <c r="F34" s="228" t="s">
        <v>324</v>
      </c>
      <c r="G34" s="217">
        <v>15</v>
      </c>
      <c r="H34" s="217">
        <v>6</v>
      </c>
      <c r="I34" s="233"/>
      <c r="J34" s="217">
        <v>23</v>
      </c>
      <c r="K34" s="233"/>
      <c r="L34" s="217">
        <v>23</v>
      </c>
      <c r="M34" s="217">
        <v>23</v>
      </c>
      <c r="N34" s="219">
        <f t="shared" si="0"/>
        <v>75</v>
      </c>
      <c r="O34" s="229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0"/>
      <c r="AI34" s="230"/>
      <c r="AJ34" s="230"/>
      <c r="AK34" s="230"/>
      <c r="AL34" s="230"/>
    </row>
    <row r="35" spans="1:38" s="231" customFormat="1" ht="45">
      <c r="A35" s="220">
        <v>8069</v>
      </c>
      <c r="B35" s="221">
        <v>2</v>
      </c>
      <c r="C35" s="227" t="s">
        <v>385</v>
      </c>
      <c r="D35" s="227" t="s">
        <v>386</v>
      </c>
      <c r="E35" s="228" t="s">
        <v>330</v>
      </c>
      <c r="F35" s="228" t="s">
        <v>324</v>
      </c>
      <c r="G35" s="217">
        <v>0</v>
      </c>
      <c r="H35" s="217">
        <v>13</v>
      </c>
      <c r="I35" s="233"/>
      <c r="J35" s="217">
        <v>28.999999999999996</v>
      </c>
      <c r="K35" s="233"/>
      <c r="L35" s="217">
        <v>28.999999999999996</v>
      </c>
      <c r="M35" s="217">
        <v>28.999999999999996</v>
      </c>
      <c r="N35" s="219">
        <f t="shared" si="0"/>
        <v>100</v>
      </c>
      <c r="O35" s="229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0"/>
      <c r="AJ35" s="230"/>
      <c r="AK35" s="230"/>
      <c r="AL35" s="230"/>
    </row>
    <row r="36" spans="1:38" s="231" customFormat="1" ht="56.25">
      <c r="A36" s="220">
        <v>8069</v>
      </c>
      <c r="B36" s="221">
        <v>3</v>
      </c>
      <c r="C36" s="227" t="s">
        <v>387</v>
      </c>
      <c r="D36" s="227" t="s">
        <v>388</v>
      </c>
      <c r="E36" s="228" t="s">
        <v>330</v>
      </c>
      <c r="F36" s="228" t="s">
        <v>324</v>
      </c>
      <c r="G36" s="217">
        <v>0</v>
      </c>
      <c r="H36" s="217">
        <v>2</v>
      </c>
      <c r="I36" s="233"/>
      <c r="J36" s="217">
        <v>32</v>
      </c>
      <c r="K36" s="233"/>
      <c r="L36" s="217">
        <v>33</v>
      </c>
      <c r="M36" s="217">
        <v>33</v>
      </c>
      <c r="N36" s="219">
        <f t="shared" si="0"/>
        <v>100</v>
      </c>
      <c r="O36" s="229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  <c r="AE36" s="230"/>
      <c r="AF36" s="230"/>
      <c r="AG36" s="230"/>
      <c r="AH36" s="230"/>
      <c r="AI36" s="230"/>
      <c r="AJ36" s="230"/>
      <c r="AK36" s="230"/>
      <c r="AL36" s="230"/>
    </row>
    <row r="37" spans="1:38" s="231" customFormat="1" ht="67.5">
      <c r="A37" s="220">
        <v>8069</v>
      </c>
      <c r="B37" s="221">
        <v>4</v>
      </c>
      <c r="C37" s="227" t="s">
        <v>389</v>
      </c>
      <c r="D37" s="227" t="s">
        <v>390</v>
      </c>
      <c r="E37" s="228" t="s">
        <v>330</v>
      </c>
      <c r="F37" s="228" t="s">
        <v>324</v>
      </c>
      <c r="G37" s="217">
        <v>0</v>
      </c>
      <c r="H37" s="217">
        <v>8</v>
      </c>
      <c r="I37" s="233"/>
      <c r="J37" s="217">
        <v>22</v>
      </c>
      <c r="K37" s="233"/>
      <c r="L37" s="217">
        <v>40</v>
      </c>
      <c r="M37" s="217">
        <v>30</v>
      </c>
      <c r="N37" s="219">
        <f t="shared" si="0"/>
        <v>100</v>
      </c>
      <c r="O37" s="229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0"/>
      <c r="AB37" s="230"/>
      <c r="AC37" s="230"/>
      <c r="AD37" s="230"/>
      <c r="AE37" s="230"/>
      <c r="AF37" s="230"/>
      <c r="AG37" s="230"/>
      <c r="AH37" s="230"/>
      <c r="AI37" s="230"/>
      <c r="AJ37" s="230"/>
      <c r="AK37" s="230"/>
      <c r="AL37" s="230"/>
    </row>
    <row r="38" spans="1:38" s="231" customFormat="1" ht="56.25">
      <c r="A38" s="220">
        <v>8069</v>
      </c>
      <c r="B38" s="221">
        <v>5</v>
      </c>
      <c r="C38" s="227" t="s">
        <v>391</v>
      </c>
      <c r="D38" s="227" t="s">
        <v>392</v>
      </c>
      <c r="E38" s="228" t="s">
        <v>330</v>
      </c>
      <c r="F38" s="228" t="s">
        <v>324</v>
      </c>
      <c r="G38" s="217">
        <v>0</v>
      </c>
      <c r="H38" s="218">
        <v>0</v>
      </c>
      <c r="I38" s="233"/>
      <c r="J38" s="218">
        <v>28.000000000000004</v>
      </c>
      <c r="K38" s="233"/>
      <c r="L38" s="218">
        <v>36</v>
      </c>
      <c r="M38" s="218">
        <v>36</v>
      </c>
      <c r="N38" s="219">
        <f t="shared" si="0"/>
        <v>100</v>
      </c>
      <c r="O38" s="229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30"/>
      <c r="AD38" s="230"/>
      <c r="AE38" s="230"/>
      <c r="AF38" s="230"/>
      <c r="AG38" s="230"/>
      <c r="AH38" s="230"/>
      <c r="AI38" s="230"/>
      <c r="AJ38" s="230"/>
      <c r="AK38" s="230"/>
      <c r="AL38" s="230"/>
    </row>
    <row r="39" spans="1:38" s="231" customFormat="1" ht="90">
      <c r="A39" s="220">
        <v>8127</v>
      </c>
      <c r="B39" s="221">
        <v>1</v>
      </c>
      <c r="C39" s="227" t="s">
        <v>393</v>
      </c>
      <c r="D39" s="227" t="s">
        <v>394</v>
      </c>
      <c r="E39" s="228" t="s">
        <v>330</v>
      </c>
      <c r="F39" s="228" t="s">
        <v>324</v>
      </c>
      <c r="G39" s="217">
        <v>0</v>
      </c>
      <c r="H39" s="217">
        <v>5</v>
      </c>
      <c r="I39" s="233"/>
      <c r="J39" s="217">
        <v>25</v>
      </c>
      <c r="K39" s="233"/>
      <c r="L39" s="217">
        <v>35</v>
      </c>
      <c r="M39" s="217">
        <v>35</v>
      </c>
      <c r="N39" s="219">
        <f t="shared" si="0"/>
        <v>100</v>
      </c>
      <c r="O39" s="229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230"/>
      <c r="AG39" s="230"/>
      <c r="AH39" s="230"/>
      <c r="AI39" s="230"/>
      <c r="AJ39" s="230"/>
      <c r="AK39" s="230"/>
      <c r="AL39" s="230"/>
    </row>
    <row r="40" spans="1:38" s="231" customFormat="1" ht="33.75">
      <c r="A40" s="220">
        <v>8127</v>
      </c>
      <c r="B40" s="221">
        <v>2</v>
      </c>
      <c r="C40" s="227" t="s">
        <v>395</v>
      </c>
      <c r="D40" s="227" t="s">
        <v>396</v>
      </c>
      <c r="E40" s="232" t="s">
        <v>333</v>
      </c>
      <c r="F40" s="232" t="s">
        <v>324</v>
      </c>
      <c r="G40" s="218">
        <v>20</v>
      </c>
      <c r="H40" s="218">
        <v>20</v>
      </c>
      <c r="I40" s="233"/>
      <c r="J40" s="218">
        <v>20</v>
      </c>
      <c r="K40" s="233"/>
      <c r="L40" s="218">
        <v>20</v>
      </c>
      <c r="M40" s="218">
        <v>20</v>
      </c>
      <c r="N40" s="219">
        <f t="shared" si="0"/>
        <v>80</v>
      </c>
      <c r="O40" s="229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230"/>
      <c r="AG40" s="230"/>
      <c r="AH40" s="230"/>
      <c r="AI40" s="230"/>
      <c r="AJ40" s="230"/>
      <c r="AK40" s="230"/>
      <c r="AL40" s="230"/>
    </row>
    <row r="41" spans="1:38" s="231" customFormat="1" ht="78.75">
      <c r="A41" s="220">
        <v>8127</v>
      </c>
      <c r="B41" s="221">
        <v>3</v>
      </c>
      <c r="C41" s="227" t="s">
        <v>397</v>
      </c>
      <c r="D41" s="227" t="s">
        <v>398</v>
      </c>
      <c r="E41" s="232" t="s">
        <v>330</v>
      </c>
      <c r="F41" s="232" t="s">
        <v>324</v>
      </c>
      <c r="G41" s="218">
        <v>0</v>
      </c>
      <c r="H41" s="218">
        <v>10</v>
      </c>
      <c r="I41" s="233"/>
      <c r="J41" s="218">
        <v>25</v>
      </c>
      <c r="K41" s="233"/>
      <c r="L41" s="218">
        <v>30</v>
      </c>
      <c r="M41" s="218">
        <v>35</v>
      </c>
      <c r="N41" s="219">
        <f t="shared" si="0"/>
        <v>100</v>
      </c>
      <c r="O41" s="229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0"/>
      <c r="AJ41" s="230"/>
      <c r="AK41" s="230"/>
      <c r="AL41" s="230"/>
    </row>
    <row r="42" spans="1:38" s="231" customFormat="1" ht="45">
      <c r="A42" s="220">
        <v>8149</v>
      </c>
      <c r="B42" s="221">
        <v>1</v>
      </c>
      <c r="C42" s="227" t="s">
        <v>399</v>
      </c>
      <c r="D42" s="227" t="s">
        <v>400</v>
      </c>
      <c r="E42" s="232" t="s">
        <v>330</v>
      </c>
      <c r="F42" s="232" t="s">
        <v>346</v>
      </c>
      <c r="G42" s="218">
        <v>100</v>
      </c>
      <c r="H42" s="218">
        <v>100</v>
      </c>
      <c r="I42" s="233"/>
      <c r="J42" s="218">
        <v>100</v>
      </c>
      <c r="K42" s="233"/>
      <c r="L42" s="218">
        <v>100</v>
      </c>
      <c r="M42" s="218">
        <v>100</v>
      </c>
      <c r="N42" s="219">
        <f t="shared" si="0"/>
        <v>400</v>
      </c>
      <c r="O42" s="229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230"/>
      <c r="AG42" s="230"/>
      <c r="AH42" s="230"/>
      <c r="AI42" s="230"/>
      <c r="AJ42" s="230"/>
      <c r="AK42" s="230"/>
      <c r="AL42" s="230"/>
    </row>
    <row r="43" spans="1:38" s="231" customFormat="1" ht="78.75">
      <c r="A43" s="220">
        <v>8149</v>
      </c>
      <c r="B43" s="221">
        <v>2</v>
      </c>
      <c r="C43" s="227" t="s">
        <v>401</v>
      </c>
      <c r="D43" s="227" t="s">
        <v>402</v>
      </c>
      <c r="E43" s="228" t="s">
        <v>330</v>
      </c>
      <c r="F43" s="228" t="s">
        <v>346</v>
      </c>
      <c r="G43" s="217">
        <v>100</v>
      </c>
      <c r="H43" s="217">
        <v>100</v>
      </c>
      <c r="I43" s="233"/>
      <c r="J43" s="217">
        <v>100</v>
      </c>
      <c r="K43" s="233"/>
      <c r="L43" s="217">
        <v>100</v>
      </c>
      <c r="M43" s="217">
        <v>100</v>
      </c>
      <c r="N43" s="219">
        <f t="shared" si="0"/>
        <v>400</v>
      </c>
      <c r="O43" s="229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  <c r="AK43" s="230"/>
      <c r="AL43" s="230"/>
    </row>
    <row r="44" spans="1:38" s="231" customFormat="1" ht="56.25">
      <c r="A44" s="220">
        <v>8149</v>
      </c>
      <c r="B44" s="221">
        <v>3</v>
      </c>
      <c r="C44" s="227" t="s">
        <v>403</v>
      </c>
      <c r="D44" s="227" t="s">
        <v>404</v>
      </c>
      <c r="E44" s="228" t="s">
        <v>330</v>
      </c>
      <c r="F44" s="228" t="s">
        <v>346</v>
      </c>
      <c r="G44" s="217">
        <v>90</v>
      </c>
      <c r="H44" s="217">
        <v>90</v>
      </c>
      <c r="I44" s="233"/>
      <c r="J44" s="217">
        <v>90</v>
      </c>
      <c r="K44" s="233"/>
      <c r="L44" s="217">
        <v>90</v>
      </c>
      <c r="M44" s="217">
        <v>90</v>
      </c>
      <c r="N44" s="219">
        <f t="shared" si="0"/>
        <v>360</v>
      </c>
      <c r="O44" s="229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  <c r="AE44" s="230"/>
      <c r="AF44" s="230"/>
      <c r="AG44" s="230"/>
      <c r="AH44" s="230"/>
      <c r="AI44" s="230"/>
      <c r="AJ44" s="230"/>
      <c r="AK44" s="230"/>
      <c r="AL44" s="230"/>
    </row>
    <row r="45" spans="1:38" s="231" customFormat="1" ht="22.5">
      <c r="A45" s="220">
        <v>8124</v>
      </c>
      <c r="B45" s="221" t="s">
        <v>405</v>
      </c>
      <c r="C45" s="227" t="s">
        <v>406</v>
      </c>
      <c r="D45" s="227" t="s">
        <v>407</v>
      </c>
      <c r="E45" s="232" t="s">
        <v>330</v>
      </c>
      <c r="F45" s="232" t="s">
        <v>346</v>
      </c>
      <c r="G45" s="218">
        <v>101.4</v>
      </c>
      <c r="H45" s="218">
        <v>100</v>
      </c>
      <c r="I45" s="233"/>
      <c r="J45" s="218">
        <v>100</v>
      </c>
      <c r="K45" s="233"/>
      <c r="L45" s="218">
        <v>100</v>
      </c>
      <c r="M45" s="218">
        <v>100</v>
      </c>
      <c r="N45" s="219">
        <f t="shared" si="0"/>
        <v>400</v>
      </c>
      <c r="O45" s="229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30"/>
      <c r="AC45" s="230"/>
      <c r="AD45" s="230"/>
      <c r="AE45" s="230"/>
      <c r="AF45" s="230"/>
      <c r="AG45" s="230"/>
      <c r="AH45" s="230"/>
      <c r="AI45" s="230"/>
      <c r="AJ45" s="230"/>
      <c r="AK45" s="230"/>
      <c r="AL45" s="230"/>
    </row>
    <row r="46" spans="1:38" s="231" customFormat="1" ht="56.25">
      <c r="A46" s="220">
        <v>8124</v>
      </c>
      <c r="B46" s="221" t="s">
        <v>408</v>
      </c>
      <c r="C46" s="227" t="s">
        <v>409</v>
      </c>
      <c r="D46" s="227" t="s">
        <v>410</v>
      </c>
      <c r="E46" s="232" t="s">
        <v>330</v>
      </c>
      <c r="F46" s="232" t="s">
        <v>346</v>
      </c>
      <c r="G46" s="218">
        <v>100</v>
      </c>
      <c r="H46" s="218">
        <v>100</v>
      </c>
      <c r="I46" s="233"/>
      <c r="J46" s="218">
        <v>100</v>
      </c>
      <c r="K46" s="233"/>
      <c r="L46" s="218">
        <v>100</v>
      </c>
      <c r="M46" s="218">
        <v>100</v>
      </c>
      <c r="N46" s="219">
        <f t="shared" si="0"/>
        <v>400</v>
      </c>
      <c r="O46" s="229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30"/>
      <c r="AE46" s="230"/>
      <c r="AF46" s="230"/>
      <c r="AG46" s="230"/>
      <c r="AH46" s="230"/>
      <c r="AI46" s="230"/>
      <c r="AJ46" s="230"/>
      <c r="AK46" s="230"/>
      <c r="AL46" s="230"/>
    </row>
    <row r="47" spans="1:38" s="231" customFormat="1" ht="45">
      <c r="A47" s="220">
        <v>8124</v>
      </c>
      <c r="B47" s="221" t="s">
        <v>411</v>
      </c>
      <c r="C47" s="227" t="s">
        <v>412</v>
      </c>
      <c r="D47" s="227" t="s">
        <v>413</v>
      </c>
      <c r="E47" s="232" t="s">
        <v>330</v>
      </c>
      <c r="F47" s="232" t="s">
        <v>346</v>
      </c>
      <c r="G47" s="218">
        <v>0</v>
      </c>
      <c r="H47" s="218">
        <v>100</v>
      </c>
      <c r="I47" s="233"/>
      <c r="J47" s="218">
        <v>100</v>
      </c>
      <c r="K47" s="233"/>
      <c r="L47" s="218">
        <v>100</v>
      </c>
      <c r="M47" s="218">
        <v>100</v>
      </c>
      <c r="N47" s="219">
        <f t="shared" si="0"/>
        <v>400</v>
      </c>
      <c r="O47" s="229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230"/>
      <c r="AE47" s="230"/>
      <c r="AF47" s="230"/>
      <c r="AG47" s="230"/>
      <c r="AH47" s="230"/>
      <c r="AI47" s="230"/>
      <c r="AJ47" s="230"/>
      <c r="AK47" s="230"/>
      <c r="AL47" s="230"/>
    </row>
    <row r="48" spans="1:38" s="231" customFormat="1" ht="67.5">
      <c r="A48" s="220">
        <v>8143</v>
      </c>
      <c r="B48" s="221">
        <v>1</v>
      </c>
      <c r="C48" s="227" t="s">
        <v>414</v>
      </c>
      <c r="D48" s="227" t="s">
        <v>415</v>
      </c>
      <c r="E48" s="232" t="s">
        <v>330</v>
      </c>
      <c r="F48" s="232" t="s">
        <v>346</v>
      </c>
      <c r="G48" s="323">
        <v>100</v>
      </c>
      <c r="H48" s="323">
        <v>100</v>
      </c>
      <c r="I48" s="323">
        <v>100</v>
      </c>
      <c r="J48" s="323">
        <v>100</v>
      </c>
      <c r="K48" s="323">
        <v>100</v>
      </c>
      <c r="L48" s="323">
        <v>100</v>
      </c>
      <c r="M48" s="323">
        <v>100</v>
      </c>
      <c r="N48" s="295">
        <v>100</v>
      </c>
      <c r="O48" s="294">
        <v>100</v>
      </c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0"/>
      <c r="AE48" s="230"/>
      <c r="AF48" s="230"/>
      <c r="AG48" s="230"/>
      <c r="AH48" s="230"/>
      <c r="AI48" s="230"/>
      <c r="AJ48" s="230"/>
      <c r="AK48" s="230"/>
      <c r="AL48" s="323">
        <v>100</v>
      </c>
    </row>
    <row r="49" spans="1:38" s="231" customFormat="1" ht="56.25">
      <c r="A49" s="220">
        <v>8145</v>
      </c>
      <c r="B49" s="221">
        <v>1</v>
      </c>
      <c r="C49" s="227" t="s">
        <v>416</v>
      </c>
      <c r="D49" s="227" t="s">
        <v>417</v>
      </c>
      <c r="E49" s="232" t="s">
        <v>333</v>
      </c>
      <c r="F49" s="232" t="s">
        <v>324</v>
      </c>
      <c r="G49" s="323">
        <v>14400</v>
      </c>
      <c r="H49" s="323">
        <v>2160</v>
      </c>
      <c r="I49" s="294">
        <v>1705</v>
      </c>
      <c r="J49" s="323">
        <v>5040</v>
      </c>
      <c r="K49" s="294">
        <v>5040</v>
      </c>
      <c r="L49" s="323">
        <v>5040</v>
      </c>
      <c r="M49" s="323">
        <v>5040</v>
      </c>
      <c r="N49" s="295">
        <f>+H49+J49+L49+M49</f>
        <v>17280</v>
      </c>
      <c r="O49" s="296">
        <f>+I49+K49</f>
        <v>6745</v>
      </c>
      <c r="P49" s="230"/>
      <c r="Q49" s="230"/>
      <c r="R49" s="230"/>
      <c r="S49" s="230"/>
      <c r="T49" s="230"/>
      <c r="U49" s="230"/>
      <c r="V49" s="230"/>
      <c r="W49" s="230"/>
      <c r="X49" s="230"/>
      <c r="Y49" s="230"/>
      <c r="Z49" s="230"/>
      <c r="AA49" s="230"/>
      <c r="AB49" s="230"/>
      <c r="AC49" s="230"/>
      <c r="AD49" s="230"/>
      <c r="AE49" s="230"/>
      <c r="AF49" s="230"/>
      <c r="AG49" s="230"/>
      <c r="AH49" s="230"/>
      <c r="AI49" s="230"/>
      <c r="AJ49" s="230"/>
      <c r="AK49" s="230"/>
      <c r="AL49" s="323">
        <v>5040</v>
      </c>
    </row>
    <row r="50" spans="1:38" s="231" customFormat="1" ht="45">
      <c r="A50" s="220">
        <v>8147</v>
      </c>
      <c r="B50" s="221">
        <v>1</v>
      </c>
      <c r="C50" s="227" t="s">
        <v>418</v>
      </c>
      <c r="D50" s="227" t="s">
        <v>419</v>
      </c>
      <c r="E50" s="228" t="s">
        <v>330</v>
      </c>
      <c r="F50" s="305" t="s">
        <v>346</v>
      </c>
      <c r="G50" s="324">
        <v>25</v>
      </c>
      <c r="H50" s="324">
        <v>100</v>
      </c>
      <c r="I50" s="294">
        <v>100</v>
      </c>
      <c r="J50" s="324">
        <v>100</v>
      </c>
      <c r="K50" s="294">
        <v>100</v>
      </c>
      <c r="L50" s="324">
        <v>100</v>
      </c>
      <c r="M50" s="324">
        <v>100</v>
      </c>
      <c r="N50" s="295">
        <v>100</v>
      </c>
      <c r="O50" s="296">
        <v>100</v>
      </c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0"/>
      <c r="AD50" s="230"/>
      <c r="AE50" s="230"/>
      <c r="AF50" s="230"/>
      <c r="AG50" s="230"/>
      <c r="AH50" s="230"/>
      <c r="AI50" s="230"/>
      <c r="AJ50" s="230"/>
      <c r="AK50" s="230"/>
      <c r="AL50" s="324">
        <v>100</v>
      </c>
    </row>
    <row r="51" spans="1:38" s="231" customFormat="1" ht="45">
      <c r="A51" s="220">
        <v>8141</v>
      </c>
      <c r="B51" s="221">
        <v>1</v>
      </c>
      <c r="C51" s="227" t="s">
        <v>420</v>
      </c>
      <c r="D51" s="256" t="s">
        <v>421</v>
      </c>
      <c r="E51" s="257" t="s">
        <v>323</v>
      </c>
      <c r="F51" s="257" t="s">
        <v>422</v>
      </c>
      <c r="G51" s="259">
        <v>0</v>
      </c>
      <c r="H51" s="268">
        <v>100</v>
      </c>
      <c r="I51" s="268">
        <v>100</v>
      </c>
      <c r="J51" s="268">
        <v>100</v>
      </c>
      <c r="K51" s="273">
        <v>100</v>
      </c>
      <c r="L51" s="268">
        <v>100</v>
      </c>
      <c r="M51" s="268">
        <v>100</v>
      </c>
      <c r="N51" s="268">
        <v>100</v>
      </c>
      <c r="O51" s="268">
        <v>100</v>
      </c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230"/>
      <c r="AG51" s="230"/>
      <c r="AH51" s="230"/>
      <c r="AI51" s="230"/>
      <c r="AJ51" s="230"/>
      <c r="AK51" s="230"/>
      <c r="AL51" s="230"/>
    </row>
    <row r="52" spans="1:38" s="231" customFormat="1" ht="78.75">
      <c r="A52" s="220">
        <v>8141</v>
      </c>
      <c r="B52" s="221">
        <v>2</v>
      </c>
      <c r="C52" s="227" t="s">
        <v>423</v>
      </c>
      <c r="D52" s="256" t="s">
        <v>424</v>
      </c>
      <c r="E52" s="257" t="s">
        <v>333</v>
      </c>
      <c r="F52" s="257" t="s">
        <v>422</v>
      </c>
      <c r="G52" s="259">
        <v>0</v>
      </c>
      <c r="H52" s="253">
        <v>4</v>
      </c>
      <c r="I52" s="253">
        <v>4</v>
      </c>
      <c r="J52" s="264">
        <v>4</v>
      </c>
      <c r="K52" s="254">
        <v>4</v>
      </c>
      <c r="L52" s="264">
        <v>4</v>
      </c>
      <c r="M52" s="264">
        <v>4</v>
      </c>
      <c r="N52" s="264">
        <v>4</v>
      </c>
      <c r="O52" s="255">
        <v>4</v>
      </c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230"/>
      <c r="AG52" s="230"/>
      <c r="AH52" s="230"/>
      <c r="AI52" s="230"/>
      <c r="AJ52" s="230"/>
      <c r="AK52" s="230"/>
      <c r="AL52" s="230"/>
    </row>
    <row r="53" spans="1:38" s="231" customFormat="1" ht="33.75">
      <c r="A53" s="220">
        <v>8141</v>
      </c>
      <c r="B53" s="221">
        <v>3</v>
      </c>
      <c r="C53" s="227" t="s">
        <v>425</v>
      </c>
      <c r="D53" s="256" t="s">
        <v>426</v>
      </c>
      <c r="E53" s="257" t="s">
        <v>323</v>
      </c>
      <c r="F53" s="257" t="s">
        <v>422</v>
      </c>
      <c r="G53" s="259">
        <v>0</v>
      </c>
      <c r="H53" s="268">
        <v>100</v>
      </c>
      <c r="I53" s="268">
        <v>100</v>
      </c>
      <c r="J53" s="268">
        <v>100</v>
      </c>
      <c r="K53" s="268">
        <v>100</v>
      </c>
      <c r="L53" s="268">
        <v>100</v>
      </c>
      <c r="M53" s="268">
        <v>100</v>
      </c>
      <c r="N53" s="268">
        <v>100</v>
      </c>
      <c r="O53" s="268">
        <v>100</v>
      </c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  <c r="AE53" s="230"/>
      <c r="AF53" s="230"/>
      <c r="AG53" s="230"/>
      <c r="AH53" s="230"/>
      <c r="AI53" s="230"/>
      <c r="AJ53" s="230"/>
      <c r="AK53" s="230"/>
      <c r="AL53" s="230"/>
    </row>
    <row r="54" spans="1:38" s="231" customFormat="1" ht="45">
      <c r="A54" s="220">
        <v>8141</v>
      </c>
      <c r="B54" s="221">
        <v>4</v>
      </c>
      <c r="C54" s="227" t="s">
        <v>427</v>
      </c>
      <c r="D54" s="256" t="s">
        <v>428</v>
      </c>
      <c r="E54" s="257" t="s">
        <v>323</v>
      </c>
      <c r="F54" s="257" t="s">
        <v>422</v>
      </c>
      <c r="G54" s="259">
        <v>0</v>
      </c>
      <c r="H54" s="268">
        <v>100</v>
      </c>
      <c r="I54" s="268">
        <v>100</v>
      </c>
      <c r="J54" s="268">
        <v>100</v>
      </c>
      <c r="K54" s="268">
        <v>100</v>
      </c>
      <c r="L54" s="268">
        <v>100</v>
      </c>
      <c r="M54" s="268">
        <v>100</v>
      </c>
      <c r="N54" s="268">
        <v>100</v>
      </c>
      <c r="O54" s="268">
        <v>100</v>
      </c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0"/>
      <c r="AE54" s="230"/>
      <c r="AF54" s="230"/>
      <c r="AG54" s="230"/>
      <c r="AH54" s="230"/>
      <c r="AI54" s="230"/>
      <c r="AJ54" s="230"/>
      <c r="AK54" s="230"/>
      <c r="AL54" s="230"/>
    </row>
    <row r="55" spans="1:38" s="231" customFormat="1" ht="78.75">
      <c r="A55" s="220">
        <v>8141</v>
      </c>
      <c r="B55" s="221">
        <v>5</v>
      </c>
      <c r="C55" s="227" t="s">
        <v>429</v>
      </c>
      <c r="D55" s="256" t="s">
        <v>430</v>
      </c>
      <c r="E55" s="257" t="s">
        <v>323</v>
      </c>
      <c r="F55" s="257" t="s">
        <v>346</v>
      </c>
      <c r="G55" s="259">
        <v>0</v>
      </c>
      <c r="H55" s="268">
        <v>100</v>
      </c>
      <c r="I55" s="268">
        <v>100</v>
      </c>
      <c r="J55" s="268">
        <v>100</v>
      </c>
      <c r="K55" s="268">
        <v>100</v>
      </c>
      <c r="L55" s="268">
        <v>100</v>
      </c>
      <c r="M55" s="268">
        <v>100</v>
      </c>
      <c r="N55" s="268">
        <v>100</v>
      </c>
      <c r="O55" s="268">
        <v>100</v>
      </c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  <c r="AE55" s="230"/>
      <c r="AF55" s="230"/>
      <c r="AG55" s="230"/>
      <c r="AH55" s="230"/>
      <c r="AI55" s="230"/>
      <c r="AJ55" s="230"/>
      <c r="AK55" s="230"/>
      <c r="AL55" s="230"/>
    </row>
    <row r="56" spans="1:38" s="231" customFormat="1" ht="90">
      <c r="A56" s="220">
        <v>8141</v>
      </c>
      <c r="B56" s="221">
        <v>6</v>
      </c>
      <c r="C56" s="227" t="s">
        <v>431</v>
      </c>
      <c r="D56" s="256" t="s">
        <v>432</v>
      </c>
      <c r="E56" s="257" t="s">
        <v>323</v>
      </c>
      <c r="F56" s="257" t="s">
        <v>346</v>
      </c>
      <c r="G56" s="259">
        <v>0</v>
      </c>
      <c r="H56" s="268">
        <v>100</v>
      </c>
      <c r="I56" s="268">
        <v>100</v>
      </c>
      <c r="J56" s="268">
        <v>100</v>
      </c>
      <c r="K56" s="268">
        <v>100</v>
      </c>
      <c r="L56" s="268">
        <v>100</v>
      </c>
      <c r="M56" s="268">
        <v>100</v>
      </c>
      <c r="N56" s="268">
        <v>100</v>
      </c>
      <c r="O56" s="268">
        <v>100</v>
      </c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  <c r="AE56" s="230"/>
      <c r="AF56" s="230"/>
      <c r="AG56" s="230"/>
      <c r="AH56" s="230"/>
      <c r="AI56" s="230"/>
      <c r="AJ56" s="230"/>
      <c r="AK56" s="230"/>
      <c r="AL56" s="230"/>
    </row>
    <row r="57" spans="1:38" s="231" customFormat="1" ht="67.5">
      <c r="A57" s="220">
        <v>8141</v>
      </c>
      <c r="B57" s="221">
        <v>7</v>
      </c>
      <c r="C57" s="227" t="s">
        <v>433</v>
      </c>
      <c r="D57" s="256" t="s">
        <v>434</v>
      </c>
      <c r="E57" s="257" t="s">
        <v>323</v>
      </c>
      <c r="F57" s="257" t="s">
        <v>346</v>
      </c>
      <c r="G57" s="259">
        <v>0</v>
      </c>
      <c r="H57" s="268">
        <v>100</v>
      </c>
      <c r="I57" s="268">
        <v>100</v>
      </c>
      <c r="J57" s="268">
        <v>100</v>
      </c>
      <c r="K57" s="268">
        <v>100</v>
      </c>
      <c r="L57" s="268">
        <v>100</v>
      </c>
      <c r="M57" s="268">
        <v>100</v>
      </c>
      <c r="N57" s="268">
        <v>100</v>
      </c>
      <c r="O57" s="268">
        <v>100</v>
      </c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  <c r="AD57" s="230"/>
      <c r="AE57" s="230"/>
      <c r="AF57" s="230"/>
      <c r="AG57" s="230"/>
      <c r="AH57" s="230"/>
      <c r="AI57" s="230"/>
      <c r="AJ57" s="230"/>
      <c r="AK57" s="230"/>
      <c r="AL57" s="230"/>
    </row>
    <row r="58" spans="1:38" s="231" customFormat="1" ht="45">
      <c r="A58" s="220">
        <v>8141</v>
      </c>
      <c r="B58" s="221">
        <v>8</v>
      </c>
      <c r="C58" s="227" t="s">
        <v>435</v>
      </c>
      <c r="D58" s="256" t="s">
        <v>436</v>
      </c>
      <c r="E58" s="257" t="s">
        <v>323</v>
      </c>
      <c r="F58" s="257" t="s">
        <v>346</v>
      </c>
      <c r="G58" s="259">
        <v>0</v>
      </c>
      <c r="H58" s="268">
        <v>100</v>
      </c>
      <c r="I58" s="268">
        <v>100</v>
      </c>
      <c r="J58" s="268">
        <v>100</v>
      </c>
      <c r="K58" s="268">
        <v>100</v>
      </c>
      <c r="L58" s="268">
        <v>100</v>
      </c>
      <c r="M58" s="268">
        <v>100</v>
      </c>
      <c r="N58" s="268">
        <v>100</v>
      </c>
      <c r="O58" s="268">
        <v>100</v>
      </c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0"/>
      <c r="AB58" s="230"/>
      <c r="AC58" s="230"/>
      <c r="AD58" s="230"/>
      <c r="AE58" s="230"/>
      <c r="AF58" s="230"/>
      <c r="AG58" s="230"/>
      <c r="AH58" s="230"/>
      <c r="AI58" s="230"/>
      <c r="AJ58" s="230"/>
      <c r="AK58" s="230"/>
      <c r="AL58" s="230"/>
    </row>
    <row r="59" spans="1:38" s="231" customFormat="1" ht="22.5">
      <c r="A59" s="220">
        <v>8141</v>
      </c>
      <c r="B59" s="221">
        <v>9</v>
      </c>
      <c r="C59" s="227" t="s">
        <v>437</v>
      </c>
      <c r="D59" s="256" t="s">
        <v>438</v>
      </c>
      <c r="E59" s="257" t="s">
        <v>333</v>
      </c>
      <c r="F59" s="257" t="s">
        <v>346</v>
      </c>
      <c r="G59" s="259">
        <v>20</v>
      </c>
      <c r="H59" s="253">
        <v>20</v>
      </c>
      <c r="I59" s="253">
        <v>20</v>
      </c>
      <c r="J59" s="264">
        <v>20</v>
      </c>
      <c r="K59" s="254">
        <v>20</v>
      </c>
      <c r="L59" s="264">
        <v>20</v>
      </c>
      <c r="M59" s="264">
        <v>20</v>
      </c>
      <c r="N59" s="264">
        <v>20</v>
      </c>
      <c r="O59" s="255">
        <v>20</v>
      </c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0"/>
      <c r="AB59" s="230"/>
      <c r="AC59" s="230"/>
      <c r="AD59" s="230"/>
      <c r="AE59" s="230"/>
      <c r="AF59" s="230"/>
      <c r="AG59" s="230"/>
      <c r="AH59" s="230"/>
      <c r="AI59" s="230"/>
      <c r="AJ59" s="230"/>
      <c r="AK59" s="230"/>
      <c r="AL59" s="230"/>
    </row>
    <row r="60" spans="1:38" s="231" customFormat="1" ht="54" customHeight="1">
      <c r="A60" s="220">
        <v>8141</v>
      </c>
      <c r="B60" s="221">
        <v>10</v>
      </c>
      <c r="C60" s="227" t="s">
        <v>439</v>
      </c>
      <c r="D60" s="256" t="s">
        <v>440</v>
      </c>
      <c r="E60" s="257" t="s">
        <v>333</v>
      </c>
      <c r="F60" s="257" t="s">
        <v>324</v>
      </c>
      <c r="G60" s="258" t="s">
        <v>441</v>
      </c>
      <c r="H60" s="253">
        <v>7734</v>
      </c>
      <c r="I60" s="253">
        <v>15325</v>
      </c>
      <c r="J60" s="265">
        <v>20000</v>
      </c>
      <c r="K60" s="254">
        <v>20000</v>
      </c>
      <c r="L60" s="265">
        <v>26100</v>
      </c>
      <c r="M60" s="265">
        <v>26166</v>
      </c>
      <c r="N60" s="265">
        <v>80000</v>
      </c>
      <c r="O60" s="255">
        <f>+I60+K60</f>
        <v>35325</v>
      </c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30"/>
      <c r="AB60" s="230"/>
      <c r="AC60" s="230"/>
      <c r="AD60" s="230"/>
      <c r="AE60" s="230"/>
      <c r="AF60" s="230"/>
      <c r="AG60" s="230"/>
      <c r="AH60" s="230"/>
      <c r="AI60" s="230"/>
      <c r="AJ60" s="230"/>
      <c r="AK60" s="230"/>
      <c r="AL60" s="230"/>
    </row>
    <row r="61" spans="1:38" s="231" customFormat="1" ht="56.25">
      <c r="A61" s="220">
        <v>8141</v>
      </c>
      <c r="B61" s="221">
        <v>11</v>
      </c>
      <c r="C61" s="227" t="s">
        <v>442</v>
      </c>
      <c r="D61" s="256" t="s">
        <v>443</v>
      </c>
      <c r="E61" s="257" t="s">
        <v>323</v>
      </c>
      <c r="F61" s="257" t="s">
        <v>346</v>
      </c>
      <c r="G61" s="259">
        <v>0</v>
      </c>
      <c r="H61" s="268">
        <v>100</v>
      </c>
      <c r="I61" s="268">
        <v>100</v>
      </c>
      <c r="J61" s="268">
        <v>100</v>
      </c>
      <c r="K61" s="268">
        <v>100</v>
      </c>
      <c r="L61" s="268">
        <v>100</v>
      </c>
      <c r="M61" s="268">
        <v>100</v>
      </c>
      <c r="N61" s="268">
        <v>100</v>
      </c>
      <c r="O61" s="268">
        <v>100</v>
      </c>
      <c r="P61" s="230"/>
      <c r="Q61" s="230"/>
      <c r="R61" s="230"/>
      <c r="S61" s="230"/>
      <c r="T61" s="230"/>
      <c r="U61" s="230"/>
      <c r="V61" s="230"/>
      <c r="W61" s="230"/>
      <c r="X61" s="230"/>
      <c r="Y61" s="230"/>
      <c r="Z61" s="230"/>
      <c r="AA61" s="230"/>
      <c r="AB61" s="230"/>
      <c r="AC61" s="230"/>
      <c r="AD61" s="230"/>
      <c r="AE61" s="230"/>
      <c r="AF61" s="230"/>
      <c r="AG61" s="230"/>
      <c r="AH61" s="230"/>
      <c r="AI61" s="230"/>
      <c r="AJ61" s="230"/>
      <c r="AK61" s="230"/>
      <c r="AL61" s="230"/>
    </row>
    <row r="62" spans="1:38" s="231" customFormat="1" ht="56.25">
      <c r="A62" s="220">
        <v>8141</v>
      </c>
      <c r="B62" s="221">
        <v>12</v>
      </c>
      <c r="C62" s="227" t="s">
        <v>444</v>
      </c>
      <c r="D62" s="256" t="s">
        <v>445</v>
      </c>
      <c r="E62" s="257" t="s">
        <v>323</v>
      </c>
      <c r="F62" s="257" t="s">
        <v>346</v>
      </c>
      <c r="G62" s="259">
        <v>0</v>
      </c>
      <c r="H62" s="268">
        <v>100</v>
      </c>
      <c r="I62" s="268">
        <v>100</v>
      </c>
      <c r="J62" s="268">
        <v>100</v>
      </c>
      <c r="K62" s="268">
        <v>100</v>
      </c>
      <c r="L62" s="268">
        <v>100</v>
      </c>
      <c r="M62" s="268">
        <v>100</v>
      </c>
      <c r="N62" s="268">
        <v>100</v>
      </c>
      <c r="O62" s="268">
        <v>100</v>
      </c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</row>
    <row r="63" spans="1:38" s="231" customFormat="1" ht="67.5">
      <c r="A63" s="220">
        <v>8141</v>
      </c>
      <c r="B63" s="221">
        <v>13</v>
      </c>
      <c r="C63" s="227" t="s">
        <v>446</v>
      </c>
      <c r="D63" s="256" t="s">
        <v>447</v>
      </c>
      <c r="E63" s="257" t="s">
        <v>323</v>
      </c>
      <c r="F63" s="257" t="s">
        <v>346</v>
      </c>
      <c r="G63" s="259">
        <v>0</v>
      </c>
      <c r="H63" s="268">
        <v>100</v>
      </c>
      <c r="I63" s="268">
        <v>100</v>
      </c>
      <c r="J63" s="268">
        <v>100</v>
      </c>
      <c r="K63" s="268">
        <v>100</v>
      </c>
      <c r="L63" s="268">
        <v>100</v>
      </c>
      <c r="M63" s="268">
        <v>100</v>
      </c>
      <c r="N63" s="268">
        <v>100</v>
      </c>
      <c r="O63" s="268">
        <v>100</v>
      </c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30"/>
      <c r="AD63" s="230"/>
      <c r="AE63" s="230"/>
      <c r="AF63" s="230"/>
      <c r="AG63" s="230"/>
      <c r="AH63" s="230"/>
      <c r="AI63" s="230"/>
      <c r="AJ63" s="230"/>
      <c r="AK63" s="230"/>
      <c r="AL63" s="230"/>
    </row>
    <row r="64" spans="1:38" s="231" customFormat="1" ht="101.25">
      <c r="A64" s="220">
        <v>8141</v>
      </c>
      <c r="B64" s="221">
        <v>14</v>
      </c>
      <c r="C64" s="227" t="s">
        <v>448</v>
      </c>
      <c r="D64" s="256" t="s">
        <v>449</v>
      </c>
      <c r="E64" s="257" t="s">
        <v>323</v>
      </c>
      <c r="F64" s="257" t="s">
        <v>346</v>
      </c>
      <c r="G64" s="258" t="s">
        <v>450</v>
      </c>
      <c r="H64" s="268">
        <v>100</v>
      </c>
      <c r="I64" s="268">
        <v>100</v>
      </c>
      <c r="J64" s="268">
        <v>100</v>
      </c>
      <c r="K64" s="268">
        <v>100</v>
      </c>
      <c r="L64" s="268">
        <v>100</v>
      </c>
      <c r="M64" s="268">
        <v>100</v>
      </c>
      <c r="N64" s="268">
        <v>100</v>
      </c>
      <c r="O64" s="268">
        <v>100</v>
      </c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30"/>
      <c r="AG64" s="230"/>
      <c r="AH64" s="230"/>
      <c r="AI64" s="230"/>
      <c r="AJ64" s="230"/>
      <c r="AK64" s="230"/>
      <c r="AL64" s="230"/>
    </row>
    <row r="65" spans="1:38" s="231" customFormat="1" ht="45">
      <c r="A65" s="220">
        <v>8141</v>
      </c>
      <c r="B65" s="221">
        <v>15</v>
      </c>
      <c r="C65" s="227" t="s">
        <v>451</v>
      </c>
      <c r="D65" s="256" t="s">
        <v>452</v>
      </c>
      <c r="E65" s="257" t="s">
        <v>323</v>
      </c>
      <c r="F65" s="257" t="s">
        <v>346</v>
      </c>
      <c r="G65" s="259">
        <v>0</v>
      </c>
      <c r="H65" s="268">
        <v>100</v>
      </c>
      <c r="I65" s="268">
        <v>100</v>
      </c>
      <c r="J65" s="268">
        <v>100</v>
      </c>
      <c r="K65" s="268">
        <v>100</v>
      </c>
      <c r="L65" s="268">
        <v>100</v>
      </c>
      <c r="M65" s="268">
        <v>100</v>
      </c>
      <c r="N65" s="268">
        <v>100</v>
      </c>
      <c r="O65" s="268">
        <v>100</v>
      </c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  <c r="AA65" s="230"/>
      <c r="AB65" s="230"/>
      <c r="AC65" s="230"/>
      <c r="AD65" s="230"/>
      <c r="AE65" s="230"/>
      <c r="AF65" s="230"/>
      <c r="AG65" s="230"/>
      <c r="AH65" s="230"/>
      <c r="AI65" s="230"/>
      <c r="AJ65" s="230"/>
      <c r="AK65" s="230"/>
      <c r="AL65" s="230"/>
    </row>
    <row r="66" spans="1:38" s="231" customFormat="1" ht="33.75">
      <c r="A66" s="220">
        <v>8141</v>
      </c>
      <c r="B66" s="221">
        <v>16</v>
      </c>
      <c r="C66" s="227" t="s">
        <v>453</v>
      </c>
      <c r="D66" s="256" t="s">
        <v>454</v>
      </c>
      <c r="E66" s="257" t="s">
        <v>323</v>
      </c>
      <c r="F66" s="257" t="s">
        <v>346</v>
      </c>
      <c r="G66" s="258" t="s">
        <v>455</v>
      </c>
      <c r="H66" s="268">
        <v>100</v>
      </c>
      <c r="I66" s="268">
        <v>100</v>
      </c>
      <c r="J66" s="268">
        <v>100</v>
      </c>
      <c r="K66" s="268">
        <v>100</v>
      </c>
      <c r="L66" s="268">
        <v>100</v>
      </c>
      <c r="M66" s="268">
        <v>100</v>
      </c>
      <c r="N66" s="268">
        <v>100</v>
      </c>
      <c r="O66" s="268">
        <v>100</v>
      </c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0"/>
      <c r="AD66" s="230"/>
      <c r="AE66" s="230"/>
      <c r="AF66" s="230"/>
      <c r="AG66" s="230"/>
      <c r="AH66" s="230"/>
      <c r="AI66" s="230"/>
      <c r="AJ66" s="230"/>
      <c r="AK66" s="230"/>
      <c r="AL66" s="230"/>
    </row>
    <row r="67" spans="1:38" s="231" customFormat="1" ht="33.75">
      <c r="A67" s="220">
        <v>8141</v>
      </c>
      <c r="B67" s="221">
        <v>17</v>
      </c>
      <c r="C67" s="227" t="s">
        <v>456</v>
      </c>
      <c r="D67" s="256" t="s">
        <v>457</v>
      </c>
      <c r="E67" s="257" t="s">
        <v>323</v>
      </c>
      <c r="F67" s="257" t="s">
        <v>324</v>
      </c>
      <c r="G67" s="259">
        <v>0</v>
      </c>
      <c r="H67" s="268">
        <v>10</v>
      </c>
      <c r="I67" s="268">
        <v>10</v>
      </c>
      <c r="J67" s="269">
        <v>22.22</v>
      </c>
      <c r="K67" s="269">
        <v>22.22</v>
      </c>
      <c r="L67" s="220">
        <v>33.82</v>
      </c>
      <c r="M67" s="220">
        <v>33.82</v>
      </c>
      <c r="N67" s="268">
        <v>100</v>
      </c>
      <c r="O67" s="271">
        <v>32.22</v>
      </c>
      <c r="P67" s="220"/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30"/>
      <c r="AC67" s="230"/>
      <c r="AD67" s="230"/>
      <c r="AE67" s="230"/>
      <c r="AF67" s="230"/>
      <c r="AG67" s="230"/>
      <c r="AH67" s="230"/>
      <c r="AI67" s="230"/>
      <c r="AJ67" s="230"/>
      <c r="AK67" s="230"/>
      <c r="AL67" s="230"/>
    </row>
    <row r="68" spans="1:38" s="231" customFormat="1" ht="45">
      <c r="A68" s="220">
        <v>8141</v>
      </c>
      <c r="B68" s="221">
        <v>18</v>
      </c>
      <c r="C68" s="227" t="s">
        <v>458</v>
      </c>
      <c r="D68" s="256" t="s">
        <v>459</v>
      </c>
      <c r="E68" s="257" t="s">
        <v>323</v>
      </c>
      <c r="F68" s="257" t="s">
        <v>324</v>
      </c>
      <c r="G68" s="259">
        <v>0</v>
      </c>
      <c r="H68" s="267">
        <v>4.4000000000000004</v>
      </c>
      <c r="I68" s="267">
        <v>4.4000000000000004</v>
      </c>
      <c r="J68" s="269">
        <v>11.78</v>
      </c>
      <c r="K68" s="269">
        <v>11.78</v>
      </c>
      <c r="L68" s="220">
        <v>21.9</v>
      </c>
      <c r="M68" s="220">
        <v>21.9</v>
      </c>
      <c r="N68" s="220">
        <v>60</v>
      </c>
      <c r="O68" s="271">
        <v>16.18</v>
      </c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  <c r="AA68" s="230"/>
      <c r="AB68" s="230"/>
      <c r="AC68" s="230"/>
      <c r="AD68" s="230"/>
      <c r="AE68" s="230"/>
      <c r="AF68" s="230"/>
      <c r="AG68" s="230"/>
      <c r="AH68" s="230"/>
      <c r="AI68" s="230"/>
      <c r="AJ68" s="230"/>
      <c r="AK68" s="230"/>
      <c r="AL68" s="230"/>
    </row>
    <row r="69" spans="1:38" s="231" customFormat="1" ht="45">
      <c r="A69" s="220">
        <v>8141</v>
      </c>
      <c r="B69" s="221">
        <v>19</v>
      </c>
      <c r="C69" s="227" t="s">
        <v>460</v>
      </c>
      <c r="D69" s="256" t="s">
        <v>461</v>
      </c>
      <c r="E69" s="257" t="s">
        <v>323</v>
      </c>
      <c r="F69" s="257" t="s">
        <v>346</v>
      </c>
      <c r="G69" s="259">
        <v>0</v>
      </c>
      <c r="H69" s="268">
        <v>100</v>
      </c>
      <c r="I69" s="268">
        <v>100</v>
      </c>
      <c r="J69" s="268">
        <v>100</v>
      </c>
      <c r="K69" s="268">
        <v>100</v>
      </c>
      <c r="L69" s="268">
        <v>100</v>
      </c>
      <c r="M69" s="268">
        <v>100</v>
      </c>
      <c r="N69" s="268">
        <v>100</v>
      </c>
      <c r="O69" s="268">
        <v>100</v>
      </c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  <c r="AA69" s="230"/>
      <c r="AB69" s="230"/>
      <c r="AC69" s="230"/>
      <c r="AD69" s="230"/>
      <c r="AE69" s="230"/>
      <c r="AF69" s="230"/>
      <c r="AG69" s="230"/>
      <c r="AH69" s="230"/>
      <c r="AI69" s="230"/>
      <c r="AJ69" s="230"/>
      <c r="AK69" s="230"/>
      <c r="AL69" s="230"/>
    </row>
    <row r="70" spans="1:38" s="231" customFormat="1" ht="67.5">
      <c r="A70" s="220">
        <v>8141</v>
      </c>
      <c r="B70" s="221">
        <v>20</v>
      </c>
      <c r="C70" s="227" t="s">
        <v>462</v>
      </c>
      <c r="D70" s="256" t="s">
        <v>463</v>
      </c>
      <c r="E70" s="257" t="s">
        <v>323</v>
      </c>
      <c r="F70" s="257" t="s">
        <v>346</v>
      </c>
      <c r="G70" s="259">
        <v>0</v>
      </c>
      <c r="H70" s="268">
        <v>100</v>
      </c>
      <c r="I70" s="268">
        <v>100</v>
      </c>
      <c r="J70" s="268">
        <v>100</v>
      </c>
      <c r="K70" s="268">
        <v>100</v>
      </c>
      <c r="L70" s="268">
        <v>100</v>
      </c>
      <c r="M70" s="268">
        <v>100</v>
      </c>
      <c r="N70" s="268">
        <v>100</v>
      </c>
      <c r="O70" s="268">
        <v>100</v>
      </c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  <c r="AA70" s="230"/>
      <c r="AB70" s="230"/>
      <c r="AC70" s="230"/>
      <c r="AD70" s="230"/>
      <c r="AE70" s="230"/>
      <c r="AF70" s="230"/>
      <c r="AG70" s="230"/>
      <c r="AH70" s="230"/>
      <c r="AI70" s="230"/>
      <c r="AJ70" s="230"/>
      <c r="AK70" s="230"/>
      <c r="AL70" s="230"/>
    </row>
    <row r="71" spans="1:38" s="231" customFormat="1" ht="22.5">
      <c r="A71" s="220">
        <v>8141</v>
      </c>
      <c r="B71" s="221">
        <v>21</v>
      </c>
      <c r="C71" s="227" t="s">
        <v>464</v>
      </c>
      <c r="D71" s="256" t="s">
        <v>465</v>
      </c>
      <c r="E71" s="257" t="s">
        <v>466</v>
      </c>
      <c r="F71" s="257" t="s">
        <v>422</v>
      </c>
      <c r="G71" s="259">
        <v>12</v>
      </c>
      <c r="H71" s="253">
        <v>10</v>
      </c>
      <c r="I71" s="251">
        <v>10.6</v>
      </c>
      <c r="J71" s="253">
        <v>10</v>
      </c>
      <c r="K71" s="253">
        <v>10</v>
      </c>
      <c r="L71" s="253">
        <v>10</v>
      </c>
      <c r="M71" s="253">
        <v>10</v>
      </c>
      <c r="N71" s="264">
        <v>10</v>
      </c>
      <c r="O71" s="255">
        <v>10</v>
      </c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  <c r="AA71" s="230"/>
      <c r="AB71" s="230"/>
      <c r="AC71" s="230"/>
      <c r="AD71" s="230"/>
      <c r="AE71" s="230"/>
      <c r="AF71" s="230"/>
      <c r="AG71" s="230"/>
      <c r="AH71" s="230"/>
      <c r="AI71" s="230"/>
      <c r="AJ71" s="230"/>
      <c r="AK71" s="230"/>
      <c r="AL71" s="230"/>
    </row>
    <row r="72" spans="1:38" s="231" customFormat="1" ht="33.75">
      <c r="A72" s="220">
        <v>8141</v>
      </c>
      <c r="B72" s="221">
        <v>22</v>
      </c>
      <c r="C72" s="227" t="s">
        <v>467</v>
      </c>
      <c r="D72" s="256" t="s">
        <v>468</v>
      </c>
      <c r="E72" s="257" t="s">
        <v>323</v>
      </c>
      <c r="F72" s="257" t="s">
        <v>346</v>
      </c>
      <c r="G72" s="259">
        <v>0</v>
      </c>
      <c r="H72" s="268">
        <v>100</v>
      </c>
      <c r="I72" s="268">
        <v>100</v>
      </c>
      <c r="J72" s="268">
        <v>100</v>
      </c>
      <c r="K72" s="268">
        <v>100</v>
      </c>
      <c r="L72" s="268">
        <v>100</v>
      </c>
      <c r="M72" s="268">
        <v>100</v>
      </c>
      <c r="N72" s="268">
        <v>100</v>
      </c>
      <c r="O72" s="268">
        <v>100</v>
      </c>
      <c r="P72" s="230"/>
      <c r="Q72" s="230"/>
      <c r="R72" s="230"/>
      <c r="S72" s="230"/>
      <c r="T72" s="230"/>
      <c r="U72" s="230"/>
      <c r="V72" s="230"/>
      <c r="W72" s="230"/>
      <c r="X72" s="230"/>
      <c r="Y72" s="230"/>
      <c r="Z72" s="230"/>
      <c r="AA72" s="230"/>
      <c r="AB72" s="230"/>
      <c r="AC72" s="230"/>
      <c r="AD72" s="230"/>
      <c r="AE72" s="230"/>
      <c r="AF72" s="230"/>
      <c r="AG72" s="230"/>
      <c r="AH72" s="230"/>
      <c r="AI72" s="230"/>
      <c r="AJ72" s="230"/>
      <c r="AK72" s="230"/>
      <c r="AL72" s="230"/>
    </row>
    <row r="73" spans="1:38" s="231" customFormat="1" ht="22.5">
      <c r="A73" s="220">
        <v>8141</v>
      </c>
      <c r="B73" s="221">
        <v>23</v>
      </c>
      <c r="C73" s="227" t="s">
        <v>469</v>
      </c>
      <c r="D73" s="256" t="s">
        <v>470</v>
      </c>
      <c r="E73" s="257" t="s">
        <v>471</v>
      </c>
      <c r="F73" s="257" t="s">
        <v>422</v>
      </c>
      <c r="G73" s="260">
        <v>2.7</v>
      </c>
      <c r="H73" s="251">
        <v>2.7</v>
      </c>
      <c r="I73" s="217">
        <v>1.9</v>
      </c>
      <c r="J73" s="254">
        <v>2</v>
      </c>
      <c r="K73" s="254">
        <v>2</v>
      </c>
      <c r="L73" s="254">
        <v>2</v>
      </c>
      <c r="M73" s="254">
        <v>2</v>
      </c>
      <c r="N73" s="254">
        <v>2</v>
      </c>
      <c r="O73" s="254">
        <v>2</v>
      </c>
      <c r="P73" s="230"/>
      <c r="Q73" s="230"/>
      <c r="R73" s="230"/>
      <c r="S73" s="230"/>
      <c r="T73" s="230"/>
      <c r="U73" s="230"/>
      <c r="V73" s="230"/>
      <c r="W73" s="230"/>
      <c r="X73" s="230"/>
      <c r="Y73" s="230"/>
      <c r="Z73" s="230"/>
      <c r="AA73" s="230"/>
      <c r="AB73" s="230"/>
      <c r="AC73" s="230"/>
      <c r="AD73" s="230"/>
      <c r="AE73" s="230"/>
      <c r="AF73" s="230"/>
      <c r="AG73" s="230"/>
      <c r="AH73" s="230"/>
      <c r="AI73" s="230"/>
      <c r="AJ73" s="230"/>
      <c r="AK73" s="230"/>
      <c r="AL73" s="230"/>
    </row>
    <row r="74" spans="1:38" s="231" customFormat="1" ht="45">
      <c r="A74" s="220">
        <v>8141</v>
      </c>
      <c r="B74" s="221">
        <v>24</v>
      </c>
      <c r="C74" s="227" t="s">
        <v>472</v>
      </c>
      <c r="D74" s="256" t="s">
        <v>473</v>
      </c>
      <c r="E74" s="257" t="s">
        <v>323</v>
      </c>
      <c r="F74" s="257" t="s">
        <v>422</v>
      </c>
      <c r="G74" s="259">
        <v>0</v>
      </c>
      <c r="H74" s="268">
        <v>100</v>
      </c>
      <c r="I74" s="268">
        <v>100</v>
      </c>
      <c r="J74" s="268">
        <v>100</v>
      </c>
      <c r="K74" s="268">
        <v>100</v>
      </c>
      <c r="L74" s="268">
        <v>100</v>
      </c>
      <c r="M74" s="268">
        <v>100</v>
      </c>
      <c r="N74" s="268">
        <v>100</v>
      </c>
      <c r="O74" s="268">
        <v>100</v>
      </c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  <c r="AA74" s="230"/>
      <c r="AB74" s="230"/>
      <c r="AC74" s="230"/>
      <c r="AD74" s="230"/>
      <c r="AE74" s="230"/>
      <c r="AF74" s="230"/>
      <c r="AG74" s="230"/>
      <c r="AH74" s="230"/>
      <c r="AI74" s="230"/>
      <c r="AJ74" s="230"/>
      <c r="AK74" s="230"/>
      <c r="AL74" s="230"/>
    </row>
    <row r="75" spans="1:38" s="231" customFormat="1" ht="22.5">
      <c r="A75" s="220">
        <v>8141</v>
      </c>
      <c r="B75" s="221">
        <v>25</v>
      </c>
      <c r="C75" s="227" t="s">
        <v>474</v>
      </c>
      <c r="D75" s="256" t="s">
        <v>475</v>
      </c>
      <c r="E75" s="257" t="s">
        <v>466</v>
      </c>
      <c r="F75" s="257" t="s">
        <v>422</v>
      </c>
      <c r="G75" s="259">
        <v>12</v>
      </c>
      <c r="H75" s="217">
        <v>10.299999999999999</v>
      </c>
      <c r="I75" s="217">
        <v>9.3000000000000007</v>
      </c>
      <c r="J75" s="263" t="s">
        <v>476</v>
      </c>
      <c r="K75" s="263" t="s">
        <v>476</v>
      </c>
      <c r="L75" s="263" t="s">
        <v>476</v>
      </c>
      <c r="M75" s="263" t="s">
        <v>476</v>
      </c>
      <c r="N75" s="263" t="s">
        <v>476</v>
      </c>
      <c r="O75" s="263" t="s">
        <v>476</v>
      </c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  <c r="AA75" s="230"/>
      <c r="AB75" s="230"/>
      <c r="AC75" s="230"/>
      <c r="AD75" s="230"/>
      <c r="AE75" s="230"/>
      <c r="AF75" s="230"/>
      <c r="AG75" s="230"/>
      <c r="AH75" s="230"/>
      <c r="AI75" s="230"/>
      <c r="AJ75" s="230"/>
      <c r="AK75" s="230"/>
      <c r="AL75" s="230"/>
    </row>
    <row r="76" spans="1:38" s="231" customFormat="1" ht="33.75">
      <c r="A76" s="220">
        <v>8141</v>
      </c>
      <c r="B76" s="221">
        <v>26</v>
      </c>
      <c r="C76" s="227" t="s">
        <v>477</v>
      </c>
      <c r="D76" s="256" t="s">
        <v>478</v>
      </c>
      <c r="E76" s="257" t="s">
        <v>479</v>
      </c>
      <c r="F76" s="257" t="s">
        <v>480</v>
      </c>
      <c r="G76" s="260">
        <v>12.7</v>
      </c>
      <c r="H76" s="261">
        <v>0.125</v>
      </c>
      <c r="I76" s="261">
        <v>0.12260546158549011</v>
      </c>
      <c r="J76" s="254">
        <v>12</v>
      </c>
      <c r="K76" s="254">
        <v>12</v>
      </c>
      <c r="L76" s="272">
        <v>11.7</v>
      </c>
      <c r="M76" s="255">
        <v>11</v>
      </c>
      <c r="N76" s="255">
        <v>11</v>
      </c>
      <c r="O76" s="255">
        <v>11</v>
      </c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0"/>
      <c r="AB76" s="230"/>
      <c r="AC76" s="230"/>
      <c r="AD76" s="230"/>
      <c r="AE76" s="230"/>
      <c r="AF76" s="230"/>
      <c r="AG76" s="230"/>
      <c r="AH76" s="230"/>
      <c r="AI76" s="230"/>
      <c r="AJ76" s="230"/>
      <c r="AK76" s="230"/>
      <c r="AL76" s="230"/>
    </row>
    <row r="77" spans="1:38" s="231" customFormat="1" ht="22.5">
      <c r="A77" s="220">
        <v>8141</v>
      </c>
      <c r="B77" s="221">
        <v>27</v>
      </c>
      <c r="C77" s="227" t="s">
        <v>481</v>
      </c>
      <c r="D77" s="256" t="s">
        <v>482</v>
      </c>
      <c r="E77" s="257" t="s">
        <v>323</v>
      </c>
      <c r="F77" s="257" t="s">
        <v>422</v>
      </c>
      <c r="G77" s="260">
        <v>56.7</v>
      </c>
      <c r="H77" s="267">
        <v>75</v>
      </c>
      <c r="I77" s="261">
        <v>0.60775476902754577</v>
      </c>
      <c r="J77" s="267">
        <v>75</v>
      </c>
      <c r="K77" s="267">
        <v>75</v>
      </c>
      <c r="L77" s="267">
        <v>75</v>
      </c>
      <c r="M77" s="267">
        <v>75</v>
      </c>
      <c r="N77" s="267">
        <v>75</v>
      </c>
      <c r="O77" s="267">
        <v>75</v>
      </c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  <c r="AA77" s="230"/>
      <c r="AB77" s="230"/>
      <c r="AC77" s="230"/>
      <c r="AD77" s="230"/>
      <c r="AE77" s="230"/>
      <c r="AF77" s="230"/>
      <c r="AG77" s="230"/>
      <c r="AH77" s="230"/>
      <c r="AI77" s="230"/>
      <c r="AJ77" s="230"/>
      <c r="AK77" s="230"/>
      <c r="AL77" s="230"/>
    </row>
    <row r="78" spans="1:38" s="231" customFormat="1" ht="33.75">
      <c r="A78" s="220">
        <v>8141</v>
      </c>
      <c r="B78" s="221">
        <v>28</v>
      </c>
      <c r="C78" s="227" t="s">
        <v>483</v>
      </c>
      <c r="D78" s="256" t="s">
        <v>484</v>
      </c>
      <c r="E78" s="257" t="s">
        <v>333</v>
      </c>
      <c r="F78" s="257" t="s">
        <v>327</v>
      </c>
      <c r="G78" s="259">
        <v>167</v>
      </c>
      <c r="H78" s="253">
        <v>46</v>
      </c>
      <c r="I78" s="253">
        <v>46</v>
      </c>
      <c r="J78" s="264">
        <v>263</v>
      </c>
      <c r="K78" s="254">
        <v>263</v>
      </c>
      <c r="L78" s="264">
        <v>326</v>
      </c>
      <c r="M78" s="264">
        <v>400</v>
      </c>
      <c r="N78" s="264">
        <v>400</v>
      </c>
      <c r="O78" s="255">
        <f>+I78+K78</f>
        <v>309</v>
      </c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  <c r="AA78" s="230"/>
      <c r="AB78" s="230"/>
      <c r="AC78" s="230"/>
      <c r="AD78" s="230"/>
      <c r="AE78" s="230"/>
      <c r="AF78" s="230"/>
      <c r="AG78" s="230"/>
      <c r="AH78" s="230"/>
      <c r="AI78" s="230"/>
      <c r="AJ78" s="230"/>
      <c r="AK78" s="230"/>
      <c r="AL78" s="230"/>
    </row>
    <row r="79" spans="1:38" s="231" customFormat="1" ht="22.5">
      <c r="A79" s="220">
        <v>8141</v>
      </c>
      <c r="B79" s="221">
        <v>29</v>
      </c>
      <c r="C79" s="227" t="s">
        <v>485</v>
      </c>
      <c r="D79" s="256" t="s">
        <v>486</v>
      </c>
      <c r="E79" s="257" t="s">
        <v>487</v>
      </c>
      <c r="F79" s="257" t="s">
        <v>480</v>
      </c>
      <c r="G79" s="260">
        <v>16.399999999999999</v>
      </c>
      <c r="H79" s="266">
        <v>16.399999999999999</v>
      </c>
      <c r="I79" s="266">
        <v>16.47</v>
      </c>
      <c r="J79" s="267">
        <v>16.2</v>
      </c>
      <c r="K79" s="267">
        <v>16.2</v>
      </c>
      <c r="L79" s="272">
        <v>16</v>
      </c>
      <c r="M79" s="267">
        <v>15.7</v>
      </c>
      <c r="N79" s="267">
        <v>15.7</v>
      </c>
      <c r="O79" s="267">
        <v>15.7</v>
      </c>
      <c r="P79" s="230"/>
      <c r="Q79" s="230"/>
      <c r="R79" s="230"/>
      <c r="S79" s="230"/>
      <c r="T79" s="230"/>
      <c r="U79" s="230"/>
      <c r="V79" s="230"/>
      <c r="W79" s="230"/>
      <c r="X79" s="230"/>
      <c r="Y79" s="230"/>
      <c r="Z79" s="230"/>
      <c r="AA79" s="230"/>
      <c r="AB79" s="230"/>
      <c r="AC79" s="230"/>
      <c r="AD79" s="230"/>
      <c r="AE79" s="230"/>
      <c r="AF79" s="230"/>
      <c r="AG79" s="230"/>
      <c r="AH79" s="230"/>
      <c r="AI79" s="230"/>
      <c r="AJ79" s="230"/>
      <c r="AK79" s="230"/>
      <c r="AL79" s="230"/>
    </row>
    <row r="80" spans="1:38" s="231" customFormat="1" ht="22.5">
      <c r="A80" s="220">
        <v>8141</v>
      </c>
      <c r="B80" s="221">
        <v>30</v>
      </c>
      <c r="C80" s="227" t="s">
        <v>488</v>
      </c>
      <c r="D80" s="256" t="s">
        <v>489</v>
      </c>
      <c r="E80" s="257" t="s">
        <v>479</v>
      </c>
      <c r="F80" s="257" t="s">
        <v>480</v>
      </c>
      <c r="G80" s="260">
        <v>37.4</v>
      </c>
      <c r="H80" s="266">
        <v>36.9</v>
      </c>
      <c r="I80" s="220">
        <v>37.93</v>
      </c>
      <c r="J80" s="252">
        <v>36.4</v>
      </c>
      <c r="K80" s="252">
        <v>36.4</v>
      </c>
      <c r="L80" s="270">
        <v>35.9</v>
      </c>
      <c r="M80" s="270">
        <v>35.4</v>
      </c>
      <c r="N80" s="270">
        <v>35.4</v>
      </c>
      <c r="O80" s="270">
        <v>35.4</v>
      </c>
      <c r="P80" s="230"/>
      <c r="Q80" s="230"/>
      <c r="R80" s="230"/>
      <c r="S80" s="230"/>
      <c r="T80" s="230"/>
      <c r="U80" s="230"/>
      <c r="V80" s="230"/>
      <c r="W80" s="230"/>
      <c r="X80" s="230"/>
      <c r="Y80" s="230"/>
      <c r="Z80" s="230"/>
      <c r="AA80" s="230"/>
      <c r="AB80" s="230"/>
      <c r="AC80" s="230"/>
      <c r="AD80" s="230"/>
      <c r="AE80" s="230"/>
      <c r="AF80" s="230"/>
      <c r="AG80" s="230"/>
      <c r="AH80" s="230"/>
      <c r="AI80" s="230"/>
      <c r="AJ80" s="230"/>
      <c r="AK80" s="230"/>
      <c r="AL80" s="230"/>
    </row>
    <row r="81" spans="1:38" s="231" customFormat="1" ht="33.75">
      <c r="A81" s="220">
        <v>8141</v>
      </c>
      <c r="B81" s="221">
        <v>31</v>
      </c>
      <c r="C81" s="227" t="s">
        <v>490</v>
      </c>
      <c r="D81" s="256" t="s">
        <v>491</v>
      </c>
      <c r="E81" s="257" t="s">
        <v>333</v>
      </c>
      <c r="F81" s="257" t="s">
        <v>324</v>
      </c>
      <c r="G81" s="259">
        <v>329400</v>
      </c>
      <c r="H81" s="262">
        <v>291680</v>
      </c>
      <c r="I81" s="253">
        <v>291680</v>
      </c>
      <c r="J81" s="253">
        <v>304764</v>
      </c>
      <c r="K81" s="253">
        <v>304764</v>
      </c>
      <c r="L81" s="253">
        <v>318020</v>
      </c>
      <c r="M81" s="253">
        <v>360536</v>
      </c>
      <c r="N81" s="253">
        <v>1275000</v>
      </c>
      <c r="O81" s="253">
        <f>+I81+K81</f>
        <v>596444</v>
      </c>
      <c r="P81" s="230"/>
      <c r="Q81" s="230"/>
      <c r="R81" s="230"/>
      <c r="S81" s="230"/>
      <c r="T81" s="230"/>
      <c r="U81" s="230"/>
      <c r="V81" s="230"/>
      <c r="W81" s="230"/>
      <c r="X81" s="230"/>
      <c r="Y81" s="230"/>
      <c r="Z81" s="230"/>
      <c r="AA81" s="230"/>
      <c r="AB81" s="230"/>
      <c r="AC81" s="230"/>
      <c r="AD81" s="230"/>
      <c r="AE81" s="230"/>
      <c r="AF81" s="230"/>
      <c r="AG81" s="230"/>
      <c r="AH81" s="230"/>
      <c r="AI81" s="230"/>
      <c r="AJ81" s="230"/>
      <c r="AK81" s="230"/>
      <c r="AL81" s="230"/>
    </row>
    <row r="82" spans="1:38" s="231" customFormat="1" ht="22.5">
      <c r="A82" s="220">
        <v>8141</v>
      </c>
      <c r="B82" s="221">
        <v>32</v>
      </c>
      <c r="C82" s="227" t="s">
        <v>492</v>
      </c>
      <c r="D82" s="256" t="s">
        <v>493</v>
      </c>
      <c r="E82" s="257" t="s">
        <v>323</v>
      </c>
      <c r="F82" s="257" t="s">
        <v>422</v>
      </c>
      <c r="G82" s="259">
        <v>0</v>
      </c>
      <c r="H82" s="268">
        <v>100</v>
      </c>
      <c r="I82" s="268">
        <v>100</v>
      </c>
      <c r="J82" s="268">
        <v>100</v>
      </c>
      <c r="K82" s="268">
        <v>100</v>
      </c>
      <c r="L82" s="268">
        <v>100</v>
      </c>
      <c r="M82" s="268">
        <v>100</v>
      </c>
      <c r="N82" s="268">
        <v>100</v>
      </c>
      <c r="O82" s="268">
        <v>100</v>
      </c>
      <c r="P82" s="230"/>
      <c r="Q82" s="230"/>
      <c r="R82" s="230"/>
      <c r="S82" s="230"/>
      <c r="T82" s="230"/>
      <c r="U82" s="230"/>
      <c r="V82" s="230"/>
      <c r="W82" s="230"/>
      <c r="X82" s="230"/>
      <c r="Y82" s="230"/>
      <c r="Z82" s="230"/>
      <c r="AA82" s="230"/>
      <c r="AB82" s="230"/>
      <c r="AC82" s="230"/>
      <c r="AD82" s="230"/>
      <c r="AE82" s="230"/>
      <c r="AF82" s="230"/>
      <c r="AG82" s="230"/>
      <c r="AH82" s="230"/>
      <c r="AI82" s="230"/>
      <c r="AJ82" s="230"/>
      <c r="AK82" s="230"/>
      <c r="AL82" s="230"/>
    </row>
    <row r="83" spans="1:38" s="231" customFormat="1" ht="90">
      <c r="A83" s="220">
        <v>8141</v>
      </c>
      <c r="B83" s="221">
        <v>33</v>
      </c>
      <c r="C83" s="227" t="s">
        <v>494</v>
      </c>
      <c r="D83" s="256" t="s">
        <v>495</v>
      </c>
      <c r="E83" s="257" t="s">
        <v>323</v>
      </c>
      <c r="F83" s="257" t="s">
        <v>324</v>
      </c>
      <c r="G83" s="260">
        <v>23.3</v>
      </c>
      <c r="H83" s="268">
        <v>25</v>
      </c>
      <c r="I83" s="268">
        <v>25</v>
      </c>
      <c r="J83" s="268">
        <v>25</v>
      </c>
      <c r="K83" s="268">
        <v>25</v>
      </c>
      <c r="L83" s="268">
        <v>25</v>
      </c>
      <c r="M83" s="268">
        <v>25</v>
      </c>
      <c r="N83" s="255">
        <v>100</v>
      </c>
      <c r="O83" s="255">
        <f>+I83+K83</f>
        <v>50</v>
      </c>
      <c r="P83" s="230"/>
      <c r="Q83" s="230"/>
      <c r="R83" s="230"/>
      <c r="S83" s="230"/>
      <c r="T83" s="230"/>
      <c r="U83" s="230"/>
      <c r="V83" s="230"/>
      <c r="W83" s="230"/>
      <c r="X83" s="230"/>
      <c r="Y83" s="230"/>
      <c r="Z83" s="230"/>
      <c r="AA83" s="230"/>
      <c r="AB83" s="230"/>
      <c r="AC83" s="230"/>
      <c r="AD83" s="230"/>
      <c r="AE83" s="230"/>
      <c r="AF83" s="230"/>
      <c r="AG83" s="230"/>
      <c r="AH83" s="230"/>
      <c r="AI83" s="230"/>
      <c r="AJ83" s="230"/>
      <c r="AK83" s="230"/>
      <c r="AL83" s="230"/>
    </row>
    <row r="84" spans="1:38" s="231" customFormat="1" ht="22.5">
      <c r="A84" s="220">
        <v>8141</v>
      </c>
      <c r="B84" s="221">
        <v>34</v>
      </c>
      <c r="C84" s="227" t="s">
        <v>496</v>
      </c>
      <c r="D84" s="256" t="s">
        <v>497</v>
      </c>
      <c r="E84" s="257" t="s">
        <v>323</v>
      </c>
      <c r="F84" s="257" t="s">
        <v>324</v>
      </c>
      <c r="G84" s="259">
        <v>0</v>
      </c>
      <c r="H84" s="268">
        <v>25</v>
      </c>
      <c r="I84" s="268">
        <v>25</v>
      </c>
      <c r="J84" s="268">
        <v>25</v>
      </c>
      <c r="K84" s="268">
        <v>25</v>
      </c>
      <c r="L84" s="268">
        <v>25</v>
      </c>
      <c r="M84" s="268">
        <v>25</v>
      </c>
      <c r="N84" s="255">
        <v>100</v>
      </c>
      <c r="O84" s="255">
        <f>+I84+K84</f>
        <v>50</v>
      </c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  <c r="AA84" s="230"/>
      <c r="AB84" s="230"/>
      <c r="AC84" s="230"/>
      <c r="AD84" s="230"/>
      <c r="AE84" s="230"/>
      <c r="AF84" s="230"/>
      <c r="AG84" s="230"/>
      <c r="AH84" s="230"/>
      <c r="AI84" s="230"/>
      <c r="AJ84" s="230"/>
      <c r="AK84" s="230"/>
      <c r="AL84" s="230"/>
    </row>
    <row r="85" spans="1:38" s="231" customFormat="1" ht="33.75">
      <c r="A85" s="220">
        <v>8141</v>
      </c>
      <c r="B85" s="221">
        <v>35</v>
      </c>
      <c r="C85" s="227" t="s">
        <v>498</v>
      </c>
      <c r="D85" s="256" t="s">
        <v>499</v>
      </c>
      <c r="E85" s="257" t="s">
        <v>323</v>
      </c>
      <c r="F85" s="257" t="s">
        <v>327</v>
      </c>
      <c r="G85" s="259">
        <v>0</v>
      </c>
      <c r="H85" s="268">
        <v>30</v>
      </c>
      <c r="I85" s="268">
        <v>30</v>
      </c>
      <c r="J85" s="268">
        <v>60</v>
      </c>
      <c r="K85" s="254">
        <v>60</v>
      </c>
      <c r="L85" s="255">
        <v>90</v>
      </c>
      <c r="M85" s="268">
        <v>100</v>
      </c>
      <c r="N85" s="268">
        <v>100</v>
      </c>
      <c r="O85" s="255">
        <v>60</v>
      </c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  <c r="AA85" s="230"/>
      <c r="AB85" s="230"/>
      <c r="AC85" s="230"/>
      <c r="AD85" s="230"/>
      <c r="AE85" s="230"/>
      <c r="AF85" s="230"/>
      <c r="AG85" s="230"/>
      <c r="AH85" s="230"/>
      <c r="AI85" s="230"/>
      <c r="AJ85" s="230"/>
      <c r="AK85" s="230"/>
      <c r="AL85" s="230"/>
    </row>
    <row r="86" spans="1:38" s="231" customFormat="1" ht="33.75">
      <c r="A86" s="220">
        <v>8141</v>
      </c>
      <c r="B86" s="221">
        <v>36</v>
      </c>
      <c r="C86" s="227" t="s">
        <v>500</v>
      </c>
      <c r="D86" s="256" t="s">
        <v>501</v>
      </c>
      <c r="E86" s="257" t="s">
        <v>466</v>
      </c>
      <c r="F86" s="257" t="s">
        <v>480</v>
      </c>
      <c r="G86" s="259">
        <v>250</v>
      </c>
      <c r="H86" s="253">
        <v>150</v>
      </c>
      <c r="I86" s="217">
        <v>79.599999999999994</v>
      </c>
      <c r="J86" s="254">
        <v>140</v>
      </c>
      <c r="K86" s="254">
        <v>140</v>
      </c>
      <c r="L86" s="254">
        <v>130</v>
      </c>
      <c r="M86" s="254">
        <v>130</v>
      </c>
      <c r="N86" s="254">
        <v>130</v>
      </c>
      <c r="O86" s="254">
        <v>130</v>
      </c>
      <c r="P86" s="230"/>
      <c r="Q86" s="230"/>
      <c r="R86" s="230"/>
      <c r="S86" s="230"/>
      <c r="T86" s="230"/>
      <c r="U86" s="230"/>
      <c r="V86" s="230"/>
      <c r="W86" s="230"/>
      <c r="X86" s="230"/>
      <c r="Y86" s="230"/>
      <c r="Z86" s="230"/>
      <c r="AA86" s="230"/>
      <c r="AB86" s="230"/>
      <c r="AC86" s="230"/>
      <c r="AD86" s="230"/>
      <c r="AE86" s="230"/>
      <c r="AF86" s="230"/>
      <c r="AG86" s="230"/>
      <c r="AH86" s="230"/>
      <c r="AI86" s="230"/>
      <c r="AJ86" s="230"/>
      <c r="AK86" s="230"/>
      <c r="AL86" s="230"/>
    </row>
    <row r="87" spans="1:38" s="231" customFormat="1" ht="56.25">
      <c r="A87" s="220">
        <v>8141</v>
      </c>
      <c r="B87" s="221">
        <v>37</v>
      </c>
      <c r="C87" s="227" t="s">
        <v>502</v>
      </c>
      <c r="D87" s="256" t="s">
        <v>503</v>
      </c>
      <c r="E87" s="257" t="s">
        <v>333</v>
      </c>
      <c r="F87" s="257" t="s">
        <v>422</v>
      </c>
      <c r="G87" s="259">
        <v>0</v>
      </c>
      <c r="H87" s="253">
        <v>0</v>
      </c>
      <c r="I87" s="253">
        <v>0</v>
      </c>
      <c r="J87" s="264">
        <v>1</v>
      </c>
      <c r="K87" s="254">
        <v>1</v>
      </c>
      <c r="L87" s="264">
        <v>1</v>
      </c>
      <c r="M87" s="264">
        <v>1</v>
      </c>
      <c r="N87" s="264">
        <v>1</v>
      </c>
      <c r="O87" s="255">
        <v>1</v>
      </c>
      <c r="P87" s="230"/>
      <c r="Q87" s="230"/>
      <c r="R87" s="230"/>
      <c r="S87" s="230"/>
      <c r="T87" s="230"/>
      <c r="U87" s="230"/>
      <c r="V87" s="230"/>
      <c r="W87" s="230"/>
      <c r="X87" s="230"/>
      <c r="Y87" s="230"/>
      <c r="Z87" s="230"/>
      <c r="AA87" s="230"/>
      <c r="AB87" s="230"/>
      <c r="AC87" s="230"/>
      <c r="AD87" s="230"/>
      <c r="AE87" s="230"/>
      <c r="AF87" s="230"/>
      <c r="AG87" s="230"/>
      <c r="AH87" s="230"/>
      <c r="AI87" s="230"/>
      <c r="AJ87" s="230"/>
      <c r="AK87" s="230"/>
      <c r="AL87" s="230"/>
    </row>
    <row r="88" spans="1:38" s="231" customFormat="1" ht="56.25">
      <c r="A88" s="220">
        <v>8141</v>
      </c>
      <c r="B88" s="221">
        <v>38</v>
      </c>
      <c r="C88" s="227" t="s">
        <v>504</v>
      </c>
      <c r="D88" s="256" t="s">
        <v>505</v>
      </c>
      <c r="E88" s="257" t="s">
        <v>506</v>
      </c>
      <c r="F88" s="257" t="s">
        <v>346</v>
      </c>
      <c r="G88" s="260">
        <v>87.3</v>
      </c>
      <c r="H88" s="268">
        <v>95</v>
      </c>
      <c r="I88" s="267">
        <v>92.5</v>
      </c>
      <c r="J88" s="268">
        <v>95</v>
      </c>
      <c r="K88" s="254">
        <v>95</v>
      </c>
      <c r="L88" s="268">
        <v>95</v>
      </c>
      <c r="M88" s="268">
        <v>95</v>
      </c>
      <c r="N88" s="268">
        <v>95</v>
      </c>
      <c r="O88" s="268">
        <v>95</v>
      </c>
      <c r="P88" s="230"/>
      <c r="Q88" s="230"/>
      <c r="R88" s="230"/>
      <c r="S88" s="230"/>
      <c r="T88" s="230"/>
      <c r="U88" s="230"/>
      <c r="V88" s="230"/>
      <c r="W88" s="230"/>
      <c r="X88" s="230"/>
      <c r="Y88" s="230"/>
      <c r="Z88" s="230"/>
      <c r="AA88" s="230"/>
      <c r="AB88" s="230"/>
      <c r="AC88" s="230"/>
      <c r="AD88" s="230"/>
      <c r="AE88" s="230"/>
      <c r="AF88" s="230"/>
      <c r="AG88" s="230"/>
      <c r="AH88" s="230"/>
      <c r="AI88" s="230"/>
      <c r="AJ88" s="230"/>
      <c r="AK88" s="230"/>
      <c r="AL88" s="230"/>
    </row>
    <row r="89" spans="1:38" s="231" customFormat="1" ht="22.5">
      <c r="A89" s="220">
        <v>8141</v>
      </c>
      <c r="B89" s="221">
        <v>39</v>
      </c>
      <c r="C89" s="227" t="s">
        <v>507</v>
      </c>
      <c r="D89" s="256" t="s">
        <v>508</v>
      </c>
      <c r="E89" s="257" t="s">
        <v>466</v>
      </c>
      <c r="F89" s="257" t="s">
        <v>422</v>
      </c>
      <c r="G89" s="260">
        <v>2.7</v>
      </c>
      <c r="H89" s="263" t="s">
        <v>509</v>
      </c>
      <c r="I89" s="217">
        <v>1.1200000000000001</v>
      </c>
      <c r="J89" s="263" t="s">
        <v>509</v>
      </c>
      <c r="K89" s="263" t="s">
        <v>509</v>
      </c>
      <c r="L89" s="263" t="s">
        <v>509</v>
      </c>
      <c r="M89" s="263" t="s">
        <v>509</v>
      </c>
      <c r="N89" s="263" t="s">
        <v>509</v>
      </c>
      <c r="O89" s="263" t="s">
        <v>509</v>
      </c>
      <c r="P89" s="230"/>
      <c r="Q89" s="230"/>
      <c r="R89" s="230"/>
      <c r="S89" s="230"/>
      <c r="T89" s="230"/>
      <c r="U89" s="230"/>
      <c r="V89" s="230"/>
      <c r="W89" s="230"/>
      <c r="X89" s="230"/>
      <c r="Y89" s="230"/>
      <c r="Z89" s="230"/>
      <c r="AA89" s="230"/>
      <c r="AB89" s="230"/>
      <c r="AC89" s="230"/>
      <c r="AD89" s="230"/>
      <c r="AE89" s="230"/>
      <c r="AF89" s="230"/>
      <c r="AG89" s="230"/>
      <c r="AH89" s="230"/>
      <c r="AI89" s="230"/>
      <c r="AJ89" s="230"/>
      <c r="AK89" s="230"/>
      <c r="AL89" s="230"/>
    </row>
    <row r="90" spans="1:38" s="231" customFormat="1" ht="22.5">
      <c r="A90" s="220">
        <v>8141</v>
      </c>
      <c r="B90" s="221">
        <v>40</v>
      </c>
      <c r="C90" s="227" t="s">
        <v>510</v>
      </c>
      <c r="D90" s="256" t="s">
        <v>511</v>
      </c>
      <c r="E90" s="257" t="s">
        <v>333</v>
      </c>
      <c r="F90" s="257" t="s">
        <v>422</v>
      </c>
      <c r="G90" s="259">
        <v>0</v>
      </c>
      <c r="H90" s="253">
        <v>20</v>
      </c>
      <c r="I90" s="253">
        <v>20</v>
      </c>
      <c r="J90" s="264">
        <v>20</v>
      </c>
      <c r="K90" s="254">
        <v>20</v>
      </c>
      <c r="L90" s="264">
        <v>20</v>
      </c>
      <c r="M90" s="264">
        <v>20</v>
      </c>
      <c r="N90" s="264">
        <v>20</v>
      </c>
      <c r="O90" s="255">
        <v>20</v>
      </c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  <c r="AA90" s="230"/>
      <c r="AB90" s="230"/>
      <c r="AC90" s="230"/>
      <c r="AD90" s="230"/>
      <c r="AE90" s="230"/>
      <c r="AF90" s="230"/>
      <c r="AG90" s="230"/>
      <c r="AH90" s="230"/>
      <c r="AI90" s="230"/>
      <c r="AJ90" s="230"/>
      <c r="AK90" s="230"/>
      <c r="AL90" s="230"/>
    </row>
    <row r="91" spans="1:38" s="231" customFormat="1" ht="56.25">
      <c r="A91" s="220">
        <v>8141</v>
      </c>
      <c r="B91" s="221">
        <v>41</v>
      </c>
      <c r="C91" s="227" t="s">
        <v>512</v>
      </c>
      <c r="D91" s="256" t="s">
        <v>513</v>
      </c>
      <c r="E91" s="257" t="s">
        <v>323</v>
      </c>
      <c r="F91" s="257" t="s">
        <v>324</v>
      </c>
      <c r="G91" s="258" t="s">
        <v>514</v>
      </c>
      <c r="H91" s="268">
        <v>10</v>
      </c>
      <c r="I91" s="268">
        <v>10</v>
      </c>
      <c r="J91" s="254">
        <v>25</v>
      </c>
      <c r="K91" s="254">
        <v>25</v>
      </c>
      <c r="L91" s="254">
        <v>25</v>
      </c>
      <c r="M91" s="264">
        <v>40</v>
      </c>
      <c r="N91" s="268">
        <v>100</v>
      </c>
      <c r="O91" s="255">
        <f>+I91+K91</f>
        <v>35</v>
      </c>
      <c r="P91" s="230"/>
      <c r="Q91" s="230"/>
      <c r="R91" s="230"/>
      <c r="S91" s="230"/>
      <c r="T91" s="230"/>
      <c r="U91" s="230"/>
      <c r="V91" s="230"/>
      <c r="W91" s="230"/>
      <c r="X91" s="230"/>
      <c r="Y91" s="230"/>
      <c r="Z91" s="230"/>
      <c r="AA91" s="230"/>
      <c r="AB91" s="230"/>
      <c r="AC91" s="230"/>
      <c r="AD91" s="230"/>
      <c r="AE91" s="230"/>
      <c r="AF91" s="230"/>
      <c r="AG91" s="230"/>
      <c r="AH91" s="230"/>
      <c r="AI91" s="230"/>
      <c r="AJ91" s="230"/>
      <c r="AK91" s="230"/>
      <c r="AL91" s="230"/>
    </row>
    <row r="92" spans="1:38" s="231" customFormat="1" ht="45">
      <c r="A92" s="220">
        <v>8141</v>
      </c>
      <c r="B92" s="221">
        <v>42</v>
      </c>
      <c r="C92" s="227" t="s">
        <v>515</v>
      </c>
      <c r="D92" s="256" t="s">
        <v>516</v>
      </c>
      <c r="E92" s="257" t="s">
        <v>323</v>
      </c>
      <c r="F92" s="257" t="s">
        <v>327</v>
      </c>
      <c r="G92" s="258" t="s">
        <v>517</v>
      </c>
      <c r="H92" s="267">
        <v>6.5</v>
      </c>
      <c r="I92" s="220">
        <v>3.8</v>
      </c>
      <c r="J92" s="269">
        <v>16.32</v>
      </c>
      <c r="K92" s="269">
        <v>16.32</v>
      </c>
      <c r="L92" s="267">
        <v>34</v>
      </c>
      <c r="M92" s="255">
        <v>50</v>
      </c>
      <c r="N92" s="255">
        <v>50</v>
      </c>
      <c r="O92" s="271">
        <v>16.32</v>
      </c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  <c r="AA92" s="230"/>
      <c r="AB92" s="230"/>
      <c r="AC92" s="230"/>
      <c r="AD92" s="230"/>
      <c r="AE92" s="230"/>
      <c r="AF92" s="230"/>
      <c r="AG92" s="230"/>
      <c r="AH92" s="230"/>
      <c r="AI92" s="230"/>
      <c r="AJ92" s="230"/>
      <c r="AK92" s="230"/>
      <c r="AL92" s="230"/>
    </row>
    <row r="93" spans="1:38" s="231" customFormat="1" ht="33.75">
      <c r="A93" s="220">
        <v>8141</v>
      </c>
      <c r="B93" s="221">
        <v>43</v>
      </c>
      <c r="C93" s="227" t="s">
        <v>518</v>
      </c>
      <c r="D93" s="256" t="s">
        <v>519</v>
      </c>
      <c r="E93" s="257" t="s">
        <v>323</v>
      </c>
      <c r="F93" s="257" t="s">
        <v>327</v>
      </c>
      <c r="G93" s="259">
        <v>33</v>
      </c>
      <c r="H93" s="255">
        <v>38</v>
      </c>
      <c r="I93" s="255">
        <v>38</v>
      </c>
      <c r="J93" s="255">
        <v>43</v>
      </c>
      <c r="K93" s="255">
        <v>43</v>
      </c>
      <c r="L93" s="255">
        <v>48</v>
      </c>
      <c r="M93" s="255">
        <v>60</v>
      </c>
      <c r="N93" s="255">
        <v>60</v>
      </c>
      <c r="O93" s="255">
        <v>43</v>
      </c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230"/>
      <c r="AD93" s="230"/>
      <c r="AE93" s="230"/>
      <c r="AF93" s="230"/>
      <c r="AG93" s="230"/>
      <c r="AH93" s="230"/>
      <c r="AI93" s="230"/>
      <c r="AJ93" s="230"/>
      <c r="AK93" s="230"/>
      <c r="AL93" s="230"/>
    </row>
    <row r="94" spans="1:38" s="231" customFormat="1" ht="33.75">
      <c r="A94" s="220">
        <v>8141</v>
      </c>
      <c r="B94" s="221">
        <v>44</v>
      </c>
      <c r="C94" s="227" t="s">
        <v>520</v>
      </c>
      <c r="D94" s="256" t="s">
        <v>521</v>
      </c>
      <c r="E94" s="257" t="s">
        <v>323</v>
      </c>
      <c r="F94" s="257" t="s">
        <v>346</v>
      </c>
      <c r="G94" s="259">
        <v>100</v>
      </c>
      <c r="H94" s="268">
        <v>100</v>
      </c>
      <c r="I94" s="268">
        <v>100</v>
      </c>
      <c r="J94" s="268">
        <v>100</v>
      </c>
      <c r="K94" s="268">
        <v>100</v>
      </c>
      <c r="L94" s="268">
        <v>100</v>
      </c>
      <c r="M94" s="268">
        <v>100</v>
      </c>
      <c r="N94" s="268">
        <v>100</v>
      </c>
      <c r="O94" s="268">
        <v>100</v>
      </c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  <c r="AA94" s="230"/>
      <c r="AB94" s="230"/>
      <c r="AC94" s="230"/>
      <c r="AD94" s="230"/>
      <c r="AE94" s="230"/>
      <c r="AF94" s="230"/>
      <c r="AG94" s="230"/>
      <c r="AH94" s="230"/>
      <c r="AI94" s="230"/>
      <c r="AJ94" s="230"/>
      <c r="AK94" s="230"/>
      <c r="AL94" s="230"/>
    </row>
    <row r="95" spans="1:38" s="231" customFormat="1" ht="45">
      <c r="A95" s="220">
        <v>8141</v>
      </c>
      <c r="B95" s="221">
        <v>45</v>
      </c>
      <c r="C95" s="227" t="s">
        <v>522</v>
      </c>
      <c r="D95" s="256" t="s">
        <v>523</v>
      </c>
      <c r="E95" s="257" t="s">
        <v>323</v>
      </c>
      <c r="F95" s="257" t="s">
        <v>346</v>
      </c>
      <c r="G95" s="259">
        <v>47</v>
      </c>
      <c r="H95" s="268">
        <v>100</v>
      </c>
      <c r="I95" s="268">
        <v>100</v>
      </c>
      <c r="J95" s="268">
        <v>100</v>
      </c>
      <c r="K95" s="268">
        <v>100</v>
      </c>
      <c r="L95" s="268">
        <v>100</v>
      </c>
      <c r="M95" s="268">
        <v>100</v>
      </c>
      <c r="N95" s="268">
        <v>100</v>
      </c>
      <c r="O95" s="268">
        <v>100</v>
      </c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  <c r="AA95" s="230"/>
      <c r="AB95" s="230"/>
      <c r="AC95" s="230"/>
      <c r="AD95" s="230"/>
      <c r="AE95" s="230"/>
      <c r="AF95" s="230"/>
      <c r="AG95" s="230"/>
      <c r="AH95" s="230"/>
      <c r="AI95" s="230"/>
      <c r="AJ95" s="230"/>
      <c r="AK95" s="230"/>
      <c r="AL95" s="230"/>
    </row>
    <row r="96" spans="1:38" s="231" customFormat="1" ht="12">
      <c r="A96" s="222"/>
      <c r="B96" s="223"/>
      <c r="C96" s="234"/>
      <c r="D96" s="234"/>
      <c r="E96" s="234"/>
      <c r="F96" s="234"/>
      <c r="G96" s="224"/>
      <c r="H96" s="224"/>
      <c r="I96" s="235"/>
      <c r="J96" s="224"/>
      <c r="K96" s="235"/>
      <c r="L96" s="224"/>
      <c r="M96" s="224"/>
      <c r="N96" s="307"/>
      <c r="O96" s="235"/>
    </row>
    <row r="97" spans="1:38" s="231" customFormat="1" ht="12">
      <c r="A97" s="222"/>
      <c r="B97" s="223"/>
      <c r="C97" s="234"/>
      <c r="D97" s="234"/>
      <c r="E97" s="234"/>
      <c r="F97" s="234"/>
      <c r="G97" s="224"/>
      <c r="H97" s="224"/>
      <c r="I97" s="235"/>
      <c r="J97" s="224"/>
      <c r="K97" s="235"/>
      <c r="L97" s="224"/>
      <c r="M97" s="224"/>
      <c r="N97" s="307"/>
      <c r="O97" s="235"/>
    </row>
    <row r="98" spans="1:38" s="231" customFormat="1" ht="12">
      <c r="A98" s="222"/>
      <c r="B98" s="223"/>
      <c r="C98" s="234"/>
      <c r="D98" s="234"/>
      <c r="E98" s="234"/>
      <c r="F98" s="234"/>
      <c r="G98" s="224"/>
      <c r="H98" s="224"/>
      <c r="I98" s="235"/>
      <c r="J98" s="224"/>
      <c r="K98" s="235"/>
      <c r="L98" s="224"/>
      <c r="M98" s="224"/>
      <c r="N98" s="307"/>
      <c r="O98" s="235"/>
    </row>
    <row r="99" spans="1:38">
      <c r="C99" s="236" t="s">
        <v>524</v>
      </c>
      <c r="D99" s="237"/>
      <c r="E99" s="237"/>
      <c r="F99" s="237"/>
      <c r="H99" s="231"/>
      <c r="I99" s="231"/>
      <c r="J99" s="238"/>
      <c r="K99" s="231"/>
      <c r="L99" s="239"/>
      <c r="M99" s="231"/>
      <c r="N99" s="235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31"/>
      <c r="Z99" s="231"/>
      <c r="AA99" s="231"/>
      <c r="AB99" s="231"/>
      <c r="AC99" s="231"/>
      <c r="AD99" s="231"/>
      <c r="AE99" s="231"/>
      <c r="AF99" s="231"/>
      <c r="AG99" s="231"/>
      <c r="AH99" s="231"/>
      <c r="AI99" s="231"/>
      <c r="AJ99" s="231"/>
      <c r="AK99" s="231"/>
      <c r="AL99" s="231"/>
    </row>
    <row r="100" spans="1:38">
      <c r="C100" s="236" t="s">
        <v>283</v>
      </c>
      <c r="D100" s="237"/>
      <c r="E100" s="237"/>
      <c r="F100" s="237"/>
      <c r="H100" s="231"/>
      <c r="I100" s="231"/>
      <c r="J100" s="238"/>
      <c r="K100" s="231"/>
      <c r="L100" s="239"/>
      <c r="M100" s="231"/>
      <c r="N100" s="235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31"/>
      <c r="Z100" s="231"/>
      <c r="AA100" s="231"/>
      <c r="AB100" s="231"/>
      <c r="AC100" s="231"/>
      <c r="AD100" s="231"/>
      <c r="AE100" s="231"/>
      <c r="AF100" s="231"/>
      <c r="AG100" s="231"/>
      <c r="AH100" s="231"/>
      <c r="AI100" s="231"/>
      <c r="AJ100" s="231"/>
      <c r="AK100" s="231"/>
      <c r="AL100" s="231"/>
    </row>
    <row r="101" spans="1:38">
      <c r="C101" s="236" t="s">
        <v>284</v>
      </c>
      <c r="D101" s="237"/>
      <c r="E101" s="237"/>
      <c r="F101" s="237"/>
      <c r="H101" s="231"/>
      <c r="I101" s="231"/>
      <c r="J101" s="238"/>
      <c r="K101" s="231"/>
      <c r="L101" s="239"/>
      <c r="M101" s="231"/>
      <c r="N101" s="235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31"/>
      <c r="Z101" s="231"/>
      <c r="AA101" s="231"/>
      <c r="AB101" s="231"/>
      <c r="AC101" s="231"/>
      <c r="AD101" s="231"/>
      <c r="AE101" s="231"/>
      <c r="AF101" s="231"/>
      <c r="AG101" s="231"/>
      <c r="AH101" s="231"/>
      <c r="AI101" s="231"/>
      <c r="AJ101" s="231"/>
      <c r="AK101" s="231"/>
      <c r="AL101" s="231"/>
    </row>
    <row r="102" spans="1:38">
      <c r="D102" s="237"/>
      <c r="E102" s="237"/>
      <c r="F102" s="237"/>
      <c r="H102" s="231"/>
      <c r="I102" s="231"/>
      <c r="J102" s="238"/>
      <c r="K102" s="231"/>
      <c r="L102" s="239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31"/>
      <c r="Z102" s="231"/>
      <c r="AA102" s="231"/>
      <c r="AB102" s="231"/>
      <c r="AC102" s="231"/>
      <c r="AD102" s="231"/>
      <c r="AE102" s="231"/>
      <c r="AF102" s="231"/>
      <c r="AG102" s="231"/>
      <c r="AH102" s="231"/>
      <c r="AI102" s="231"/>
      <c r="AJ102" s="231"/>
      <c r="AK102" s="231"/>
      <c r="AL102" s="231"/>
    </row>
    <row r="103" spans="1:38">
      <c r="D103" s="237"/>
      <c r="E103" s="237"/>
      <c r="F103" s="237"/>
      <c r="H103" s="231"/>
      <c r="I103" s="231"/>
      <c r="J103" s="238"/>
      <c r="K103" s="231"/>
      <c r="L103" s="239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31"/>
      <c r="Z103" s="231"/>
      <c r="AA103" s="231"/>
      <c r="AB103" s="231"/>
      <c r="AC103" s="231"/>
      <c r="AD103" s="231"/>
      <c r="AE103" s="231"/>
      <c r="AF103" s="231"/>
      <c r="AG103" s="231"/>
      <c r="AH103" s="231"/>
      <c r="AI103" s="231"/>
      <c r="AJ103" s="231"/>
      <c r="AK103" s="231"/>
      <c r="AL103" s="231"/>
    </row>
    <row r="104" spans="1:38">
      <c r="D104" s="237"/>
      <c r="E104" s="237"/>
      <c r="F104" s="237"/>
      <c r="H104" s="231"/>
      <c r="I104" s="231"/>
      <c r="J104" s="238"/>
      <c r="K104" s="231"/>
      <c r="L104" s="239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31"/>
      <c r="Z104" s="231"/>
      <c r="AA104" s="231"/>
      <c r="AB104" s="231"/>
      <c r="AC104" s="231"/>
      <c r="AD104" s="231"/>
      <c r="AE104" s="231"/>
      <c r="AF104" s="231"/>
      <c r="AG104" s="231"/>
      <c r="AH104" s="231"/>
      <c r="AI104" s="231"/>
      <c r="AJ104" s="231"/>
      <c r="AK104" s="231"/>
      <c r="AL104" s="231"/>
    </row>
    <row r="105" spans="1:38">
      <c r="H105" s="231"/>
      <c r="I105" s="231"/>
      <c r="J105" s="231"/>
      <c r="K105" s="231"/>
      <c r="L105" s="239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31"/>
      <c r="Z105" s="231"/>
      <c r="AA105" s="231"/>
      <c r="AB105" s="231"/>
      <c r="AC105" s="231"/>
      <c r="AD105" s="231"/>
      <c r="AE105" s="231"/>
      <c r="AF105" s="231"/>
      <c r="AG105" s="231"/>
      <c r="AH105" s="231"/>
      <c r="AI105" s="231"/>
      <c r="AJ105" s="231"/>
      <c r="AK105" s="231"/>
      <c r="AL105" s="231"/>
    </row>
    <row r="106" spans="1:38">
      <c r="H106" s="231"/>
      <c r="I106" s="231"/>
      <c r="J106" s="231"/>
      <c r="K106" s="231"/>
      <c r="L106" s="239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31"/>
      <c r="Z106" s="231"/>
      <c r="AA106" s="231"/>
      <c r="AB106" s="231"/>
      <c r="AC106" s="231"/>
      <c r="AD106" s="231"/>
      <c r="AE106" s="231"/>
      <c r="AF106" s="231"/>
      <c r="AG106" s="231"/>
      <c r="AH106" s="231"/>
      <c r="AI106" s="231"/>
      <c r="AJ106" s="231"/>
      <c r="AK106" s="231"/>
      <c r="AL106" s="231"/>
    </row>
  </sheetData>
  <sheetProtection algorithmName="SHA-512" hashValue="KugphFyJjCFWQKocAsKxuj0BHeDyJCNsLto2fE5YpBDfzeB9yu8IFiMPEV03ovvgYH50RGO0e306b62jfQvE4w==" saltValue="PgxFe2zz3m75yZAiO4XOig==" spinCount="100000" sheet="1" objects="1" scenarios="1"/>
  <autoFilter ref="A5:AL95" xr:uid="{00000000-0001-0000-0200-000000000000}"/>
  <mergeCells count="5">
    <mergeCell ref="P3:AL3"/>
    <mergeCell ref="A1:O1"/>
    <mergeCell ref="N4:O4"/>
    <mergeCell ref="H4:I4"/>
    <mergeCell ref="J4:K4"/>
  </mergeCells>
  <printOptions horizontalCentered="1" verticalCentered="1" gridLines="1"/>
  <pageMargins left="0.70866141732283472" right="0.70866141732283472" top="0.74803149606299213" bottom="0.74803149606299213" header="0.31496062992125984" footer="0.31496062992125984"/>
  <pageSetup scale="7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C000"/>
  </sheetPr>
  <dimension ref="A1:AK99"/>
  <sheetViews>
    <sheetView showGridLines="0" topLeftCell="D1" zoomScale="80" zoomScaleNormal="80" workbookViewId="0">
      <selection activeCell="D48" sqref="D48"/>
    </sheetView>
  </sheetViews>
  <sheetFormatPr defaultColWidth="11.42578125" defaultRowHeight="14.25"/>
  <cols>
    <col min="1" max="1" width="9.42578125" style="11" customWidth="1"/>
    <col min="2" max="2" width="9.85546875" style="11" customWidth="1"/>
    <col min="3" max="3" width="42.42578125" style="11" customWidth="1"/>
    <col min="4" max="4" width="30.42578125" style="11" customWidth="1"/>
    <col min="5" max="5" width="9.5703125" style="11" customWidth="1"/>
    <col min="6" max="6" width="17.7109375" style="11" bestFit="1" customWidth="1"/>
    <col min="7" max="7" width="18.85546875" style="11" bestFit="1" customWidth="1"/>
    <col min="8" max="9" width="19.28515625" style="11" bestFit="1" customWidth="1"/>
    <col min="10" max="10" width="18.5703125" style="11" bestFit="1" customWidth="1"/>
    <col min="11" max="11" width="20.140625" style="11" customWidth="1"/>
    <col min="12" max="12" width="20.28515625" style="11" bestFit="1" customWidth="1"/>
    <col min="13" max="13" width="19.5703125" style="11" bestFit="1" customWidth="1"/>
    <col min="14" max="14" width="20.5703125" style="11" bestFit="1" customWidth="1"/>
    <col min="15" max="17" width="11.42578125" style="11"/>
    <col min="18" max="18" width="20" style="11" bestFit="1" customWidth="1"/>
    <col min="19" max="22" width="11.42578125" style="11"/>
    <col min="23" max="23" width="20.28515625" style="11" bestFit="1" customWidth="1"/>
    <col min="24" max="24" width="20" style="11" bestFit="1" customWidth="1"/>
    <col min="25" max="25" width="11.42578125" style="11"/>
    <col min="26" max="26" width="13.140625" style="11" customWidth="1"/>
    <col min="27" max="32" width="11.42578125" style="11"/>
    <col min="33" max="33" width="18.85546875" style="11" bestFit="1" customWidth="1"/>
    <col min="34" max="34" width="11.42578125" style="11"/>
    <col min="35" max="37" width="20.28515625" style="11" bestFit="1" customWidth="1"/>
    <col min="38" max="16384" width="11.42578125" style="11"/>
  </cols>
  <sheetData>
    <row r="1" spans="1:37" ht="20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</row>
    <row r="2" spans="1:37" ht="28.5" customHeight="1">
      <c r="A2" s="159" t="s">
        <v>525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37" ht="19.5">
      <c r="N3" s="355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  <c r="AA3" s="356"/>
      <c r="AB3" s="356"/>
      <c r="AC3" s="356"/>
      <c r="AD3" s="356"/>
      <c r="AE3" s="356"/>
      <c r="AF3" s="356"/>
      <c r="AG3" s="356"/>
      <c r="AH3" s="356"/>
      <c r="AI3" s="356"/>
      <c r="AJ3" s="356"/>
    </row>
    <row r="4" spans="1:37" ht="33" customHeight="1">
      <c r="F4" s="352">
        <v>2024</v>
      </c>
      <c r="G4" s="352"/>
      <c r="H4" s="357">
        <v>2025</v>
      </c>
      <c r="I4" s="358"/>
      <c r="J4" s="64">
        <v>2026</v>
      </c>
      <c r="K4" s="160">
        <v>2027</v>
      </c>
      <c r="L4" s="352" t="s">
        <v>286</v>
      </c>
      <c r="M4" s="352"/>
      <c r="N4" s="64">
        <v>2026</v>
      </c>
      <c r="O4" s="155" t="s">
        <v>287</v>
      </c>
      <c r="P4" s="155" t="s">
        <v>288</v>
      </c>
      <c r="Q4" s="155" t="s">
        <v>289</v>
      </c>
      <c r="R4" s="155" t="s">
        <v>290</v>
      </c>
      <c r="S4" s="155" t="s">
        <v>291</v>
      </c>
      <c r="T4" s="155" t="s">
        <v>292</v>
      </c>
      <c r="U4" s="155" t="s">
        <v>293</v>
      </c>
      <c r="V4" s="155" t="s">
        <v>294</v>
      </c>
      <c r="W4" s="155" t="s">
        <v>295</v>
      </c>
      <c r="X4" s="155" t="s">
        <v>296</v>
      </c>
      <c r="Y4" s="155" t="s">
        <v>297</v>
      </c>
      <c r="Z4" s="155" t="s">
        <v>298</v>
      </c>
      <c r="AA4" s="155" t="s">
        <v>299</v>
      </c>
      <c r="AB4" s="155" t="s">
        <v>300</v>
      </c>
      <c r="AC4" s="155" t="s">
        <v>301</v>
      </c>
      <c r="AD4" s="155" t="s">
        <v>302</v>
      </c>
      <c r="AE4" s="155" t="s">
        <v>303</v>
      </c>
      <c r="AF4" s="155" t="s">
        <v>304</v>
      </c>
      <c r="AG4" s="155" t="s">
        <v>305</v>
      </c>
      <c r="AH4" s="155" t="s">
        <v>306</v>
      </c>
      <c r="AI4" s="155" t="s">
        <v>307</v>
      </c>
      <c r="AJ4" s="155" t="s">
        <v>286</v>
      </c>
    </row>
    <row r="5" spans="1:37" s="58" customFormat="1" ht="58.5" customHeight="1">
      <c r="A5" s="56" t="s">
        <v>308</v>
      </c>
      <c r="B5" s="56" t="s">
        <v>309</v>
      </c>
      <c r="C5" s="56" t="s">
        <v>310</v>
      </c>
      <c r="D5" s="56" t="s">
        <v>311</v>
      </c>
      <c r="E5" s="57" t="s">
        <v>314</v>
      </c>
      <c r="F5" s="56" t="s">
        <v>526</v>
      </c>
      <c r="G5" s="56" t="s">
        <v>316</v>
      </c>
      <c r="H5" s="315" t="s">
        <v>317</v>
      </c>
      <c r="I5" s="315" t="s">
        <v>318</v>
      </c>
      <c r="J5" s="56" t="s">
        <v>317</v>
      </c>
      <c r="K5" s="56" t="s">
        <v>317</v>
      </c>
      <c r="L5" s="56" t="s">
        <v>315</v>
      </c>
      <c r="M5" s="56" t="s">
        <v>527</v>
      </c>
      <c r="N5" s="56" t="s">
        <v>320</v>
      </c>
      <c r="O5" s="56" t="s">
        <v>315</v>
      </c>
      <c r="P5" s="56" t="s">
        <v>315</v>
      </c>
      <c r="Q5" s="56" t="s">
        <v>315</v>
      </c>
      <c r="R5" s="56" t="s">
        <v>315</v>
      </c>
      <c r="S5" s="56" t="s">
        <v>315</v>
      </c>
      <c r="T5" s="56" t="s">
        <v>315</v>
      </c>
      <c r="U5" s="56" t="s">
        <v>315</v>
      </c>
      <c r="V5" s="56" t="s">
        <v>315</v>
      </c>
      <c r="W5" s="56" t="s">
        <v>315</v>
      </c>
      <c r="X5" s="56" t="s">
        <v>315</v>
      </c>
      <c r="Y5" s="56" t="s">
        <v>315</v>
      </c>
      <c r="Z5" s="56" t="s">
        <v>315</v>
      </c>
      <c r="AA5" s="56" t="s">
        <v>315</v>
      </c>
      <c r="AB5" s="56"/>
      <c r="AC5" s="56"/>
      <c r="AD5" s="56"/>
      <c r="AE5" s="56"/>
      <c r="AF5" s="56"/>
      <c r="AG5" s="56"/>
      <c r="AH5" s="56"/>
      <c r="AI5" s="56"/>
      <c r="AJ5" s="56"/>
    </row>
    <row r="6" spans="1:37" ht="22.5" hidden="1">
      <c r="A6" s="246">
        <v>7914</v>
      </c>
      <c r="B6" s="221">
        <v>1</v>
      </c>
      <c r="C6" s="227" t="s">
        <v>321</v>
      </c>
      <c r="D6" s="227" t="s">
        <v>322</v>
      </c>
      <c r="E6" s="216">
        <v>0</v>
      </c>
      <c r="F6" s="240">
        <v>0</v>
      </c>
      <c r="G6" s="240">
        <v>0</v>
      </c>
      <c r="H6" s="248" t="e">
        <v>#REF!</v>
      </c>
      <c r="I6" s="240">
        <v>0</v>
      </c>
      <c r="J6" s="240" t="e">
        <v>#REF!</v>
      </c>
      <c r="K6" s="240" t="e">
        <v>#REF!</v>
      </c>
      <c r="L6" s="240">
        <v>207358163997</v>
      </c>
      <c r="M6" s="243">
        <v>0</v>
      </c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  <c r="AJ6" s="241"/>
      <c r="AK6" s="242"/>
    </row>
    <row r="7" spans="1:37" ht="33.75" hidden="1">
      <c r="A7" s="246">
        <v>7914</v>
      </c>
      <c r="B7" s="221">
        <v>2</v>
      </c>
      <c r="C7" s="227" t="s">
        <v>325</v>
      </c>
      <c r="D7" s="227" t="s">
        <v>326</v>
      </c>
      <c r="E7" s="216">
        <v>70</v>
      </c>
      <c r="F7" s="240">
        <v>0</v>
      </c>
      <c r="G7" s="240">
        <v>0</v>
      </c>
      <c r="H7" s="248" t="e">
        <v>#REF!</v>
      </c>
      <c r="I7" s="240">
        <v>0</v>
      </c>
      <c r="J7" s="240" t="e">
        <v>#REF!</v>
      </c>
      <c r="K7" s="240" t="e">
        <v>#REF!</v>
      </c>
      <c r="L7" s="240">
        <v>25880939956</v>
      </c>
      <c r="M7" s="243">
        <v>0</v>
      </c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2"/>
    </row>
    <row r="8" spans="1:37" ht="45" hidden="1">
      <c r="A8" s="246">
        <v>7919</v>
      </c>
      <c r="B8" s="221">
        <v>1</v>
      </c>
      <c r="C8" s="289" t="s">
        <v>328</v>
      </c>
      <c r="D8" s="289" t="s">
        <v>329</v>
      </c>
      <c r="E8" s="253">
        <v>0</v>
      </c>
      <c r="F8" s="240">
        <v>153673333</v>
      </c>
      <c r="G8" s="240">
        <v>153673333</v>
      </c>
      <c r="H8" s="317">
        <v>0</v>
      </c>
      <c r="I8" s="316">
        <v>0</v>
      </c>
      <c r="J8" s="240">
        <v>0</v>
      </c>
      <c r="K8" s="240">
        <v>0</v>
      </c>
      <c r="L8" s="240">
        <f>+F8</f>
        <v>153673333</v>
      </c>
      <c r="M8" s="314">
        <f>+G8</f>
        <v>153673333</v>
      </c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241"/>
      <c r="AH8" s="241"/>
      <c r="AI8" s="241"/>
      <c r="AJ8" s="240">
        <v>0</v>
      </c>
      <c r="AK8" s="242"/>
    </row>
    <row r="9" spans="1:37" ht="56.25" hidden="1">
      <c r="A9" s="246">
        <v>7919</v>
      </c>
      <c r="B9" s="221">
        <v>2</v>
      </c>
      <c r="C9" s="289" t="s">
        <v>331</v>
      </c>
      <c r="D9" s="289" t="s">
        <v>332</v>
      </c>
      <c r="E9" s="253">
        <v>0</v>
      </c>
      <c r="F9" s="240">
        <v>0</v>
      </c>
      <c r="G9" s="240">
        <v>0</v>
      </c>
      <c r="H9" s="316">
        <v>10000000</v>
      </c>
      <c r="I9" s="316">
        <v>10000000</v>
      </c>
      <c r="J9" s="240">
        <v>10000000</v>
      </c>
      <c r="K9" s="240">
        <v>0</v>
      </c>
      <c r="L9" s="240">
        <f>+H9+J9</f>
        <v>20000000</v>
      </c>
      <c r="M9" s="314">
        <f>+I9</f>
        <v>10000000</v>
      </c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  <c r="AD9" s="241"/>
      <c r="AE9" s="241"/>
      <c r="AF9" s="241"/>
      <c r="AG9" s="241"/>
      <c r="AH9" s="241"/>
      <c r="AI9" s="241"/>
      <c r="AJ9" s="240">
        <v>10000000</v>
      </c>
      <c r="AK9" s="242"/>
    </row>
    <row r="10" spans="1:37" ht="45" hidden="1">
      <c r="A10" s="246">
        <v>7919</v>
      </c>
      <c r="B10" s="221">
        <v>3</v>
      </c>
      <c r="C10" s="289" t="s">
        <v>334</v>
      </c>
      <c r="D10" s="289" t="s">
        <v>335</v>
      </c>
      <c r="E10" s="253">
        <v>0</v>
      </c>
      <c r="F10" s="240">
        <v>0</v>
      </c>
      <c r="G10" s="240">
        <v>0</v>
      </c>
      <c r="H10" s="316">
        <v>23000000</v>
      </c>
      <c r="I10" s="316">
        <v>23000000</v>
      </c>
      <c r="J10" s="240">
        <v>23000000</v>
      </c>
      <c r="K10" s="240">
        <v>0</v>
      </c>
      <c r="L10" s="240">
        <f>+H10+J10</f>
        <v>46000000</v>
      </c>
      <c r="M10" s="314">
        <f>+I10</f>
        <v>23000000</v>
      </c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1"/>
      <c r="Y10" s="241"/>
      <c r="Z10" s="241"/>
      <c r="AA10" s="241"/>
      <c r="AB10" s="241"/>
      <c r="AC10" s="241"/>
      <c r="AD10" s="241"/>
      <c r="AE10" s="241"/>
      <c r="AF10" s="241"/>
      <c r="AG10" s="241"/>
      <c r="AH10" s="241"/>
      <c r="AI10" s="241"/>
      <c r="AJ10" s="240">
        <v>23000000</v>
      </c>
      <c r="AK10" s="242"/>
    </row>
    <row r="11" spans="1:37" s="313" customFormat="1" ht="47.25" hidden="1" customHeight="1">
      <c r="A11" s="311">
        <v>7919</v>
      </c>
      <c r="B11" s="291">
        <v>4</v>
      </c>
      <c r="C11" s="292" t="s">
        <v>336</v>
      </c>
      <c r="D11" s="292" t="s">
        <v>337</v>
      </c>
      <c r="E11" s="293">
        <v>0</v>
      </c>
      <c r="F11" s="316">
        <v>0</v>
      </c>
      <c r="G11" s="316">
        <v>0</v>
      </c>
      <c r="H11" s="316">
        <v>127236835000</v>
      </c>
      <c r="I11" s="316">
        <v>127236835000</v>
      </c>
      <c r="J11" s="316">
        <v>161716216276</v>
      </c>
      <c r="K11" s="316">
        <v>2805261719</v>
      </c>
      <c r="L11" s="316">
        <f>+H11+J11+K11</f>
        <v>291758312995</v>
      </c>
      <c r="M11" s="318">
        <f>+I11</f>
        <v>127236835000</v>
      </c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  <c r="AC11" s="312"/>
      <c r="AD11" s="312"/>
      <c r="AE11" s="312"/>
      <c r="AF11" s="312"/>
      <c r="AG11" s="312"/>
      <c r="AH11" s="312"/>
      <c r="AI11" s="312"/>
      <c r="AJ11" s="316">
        <v>161716216276</v>
      </c>
      <c r="AK11" s="319"/>
    </row>
    <row r="12" spans="1:37" ht="56.25" hidden="1">
      <c r="A12" s="246">
        <v>8105</v>
      </c>
      <c r="B12" s="221">
        <v>1</v>
      </c>
      <c r="C12" s="227" t="s">
        <v>338</v>
      </c>
      <c r="D12" s="227" t="s">
        <v>339</v>
      </c>
      <c r="E12" s="216">
        <v>0</v>
      </c>
      <c r="F12" s="240">
        <v>9358689901</v>
      </c>
      <c r="G12" s="240">
        <v>9358689901</v>
      </c>
      <c r="H12" s="248" t="e">
        <v>#REF!</v>
      </c>
      <c r="I12" s="240">
        <v>9358689901</v>
      </c>
      <c r="J12" s="240" t="e">
        <v>#REF!</v>
      </c>
      <c r="K12" s="240" t="e">
        <v>#REF!</v>
      </c>
      <c r="L12" s="240">
        <v>59366895133</v>
      </c>
      <c r="M12" s="243">
        <v>0</v>
      </c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  <c r="AI12" s="241"/>
      <c r="AJ12" s="241"/>
      <c r="AK12" s="242"/>
    </row>
    <row r="13" spans="1:37" ht="45" hidden="1">
      <c r="A13" s="246">
        <v>8105</v>
      </c>
      <c r="B13" s="221">
        <v>2</v>
      </c>
      <c r="C13" s="227" t="s">
        <v>340</v>
      </c>
      <c r="D13" s="227" t="s">
        <v>341</v>
      </c>
      <c r="E13" s="216">
        <v>0</v>
      </c>
      <c r="F13" s="240">
        <v>0</v>
      </c>
      <c r="G13" s="240">
        <v>0</v>
      </c>
      <c r="H13" s="248" t="e">
        <v>#REF!</v>
      </c>
      <c r="I13" s="240">
        <v>0</v>
      </c>
      <c r="J13" s="240" t="e">
        <v>#REF!</v>
      </c>
      <c r="K13" s="240" t="e">
        <v>#REF!</v>
      </c>
      <c r="L13" s="240">
        <v>209368339222</v>
      </c>
      <c r="M13" s="243">
        <v>0</v>
      </c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2"/>
    </row>
    <row r="14" spans="1:37" ht="45" hidden="1">
      <c r="A14" s="246">
        <v>8140</v>
      </c>
      <c r="B14" s="221">
        <v>1</v>
      </c>
      <c r="C14" s="227" t="s">
        <v>342</v>
      </c>
      <c r="D14" s="227" t="s">
        <v>343</v>
      </c>
      <c r="E14" s="216">
        <v>0</v>
      </c>
      <c r="F14" s="240">
        <v>2224802000</v>
      </c>
      <c r="G14" s="240">
        <v>2224802000</v>
      </c>
      <c r="H14" s="248" t="e">
        <v>#REF!</v>
      </c>
      <c r="I14" s="240">
        <v>2224802000</v>
      </c>
      <c r="J14" s="240" t="e">
        <v>#REF!</v>
      </c>
      <c r="K14" s="240" t="e">
        <v>#REF!</v>
      </c>
      <c r="L14" s="240">
        <v>27826617640</v>
      </c>
      <c r="M14" s="243">
        <v>0</v>
      </c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41"/>
      <c r="AJ14" s="241"/>
      <c r="AK14" s="242"/>
    </row>
    <row r="15" spans="1:37" ht="33.75" hidden="1">
      <c r="A15" s="246">
        <v>8140</v>
      </c>
      <c r="B15" s="221">
        <v>2</v>
      </c>
      <c r="C15" s="227" t="s">
        <v>344</v>
      </c>
      <c r="D15" s="227" t="s">
        <v>345</v>
      </c>
      <c r="E15" s="216">
        <v>100</v>
      </c>
      <c r="F15" s="240">
        <v>1975264591</v>
      </c>
      <c r="G15" s="240">
        <v>1975264591</v>
      </c>
      <c r="H15" s="248" t="e">
        <v>#REF!</v>
      </c>
      <c r="I15" s="240">
        <v>1975264591</v>
      </c>
      <c r="J15" s="240" t="e">
        <v>#REF!</v>
      </c>
      <c r="K15" s="240" t="e">
        <v>#REF!</v>
      </c>
      <c r="L15" s="240">
        <v>24705538971</v>
      </c>
      <c r="M15" s="243">
        <v>0</v>
      </c>
      <c r="N15" s="241"/>
      <c r="O15" s="241"/>
      <c r="P15" s="241"/>
      <c r="Q15" s="241"/>
      <c r="R15" s="241"/>
      <c r="S15" s="241"/>
      <c r="T15" s="241"/>
      <c r="U15" s="241"/>
      <c r="V15" s="241"/>
      <c r="W15" s="241"/>
      <c r="X15" s="241"/>
      <c r="Y15" s="241"/>
      <c r="Z15" s="241"/>
      <c r="AA15" s="241"/>
      <c r="AB15" s="241"/>
      <c r="AC15" s="241"/>
      <c r="AD15" s="241"/>
      <c r="AE15" s="241"/>
      <c r="AF15" s="241"/>
      <c r="AG15" s="241"/>
      <c r="AH15" s="241"/>
      <c r="AI15" s="241"/>
      <c r="AJ15" s="241"/>
      <c r="AK15" s="242"/>
    </row>
    <row r="16" spans="1:37" ht="33.75" hidden="1">
      <c r="A16" s="246">
        <v>8114</v>
      </c>
      <c r="B16" s="221">
        <v>1</v>
      </c>
      <c r="C16" s="227" t="s">
        <v>347</v>
      </c>
      <c r="D16" s="227" t="s">
        <v>348</v>
      </c>
      <c r="E16" s="216">
        <v>100</v>
      </c>
      <c r="F16" s="240">
        <v>26510081612</v>
      </c>
      <c r="G16" s="240">
        <v>26510081612</v>
      </c>
      <c r="H16" s="248" t="e">
        <v>#REF!</v>
      </c>
      <c r="I16" s="240">
        <v>26510081612</v>
      </c>
      <c r="J16" s="240" t="e">
        <v>#REF!</v>
      </c>
      <c r="K16" s="240" t="e">
        <v>#REF!</v>
      </c>
      <c r="L16" s="240">
        <v>118918047314</v>
      </c>
      <c r="M16" s="243">
        <v>0</v>
      </c>
      <c r="N16" s="241"/>
      <c r="O16" s="241"/>
      <c r="P16" s="241"/>
      <c r="Q16" s="241"/>
      <c r="R16" s="241"/>
      <c r="S16" s="241"/>
      <c r="T16" s="241"/>
      <c r="U16" s="241"/>
      <c r="V16" s="241"/>
      <c r="W16" s="241"/>
      <c r="X16" s="241"/>
      <c r="Y16" s="241"/>
      <c r="Z16" s="241"/>
      <c r="AA16" s="241"/>
      <c r="AB16" s="241"/>
      <c r="AC16" s="241"/>
      <c r="AD16" s="241"/>
      <c r="AE16" s="241"/>
      <c r="AF16" s="241"/>
      <c r="AG16" s="241"/>
      <c r="AH16" s="241"/>
      <c r="AI16" s="241"/>
      <c r="AJ16" s="241"/>
      <c r="AK16" s="242"/>
    </row>
    <row r="17" spans="1:37" ht="33.75" hidden="1">
      <c r="A17" s="246">
        <v>7790</v>
      </c>
      <c r="B17" s="221">
        <v>1</v>
      </c>
      <c r="C17" s="227" t="s">
        <v>349</v>
      </c>
      <c r="D17" s="227" t="s">
        <v>350</v>
      </c>
      <c r="E17" s="216"/>
      <c r="F17" s="240">
        <v>68102270326</v>
      </c>
      <c r="G17" s="240">
        <v>68102270326</v>
      </c>
      <c r="H17" s="248" t="e">
        <v>#REF!</v>
      </c>
      <c r="I17" s="240">
        <v>68102270326</v>
      </c>
      <c r="J17" s="240" t="e">
        <v>#REF!</v>
      </c>
      <c r="K17" s="240" t="e">
        <v>#REF!</v>
      </c>
      <c r="L17" s="240">
        <v>550152999092</v>
      </c>
      <c r="M17" s="243">
        <v>0</v>
      </c>
      <c r="N17" s="241"/>
      <c r="O17" s="241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41"/>
      <c r="AA17" s="241"/>
      <c r="AB17" s="241"/>
      <c r="AC17" s="241"/>
      <c r="AD17" s="241"/>
      <c r="AE17" s="241"/>
      <c r="AF17" s="241"/>
      <c r="AG17" s="241"/>
      <c r="AH17" s="241"/>
      <c r="AI17" s="241"/>
      <c r="AJ17" s="241"/>
      <c r="AK17" s="242"/>
    </row>
    <row r="18" spans="1:37" ht="33.75" hidden="1">
      <c r="A18" s="246">
        <v>7790</v>
      </c>
      <c r="B18" s="221">
        <v>2</v>
      </c>
      <c r="C18" s="227" t="s">
        <v>351</v>
      </c>
      <c r="D18" s="227" t="s">
        <v>352</v>
      </c>
      <c r="E18" s="216"/>
      <c r="F18" s="240">
        <v>0</v>
      </c>
      <c r="G18" s="240">
        <v>0</v>
      </c>
      <c r="H18" s="248" t="e">
        <v>#REF!</v>
      </c>
      <c r="I18" s="240">
        <v>0</v>
      </c>
      <c r="J18" s="240" t="e">
        <v>#REF!</v>
      </c>
      <c r="K18" s="240" t="e">
        <v>#REF!</v>
      </c>
      <c r="L18" s="240">
        <v>0</v>
      </c>
      <c r="M18" s="243">
        <v>0</v>
      </c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41"/>
      <c r="AD18" s="241"/>
      <c r="AE18" s="241"/>
      <c r="AF18" s="241"/>
      <c r="AG18" s="241"/>
      <c r="AH18" s="241"/>
      <c r="AI18" s="241"/>
      <c r="AJ18" s="241"/>
      <c r="AK18" s="242"/>
    </row>
    <row r="19" spans="1:37" ht="33.75" hidden="1">
      <c r="A19" s="246">
        <v>7790</v>
      </c>
      <c r="B19" s="221">
        <v>3</v>
      </c>
      <c r="C19" s="227" t="s">
        <v>353</v>
      </c>
      <c r="D19" s="227" t="s">
        <v>354</v>
      </c>
      <c r="E19" s="216"/>
      <c r="F19" s="240">
        <v>119446920593</v>
      </c>
      <c r="G19" s="240">
        <v>119446920593</v>
      </c>
      <c r="H19" s="248" t="e">
        <v>#REF!</v>
      </c>
      <c r="I19" s="240">
        <v>119446920593</v>
      </c>
      <c r="J19" s="240" t="e">
        <v>#REF!</v>
      </c>
      <c r="K19" s="240" t="e">
        <v>#REF!</v>
      </c>
      <c r="L19" s="240">
        <v>119446920593</v>
      </c>
      <c r="M19" s="243">
        <v>0</v>
      </c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1"/>
      <c r="Z19" s="241"/>
      <c r="AA19" s="241"/>
      <c r="AB19" s="241"/>
      <c r="AC19" s="241"/>
      <c r="AD19" s="241"/>
      <c r="AE19" s="241"/>
      <c r="AF19" s="241"/>
      <c r="AG19" s="241"/>
      <c r="AH19" s="241"/>
      <c r="AI19" s="241"/>
      <c r="AJ19" s="241"/>
      <c r="AK19" s="242"/>
    </row>
    <row r="20" spans="1:37" ht="45" hidden="1">
      <c r="A20" s="246">
        <v>7790</v>
      </c>
      <c r="B20" s="221">
        <v>4</v>
      </c>
      <c r="C20" s="227" t="s">
        <v>355</v>
      </c>
      <c r="D20" s="227" t="s">
        <v>356</v>
      </c>
      <c r="E20" s="216"/>
      <c r="F20" s="240">
        <v>0</v>
      </c>
      <c r="G20" s="240">
        <v>0</v>
      </c>
      <c r="H20" s="248" t="e">
        <v>#REF!</v>
      </c>
      <c r="I20" s="240">
        <v>0</v>
      </c>
      <c r="J20" s="240" t="e">
        <v>#REF!</v>
      </c>
      <c r="K20" s="240" t="e">
        <v>#REF!</v>
      </c>
      <c r="L20" s="240">
        <v>4407349238</v>
      </c>
      <c r="M20" s="243">
        <v>0</v>
      </c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241"/>
      <c r="AG20" s="241"/>
      <c r="AH20" s="241"/>
      <c r="AI20" s="241"/>
      <c r="AJ20" s="241"/>
      <c r="AK20" s="242"/>
    </row>
    <row r="21" spans="1:37" ht="56.25" hidden="1">
      <c r="A21" s="246">
        <v>7790</v>
      </c>
      <c r="B21" s="221">
        <v>5</v>
      </c>
      <c r="C21" s="227" t="s">
        <v>357</v>
      </c>
      <c r="D21" s="227" t="s">
        <v>358</v>
      </c>
      <c r="E21" s="216"/>
      <c r="F21" s="240">
        <v>0</v>
      </c>
      <c r="G21" s="240">
        <v>0</v>
      </c>
      <c r="H21" s="248" t="e">
        <v>#REF!</v>
      </c>
      <c r="I21" s="240">
        <v>0</v>
      </c>
      <c r="J21" s="240" t="e">
        <v>#REF!</v>
      </c>
      <c r="K21" s="240" t="e">
        <v>#REF!</v>
      </c>
      <c r="L21" s="240">
        <v>25171650037</v>
      </c>
      <c r="M21" s="243">
        <v>0</v>
      </c>
      <c r="N21" s="241"/>
      <c r="O21" s="241"/>
      <c r="P21" s="241"/>
      <c r="Q21" s="241"/>
      <c r="R21" s="241"/>
      <c r="S21" s="241"/>
      <c r="T21" s="241"/>
      <c r="U21" s="241"/>
      <c r="V21" s="241"/>
      <c r="W21" s="241"/>
      <c r="X21" s="241"/>
      <c r="Y21" s="241"/>
      <c r="Z21" s="241"/>
      <c r="AA21" s="241"/>
      <c r="AB21" s="241"/>
      <c r="AC21" s="241"/>
      <c r="AD21" s="241"/>
      <c r="AE21" s="241"/>
      <c r="AF21" s="241"/>
      <c r="AG21" s="241"/>
      <c r="AH21" s="241"/>
      <c r="AI21" s="241"/>
      <c r="AJ21" s="241"/>
      <c r="AK21" s="242"/>
    </row>
    <row r="22" spans="1:37" ht="56.25" hidden="1">
      <c r="A22" s="246">
        <v>7790</v>
      </c>
      <c r="B22" s="221">
        <v>6</v>
      </c>
      <c r="C22" s="227" t="s">
        <v>359</v>
      </c>
      <c r="D22" s="227" t="s">
        <v>360</v>
      </c>
      <c r="E22" s="216"/>
      <c r="F22" s="240">
        <v>0</v>
      </c>
      <c r="G22" s="240">
        <v>0</v>
      </c>
      <c r="H22" s="248" t="e">
        <v>#REF!</v>
      </c>
      <c r="I22" s="240">
        <v>0</v>
      </c>
      <c r="J22" s="240" t="e">
        <v>#REF!</v>
      </c>
      <c r="K22" s="240" t="e">
        <v>#REF!</v>
      </c>
      <c r="L22" s="240">
        <v>41557957318</v>
      </c>
      <c r="M22" s="243">
        <v>0</v>
      </c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2"/>
    </row>
    <row r="23" spans="1:37" ht="56.25" hidden="1">
      <c r="A23" s="246">
        <v>7790</v>
      </c>
      <c r="B23" s="221">
        <v>7</v>
      </c>
      <c r="C23" s="227" t="s">
        <v>361</v>
      </c>
      <c r="D23" s="227" t="s">
        <v>362</v>
      </c>
      <c r="E23" s="216"/>
      <c r="F23" s="240">
        <v>0</v>
      </c>
      <c r="G23" s="240">
        <v>0</v>
      </c>
      <c r="H23" s="248" t="e">
        <v>#REF!</v>
      </c>
      <c r="I23" s="240">
        <v>0</v>
      </c>
      <c r="J23" s="240" t="e">
        <v>#REF!</v>
      </c>
      <c r="K23" s="240" t="e">
        <v>#REF!</v>
      </c>
      <c r="L23" s="240">
        <v>119551110966</v>
      </c>
      <c r="M23" s="243">
        <v>0</v>
      </c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  <c r="AA23" s="241"/>
      <c r="AB23" s="241"/>
      <c r="AC23" s="241"/>
      <c r="AD23" s="241"/>
      <c r="AE23" s="241"/>
      <c r="AF23" s="241"/>
      <c r="AG23" s="241"/>
      <c r="AH23" s="241"/>
      <c r="AI23" s="241"/>
      <c r="AJ23" s="241"/>
      <c r="AK23" s="242"/>
    </row>
    <row r="24" spans="1:37" ht="33.75" hidden="1">
      <c r="A24" s="246">
        <v>7790</v>
      </c>
      <c r="B24" s="221">
        <v>8</v>
      </c>
      <c r="C24" s="227" t="s">
        <v>363</v>
      </c>
      <c r="D24" s="227" t="s">
        <v>364</v>
      </c>
      <c r="E24" s="216"/>
      <c r="F24" s="240">
        <v>0</v>
      </c>
      <c r="G24" s="240">
        <v>0</v>
      </c>
      <c r="H24" s="248" t="e">
        <v>#REF!</v>
      </c>
      <c r="I24" s="240">
        <v>0</v>
      </c>
      <c r="J24" s="240" t="e">
        <v>#REF!</v>
      </c>
      <c r="K24" s="240" t="e">
        <v>#REF!</v>
      </c>
      <c r="L24" s="240">
        <v>0</v>
      </c>
      <c r="M24" s="243">
        <v>0</v>
      </c>
      <c r="N24" s="241"/>
      <c r="O24" s="241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2"/>
    </row>
    <row r="25" spans="1:37" ht="56.25" hidden="1">
      <c r="A25" s="246">
        <v>7790</v>
      </c>
      <c r="B25" s="221">
        <v>9</v>
      </c>
      <c r="C25" s="227" t="s">
        <v>365</v>
      </c>
      <c r="D25" s="227" t="s">
        <v>366</v>
      </c>
      <c r="E25" s="216"/>
      <c r="F25" s="240">
        <v>0</v>
      </c>
      <c r="G25" s="240">
        <v>0</v>
      </c>
      <c r="H25" s="248" t="e">
        <v>#REF!</v>
      </c>
      <c r="I25" s="240">
        <v>0</v>
      </c>
      <c r="J25" s="240" t="e">
        <v>#REF!</v>
      </c>
      <c r="K25" s="240" t="e">
        <v>#REF!</v>
      </c>
      <c r="L25" s="240">
        <v>0</v>
      </c>
      <c r="M25" s="243">
        <v>0</v>
      </c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  <c r="AI25" s="241"/>
      <c r="AJ25" s="241"/>
      <c r="AK25" s="242"/>
    </row>
    <row r="26" spans="1:37" ht="67.5" hidden="1">
      <c r="A26" s="246">
        <v>8108</v>
      </c>
      <c r="B26" s="221">
        <v>1</v>
      </c>
      <c r="C26" s="227" t="s">
        <v>367</v>
      </c>
      <c r="D26" s="227" t="s">
        <v>368</v>
      </c>
      <c r="E26" s="216">
        <v>0</v>
      </c>
      <c r="F26" s="240">
        <v>7694898871</v>
      </c>
      <c r="G26" s="240">
        <v>7694898871</v>
      </c>
      <c r="H26" s="248" t="e">
        <v>#REF!</v>
      </c>
      <c r="I26" s="240">
        <v>7694898871</v>
      </c>
      <c r="J26" s="240" t="e">
        <v>#REF!</v>
      </c>
      <c r="K26" s="240" t="e">
        <v>#REF!</v>
      </c>
      <c r="L26" s="240">
        <v>124858622743</v>
      </c>
      <c r="M26" s="243">
        <v>0</v>
      </c>
      <c r="N26" s="241"/>
      <c r="O26" s="241"/>
      <c r="P26" s="241"/>
      <c r="Q26" s="241"/>
      <c r="R26" s="241"/>
      <c r="S26" s="241"/>
      <c r="T26" s="241"/>
      <c r="U26" s="241"/>
      <c r="V26" s="241"/>
      <c r="W26" s="241"/>
      <c r="X26" s="241"/>
      <c r="Y26" s="241"/>
      <c r="Z26" s="241"/>
      <c r="AA26" s="241"/>
      <c r="AB26" s="241"/>
      <c r="AC26" s="241"/>
      <c r="AD26" s="241"/>
      <c r="AE26" s="241"/>
      <c r="AF26" s="241"/>
      <c r="AG26" s="241"/>
      <c r="AH26" s="241"/>
      <c r="AI26" s="241"/>
      <c r="AJ26" s="241"/>
      <c r="AK26" s="242"/>
    </row>
    <row r="27" spans="1:37" ht="45" hidden="1">
      <c r="A27" s="246">
        <v>8120</v>
      </c>
      <c r="B27" s="221">
        <v>1</v>
      </c>
      <c r="C27" s="227" t="s">
        <v>369</v>
      </c>
      <c r="D27" s="227" t="s">
        <v>370</v>
      </c>
      <c r="E27" s="216">
        <v>0</v>
      </c>
      <c r="F27" s="240">
        <v>1289258550</v>
      </c>
      <c r="G27" s="240">
        <v>1289258550</v>
      </c>
      <c r="H27" s="248" t="e">
        <v>#REF!</v>
      </c>
      <c r="I27" s="240">
        <v>1289258550</v>
      </c>
      <c r="J27" s="240" t="e">
        <v>#REF!</v>
      </c>
      <c r="K27" s="240" t="e">
        <v>#REF!</v>
      </c>
      <c r="L27" s="240">
        <v>12238140846</v>
      </c>
      <c r="M27" s="243">
        <v>0</v>
      </c>
      <c r="N27" s="241"/>
      <c r="O27" s="241"/>
      <c r="P27" s="241"/>
      <c r="Q27" s="241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241"/>
      <c r="AG27" s="241"/>
      <c r="AH27" s="241"/>
      <c r="AI27" s="241"/>
      <c r="AJ27" s="241"/>
      <c r="AK27" s="242"/>
    </row>
    <row r="28" spans="1:37" ht="33.75" hidden="1">
      <c r="A28" s="246">
        <v>8120</v>
      </c>
      <c r="B28" s="221">
        <v>2</v>
      </c>
      <c r="C28" s="227" t="s">
        <v>371</v>
      </c>
      <c r="D28" s="227" t="s">
        <v>372</v>
      </c>
      <c r="E28" s="216">
        <v>0</v>
      </c>
      <c r="F28" s="240">
        <v>14211215</v>
      </c>
      <c r="G28" s="240">
        <v>14211215</v>
      </c>
      <c r="H28" s="248" t="e">
        <v>#REF!</v>
      </c>
      <c r="I28" s="240">
        <v>14211215</v>
      </c>
      <c r="J28" s="240" t="e">
        <v>#REF!</v>
      </c>
      <c r="K28" s="240" t="e">
        <v>#REF!</v>
      </c>
      <c r="L28" s="240">
        <v>6636002404</v>
      </c>
      <c r="M28" s="243">
        <v>0</v>
      </c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1"/>
      <c r="AD28" s="241"/>
      <c r="AE28" s="241"/>
      <c r="AF28" s="241"/>
      <c r="AG28" s="241"/>
      <c r="AH28" s="241"/>
      <c r="AI28" s="241"/>
      <c r="AJ28" s="241"/>
      <c r="AK28" s="242"/>
    </row>
    <row r="29" spans="1:37" ht="90" hidden="1">
      <c r="A29" s="246">
        <v>8119</v>
      </c>
      <c r="B29" s="221">
        <v>1</v>
      </c>
      <c r="C29" s="227" t="s">
        <v>373</v>
      </c>
      <c r="D29" s="227" t="s">
        <v>374</v>
      </c>
      <c r="E29" s="216">
        <v>0</v>
      </c>
      <c r="F29" s="240">
        <v>466139021</v>
      </c>
      <c r="G29" s="240">
        <v>466139021</v>
      </c>
      <c r="H29" s="248" t="e">
        <v>#REF!</v>
      </c>
      <c r="I29" s="240">
        <v>466139021</v>
      </c>
      <c r="J29" s="240" t="e">
        <v>#REF!</v>
      </c>
      <c r="K29" s="240" t="e">
        <v>#REF!</v>
      </c>
      <c r="L29" s="240">
        <v>25135193629</v>
      </c>
      <c r="M29" s="243">
        <v>0</v>
      </c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2"/>
    </row>
    <row r="30" spans="1:37" ht="90" hidden="1">
      <c r="A30" s="246">
        <v>8119</v>
      </c>
      <c r="B30" s="221">
        <v>2</v>
      </c>
      <c r="C30" s="227" t="s">
        <v>375</v>
      </c>
      <c r="D30" s="227" t="s">
        <v>376</v>
      </c>
      <c r="E30" s="216">
        <v>138</v>
      </c>
      <c r="F30" s="240">
        <v>644812590</v>
      </c>
      <c r="G30" s="240">
        <v>644812590</v>
      </c>
      <c r="H30" s="248" t="e">
        <v>#REF!</v>
      </c>
      <c r="I30" s="240">
        <v>644812590</v>
      </c>
      <c r="J30" s="240" t="e">
        <v>#REF!</v>
      </c>
      <c r="K30" s="240" t="e">
        <v>#REF!</v>
      </c>
      <c r="L30" s="240">
        <v>6788481608</v>
      </c>
      <c r="M30" s="243">
        <v>0</v>
      </c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1"/>
      <c r="AC30" s="241"/>
      <c r="AD30" s="241"/>
      <c r="AE30" s="241"/>
      <c r="AF30" s="241"/>
      <c r="AG30" s="241"/>
      <c r="AH30" s="241"/>
      <c r="AI30" s="241"/>
      <c r="AJ30" s="241"/>
      <c r="AK30" s="242"/>
    </row>
    <row r="31" spans="1:37" ht="45" hidden="1">
      <c r="A31" s="246">
        <v>8113</v>
      </c>
      <c r="B31" s="221">
        <v>1</v>
      </c>
      <c r="C31" s="227" t="s">
        <v>377</v>
      </c>
      <c r="D31" s="227" t="s">
        <v>378</v>
      </c>
      <c r="E31" s="216">
        <v>0</v>
      </c>
      <c r="F31" s="240">
        <v>8144689000</v>
      </c>
      <c r="G31" s="240">
        <v>8144689000</v>
      </c>
      <c r="H31" s="248" t="e">
        <v>#REF!</v>
      </c>
      <c r="I31" s="240">
        <v>8144689000</v>
      </c>
      <c r="J31" s="240" t="e">
        <v>#REF!</v>
      </c>
      <c r="K31" s="240" t="e">
        <v>#REF!</v>
      </c>
      <c r="L31" s="240">
        <v>39314346267</v>
      </c>
      <c r="M31" s="243">
        <v>0</v>
      </c>
      <c r="N31" s="241"/>
      <c r="O31" s="241"/>
      <c r="P31" s="241"/>
      <c r="Q31" s="241"/>
      <c r="R31" s="241"/>
      <c r="S31" s="241"/>
      <c r="T31" s="241"/>
      <c r="U31" s="241"/>
      <c r="V31" s="241"/>
      <c r="W31" s="241"/>
      <c r="X31" s="241"/>
      <c r="Y31" s="241"/>
      <c r="Z31" s="241"/>
      <c r="AA31" s="241"/>
      <c r="AB31" s="241"/>
      <c r="AC31" s="241"/>
      <c r="AD31" s="241"/>
      <c r="AE31" s="241"/>
      <c r="AF31" s="241"/>
      <c r="AG31" s="241"/>
      <c r="AH31" s="241"/>
      <c r="AI31" s="241"/>
      <c r="AJ31" s="241"/>
      <c r="AK31" s="242"/>
    </row>
    <row r="32" spans="1:37" ht="56.25" hidden="1">
      <c r="A32" s="246">
        <v>8113</v>
      </c>
      <c r="B32" s="221">
        <v>2</v>
      </c>
      <c r="C32" s="227" t="s">
        <v>379</v>
      </c>
      <c r="D32" s="227" t="s">
        <v>380</v>
      </c>
      <c r="E32" s="216">
        <v>0</v>
      </c>
      <c r="F32" s="240">
        <v>281311000</v>
      </c>
      <c r="G32" s="240">
        <v>281311000</v>
      </c>
      <c r="H32" s="248" t="e">
        <v>#REF!</v>
      </c>
      <c r="I32" s="240">
        <v>281311000</v>
      </c>
      <c r="J32" s="240" t="e">
        <v>#REF!</v>
      </c>
      <c r="K32" s="240" t="e">
        <v>#REF!</v>
      </c>
      <c r="L32" s="240">
        <v>3281311000</v>
      </c>
      <c r="M32" s="243">
        <v>0</v>
      </c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2"/>
    </row>
    <row r="33" spans="1:37" ht="33.75" hidden="1">
      <c r="A33" s="246">
        <v>8113</v>
      </c>
      <c r="B33" s="221">
        <v>3</v>
      </c>
      <c r="C33" s="227" t="s">
        <v>381</v>
      </c>
      <c r="D33" s="227" t="s">
        <v>382</v>
      </c>
      <c r="E33" s="216">
        <v>0</v>
      </c>
      <c r="F33" s="240">
        <v>0</v>
      </c>
      <c r="G33" s="240">
        <v>0</v>
      </c>
      <c r="H33" s="248" t="e">
        <v>#REF!</v>
      </c>
      <c r="I33" s="240">
        <v>0</v>
      </c>
      <c r="J33" s="240" t="e">
        <v>#REF!</v>
      </c>
      <c r="K33" s="240" t="e">
        <v>#REF!</v>
      </c>
      <c r="L33" s="240">
        <v>136949975638</v>
      </c>
      <c r="M33" s="243">
        <v>0</v>
      </c>
      <c r="N33" s="241"/>
      <c r="O33" s="241"/>
      <c r="P33" s="241"/>
      <c r="Q33" s="241"/>
      <c r="R33" s="241"/>
      <c r="S33" s="241"/>
      <c r="T33" s="241"/>
      <c r="U33" s="241"/>
      <c r="V33" s="241"/>
      <c r="W33" s="241"/>
      <c r="X33" s="241"/>
      <c r="Y33" s="241"/>
      <c r="Z33" s="241"/>
      <c r="AA33" s="241"/>
      <c r="AB33" s="241"/>
      <c r="AC33" s="241"/>
      <c r="AD33" s="241"/>
      <c r="AE33" s="241"/>
      <c r="AF33" s="241"/>
      <c r="AG33" s="241"/>
      <c r="AH33" s="241"/>
      <c r="AI33" s="241"/>
      <c r="AJ33" s="241"/>
      <c r="AK33" s="242"/>
    </row>
    <row r="34" spans="1:37" ht="101.25" hidden="1">
      <c r="A34" s="246">
        <v>8069</v>
      </c>
      <c r="B34" s="221">
        <v>1</v>
      </c>
      <c r="C34" s="227" t="s">
        <v>383</v>
      </c>
      <c r="D34" s="227" t="s">
        <v>384</v>
      </c>
      <c r="E34" s="216">
        <v>15</v>
      </c>
      <c r="F34" s="240">
        <v>0</v>
      </c>
      <c r="G34" s="240">
        <v>0</v>
      </c>
      <c r="H34" s="248" t="e">
        <v>#REF!</v>
      </c>
      <c r="I34" s="240">
        <v>0</v>
      </c>
      <c r="J34" s="240" t="e">
        <v>#REF!</v>
      </c>
      <c r="K34" s="240" t="e">
        <v>#REF!</v>
      </c>
      <c r="L34" s="240">
        <v>742385793</v>
      </c>
      <c r="M34" s="243">
        <v>0</v>
      </c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242"/>
    </row>
    <row r="35" spans="1:37" ht="56.25" hidden="1">
      <c r="A35" s="246">
        <v>8069</v>
      </c>
      <c r="B35" s="221">
        <v>2</v>
      </c>
      <c r="C35" s="227" t="s">
        <v>385</v>
      </c>
      <c r="D35" s="227" t="s">
        <v>386</v>
      </c>
      <c r="E35" s="216">
        <v>0</v>
      </c>
      <c r="F35" s="240">
        <v>181068000</v>
      </c>
      <c r="G35" s="240">
        <v>181068000</v>
      </c>
      <c r="H35" s="248" t="e">
        <v>#REF!</v>
      </c>
      <c r="I35" s="240">
        <v>181068000</v>
      </c>
      <c r="J35" s="240" t="e">
        <v>#REF!</v>
      </c>
      <c r="K35" s="240" t="e">
        <v>#REF!</v>
      </c>
      <c r="L35" s="240">
        <v>1815825813</v>
      </c>
      <c r="M35" s="243">
        <v>0</v>
      </c>
      <c r="N35" s="241"/>
      <c r="O35" s="241"/>
      <c r="P35" s="241"/>
      <c r="Q35" s="241"/>
      <c r="R35" s="241"/>
      <c r="S35" s="241"/>
      <c r="T35" s="241"/>
      <c r="U35" s="241"/>
      <c r="V35" s="241"/>
      <c r="W35" s="241"/>
      <c r="X35" s="241"/>
      <c r="Y35" s="241"/>
      <c r="Z35" s="241"/>
      <c r="AA35" s="241"/>
      <c r="AB35" s="241"/>
      <c r="AC35" s="241"/>
      <c r="AD35" s="241"/>
      <c r="AE35" s="241"/>
      <c r="AF35" s="241"/>
      <c r="AG35" s="241"/>
      <c r="AH35" s="241"/>
      <c r="AI35" s="241"/>
      <c r="AJ35" s="241"/>
      <c r="AK35" s="242"/>
    </row>
    <row r="36" spans="1:37" ht="78.75" hidden="1">
      <c r="A36" s="246">
        <v>8069</v>
      </c>
      <c r="B36" s="221">
        <v>3</v>
      </c>
      <c r="C36" s="227" t="s">
        <v>387</v>
      </c>
      <c r="D36" s="227" t="s">
        <v>388</v>
      </c>
      <c r="E36" s="216">
        <v>0</v>
      </c>
      <c r="F36" s="240">
        <v>1264105439</v>
      </c>
      <c r="G36" s="240">
        <v>1264105439</v>
      </c>
      <c r="H36" s="248" t="e">
        <v>#REF!</v>
      </c>
      <c r="I36" s="240">
        <v>1264105439</v>
      </c>
      <c r="J36" s="240" t="e">
        <v>#REF!</v>
      </c>
      <c r="K36" s="240" t="e">
        <v>#REF!</v>
      </c>
      <c r="L36" s="240">
        <v>19340498906</v>
      </c>
      <c r="M36" s="243">
        <v>0</v>
      </c>
      <c r="N36" s="241"/>
      <c r="O36" s="241"/>
      <c r="P36" s="241"/>
      <c r="Q36" s="241"/>
      <c r="R36" s="241"/>
      <c r="S36" s="241"/>
      <c r="T36" s="241"/>
      <c r="U36" s="241"/>
      <c r="V36" s="241"/>
      <c r="W36" s="241"/>
      <c r="X36" s="241"/>
      <c r="Y36" s="241"/>
      <c r="Z36" s="241"/>
      <c r="AA36" s="241"/>
      <c r="AB36" s="241"/>
      <c r="AC36" s="241"/>
      <c r="AD36" s="241"/>
      <c r="AE36" s="241"/>
      <c r="AF36" s="241"/>
      <c r="AG36" s="241"/>
      <c r="AH36" s="241"/>
      <c r="AI36" s="241"/>
      <c r="AJ36" s="241"/>
      <c r="AK36" s="242"/>
    </row>
    <row r="37" spans="1:37" ht="90" hidden="1">
      <c r="A37" s="246">
        <v>8069</v>
      </c>
      <c r="B37" s="221">
        <v>4</v>
      </c>
      <c r="C37" s="227" t="s">
        <v>389</v>
      </c>
      <c r="D37" s="227" t="s">
        <v>390</v>
      </c>
      <c r="E37" s="216">
        <v>0</v>
      </c>
      <c r="F37" s="240">
        <v>4664885000</v>
      </c>
      <c r="G37" s="240">
        <v>4664885000</v>
      </c>
      <c r="H37" s="248" t="e">
        <v>#REF!</v>
      </c>
      <c r="I37" s="240">
        <v>4664885000</v>
      </c>
      <c r="J37" s="240" t="e">
        <v>#REF!</v>
      </c>
      <c r="K37" s="240" t="e">
        <v>#REF!</v>
      </c>
      <c r="L37" s="240">
        <v>43670824231</v>
      </c>
      <c r="M37" s="243">
        <v>0</v>
      </c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241"/>
      <c r="AG37" s="241"/>
      <c r="AH37" s="241"/>
      <c r="AI37" s="241"/>
      <c r="AJ37" s="241"/>
      <c r="AK37" s="242"/>
    </row>
    <row r="38" spans="1:37" ht="67.5" hidden="1">
      <c r="A38" s="246">
        <v>8069</v>
      </c>
      <c r="B38" s="221">
        <v>5</v>
      </c>
      <c r="C38" s="227" t="s">
        <v>391</v>
      </c>
      <c r="D38" s="227" t="s">
        <v>392</v>
      </c>
      <c r="E38" s="216">
        <v>0</v>
      </c>
      <c r="F38" s="240">
        <v>0</v>
      </c>
      <c r="G38" s="240">
        <v>0</v>
      </c>
      <c r="H38" s="248" t="e">
        <v>#REF!</v>
      </c>
      <c r="I38" s="240">
        <v>0</v>
      </c>
      <c r="J38" s="240" t="e">
        <v>#REF!</v>
      </c>
      <c r="K38" s="240" t="e">
        <v>#REF!</v>
      </c>
      <c r="L38" s="240">
        <v>8712886200</v>
      </c>
      <c r="M38" s="243">
        <v>0</v>
      </c>
      <c r="N38" s="241"/>
      <c r="O38" s="241"/>
      <c r="P38" s="241"/>
      <c r="Q38" s="241"/>
      <c r="R38" s="241"/>
      <c r="S38" s="241"/>
      <c r="T38" s="241"/>
      <c r="U38" s="241"/>
      <c r="V38" s="241"/>
      <c r="W38" s="241"/>
      <c r="X38" s="241"/>
      <c r="Y38" s="241"/>
      <c r="Z38" s="241"/>
      <c r="AA38" s="241"/>
      <c r="AB38" s="241"/>
      <c r="AC38" s="241"/>
      <c r="AD38" s="241"/>
      <c r="AE38" s="241"/>
      <c r="AF38" s="241"/>
      <c r="AG38" s="241"/>
      <c r="AH38" s="241"/>
      <c r="AI38" s="241"/>
      <c r="AJ38" s="241"/>
      <c r="AK38" s="242"/>
    </row>
    <row r="39" spans="1:37" ht="90" hidden="1">
      <c r="A39" s="246">
        <v>8127</v>
      </c>
      <c r="B39" s="221">
        <v>1</v>
      </c>
      <c r="C39" s="227" t="s">
        <v>393</v>
      </c>
      <c r="D39" s="227" t="s">
        <v>394</v>
      </c>
      <c r="E39" s="216">
        <v>0</v>
      </c>
      <c r="F39" s="240">
        <v>382156486</v>
      </c>
      <c r="G39" s="240">
        <v>382156486</v>
      </c>
      <c r="H39" s="248" t="e">
        <v>#REF!</v>
      </c>
      <c r="I39" s="240">
        <v>382156486</v>
      </c>
      <c r="J39" s="240" t="e">
        <v>#REF!</v>
      </c>
      <c r="K39" s="240" t="e">
        <v>#REF!</v>
      </c>
      <c r="L39" s="240">
        <v>5473231540</v>
      </c>
      <c r="M39" s="243">
        <v>0</v>
      </c>
      <c r="N39" s="241"/>
      <c r="O39" s="241"/>
      <c r="P39" s="241"/>
      <c r="Q39" s="241"/>
      <c r="R39" s="241"/>
      <c r="S39" s="241"/>
      <c r="T39" s="241"/>
      <c r="U39" s="241"/>
      <c r="V39" s="241"/>
      <c r="W39" s="241"/>
      <c r="X39" s="241"/>
      <c r="Y39" s="241"/>
      <c r="Z39" s="241"/>
      <c r="AA39" s="241"/>
      <c r="AB39" s="241"/>
      <c r="AC39" s="241"/>
      <c r="AD39" s="241"/>
      <c r="AE39" s="241"/>
      <c r="AF39" s="241"/>
      <c r="AG39" s="241"/>
      <c r="AH39" s="241"/>
      <c r="AI39" s="241"/>
      <c r="AJ39" s="241"/>
      <c r="AK39" s="242"/>
    </row>
    <row r="40" spans="1:37" ht="33.75" hidden="1">
      <c r="A40" s="246">
        <v>8127</v>
      </c>
      <c r="B40" s="221">
        <v>2</v>
      </c>
      <c r="C40" s="227" t="s">
        <v>395</v>
      </c>
      <c r="D40" s="227" t="s">
        <v>396</v>
      </c>
      <c r="E40" s="216">
        <v>20</v>
      </c>
      <c r="F40" s="240">
        <v>2028443225</v>
      </c>
      <c r="G40" s="240">
        <v>2028443225</v>
      </c>
      <c r="H40" s="248" t="e">
        <v>#REF!</v>
      </c>
      <c r="I40" s="240">
        <v>2028443225</v>
      </c>
      <c r="J40" s="240" t="e">
        <v>#REF!</v>
      </c>
      <c r="K40" s="240" t="e">
        <v>#REF!</v>
      </c>
      <c r="L40" s="240">
        <v>29051291363</v>
      </c>
      <c r="M40" s="243">
        <v>0</v>
      </c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  <c r="AF40" s="241"/>
      <c r="AG40" s="241"/>
      <c r="AH40" s="241"/>
      <c r="AI40" s="241"/>
      <c r="AJ40" s="241"/>
      <c r="AK40" s="242"/>
    </row>
    <row r="41" spans="1:37" ht="78.75" hidden="1">
      <c r="A41" s="246">
        <v>8127</v>
      </c>
      <c r="B41" s="221">
        <v>3</v>
      </c>
      <c r="C41" s="227" t="s">
        <v>397</v>
      </c>
      <c r="D41" s="227" t="s">
        <v>398</v>
      </c>
      <c r="E41" s="216">
        <v>0</v>
      </c>
      <c r="F41" s="240">
        <v>1481651869</v>
      </c>
      <c r="G41" s="240">
        <v>1481651869</v>
      </c>
      <c r="H41" s="248" t="e">
        <v>#REF!</v>
      </c>
      <c r="I41" s="240">
        <v>1481651869</v>
      </c>
      <c r="J41" s="240" t="e">
        <v>#REF!</v>
      </c>
      <c r="K41" s="240" t="e">
        <v>#REF!</v>
      </c>
      <c r="L41" s="240">
        <v>21220165089</v>
      </c>
      <c r="M41" s="243">
        <v>0</v>
      </c>
      <c r="N41" s="241"/>
      <c r="O41" s="241"/>
      <c r="P41" s="241"/>
      <c r="Q41" s="241"/>
      <c r="R41" s="241"/>
      <c r="S41" s="241"/>
      <c r="T41" s="241"/>
      <c r="U41" s="241"/>
      <c r="V41" s="241"/>
      <c r="W41" s="241"/>
      <c r="X41" s="241"/>
      <c r="Y41" s="241"/>
      <c r="Z41" s="241"/>
      <c r="AA41" s="241"/>
      <c r="AB41" s="241"/>
      <c r="AC41" s="241"/>
      <c r="AD41" s="241"/>
      <c r="AE41" s="241"/>
      <c r="AF41" s="241"/>
      <c r="AG41" s="241"/>
      <c r="AH41" s="241"/>
      <c r="AI41" s="241"/>
      <c r="AJ41" s="241"/>
      <c r="AK41" s="242"/>
    </row>
    <row r="42" spans="1:37" ht="45" hidden="1">
      <c r="A42" s="246">
        <v>8149</v>
      </c>
      <c r="B42" s="221">
        <v>1</v>
      </c>
      <c r="C42" s="227" t="s">
        <v>399</v>
      </c>
      <c r="D42" s="227" t="s">
        <v>400</v>
      </c>
      <c r="E42" s="216">
        <v>100</v>
      </c>
      <c r="F42" s="240">
        <v>13539936853</v>
      </c>
      <c r="G42" s="240">
        <v>13539936853</v>
      </c>
      <c r="H42" s="248" t="e">
        <v>#REF!</v>
      </c>
      <c r="I42" s="240">
        <v>13539936853</v>
      </c>
      <c r="J42" s="240" t="e">
        <v>#REF!</v>
      </c>
      <c r="K42" s="240" t="e">
        <v>#REF!</v>
      </c>
      <c r="L42" s="240">
        <v>164733525219</v>
      </c>
      <c r="M42" s="243">
        <v>0</v>
      </c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  <c r="AA42" s="241"/>
      <c r="AB42" s="241"/>
      <c r="AC42" s="241"/>
      <c r="AD42" s="241"/>
      <c r="AE42" s="241"/>
      <c r="AF42" s="241"/>
      <c r="AG42" s="241"/>
      <c r="AH42" s="241"/>
      <c r="AI42" s="241"/>
      <c r="AJ42" s="241"/>
      <c r="AK42" s="242"/>
    </row>
    <row r="43" spans="1:37" ht="78.75" hidden="1">
      <c r="A43" s="246">
        <v>8149</v>
      </c>
      <c r="B43" s="221">
        <v>2</v>
      </c>
      <c r="C43" s="227" t="s">
        <v>401</v>
      </c>
      <c r="D43" s="227" t="s">
        <v>402</v>
      </c>
      <c r="E43" s="216">
        <v>100</v>
      </c>
      <c r="F43" s="240">
        <v>364042341</v>
      </c>
      <c r="G43" s="240">
        <v>364042341</v>
      </c>
      <c r="H43" s="248" t="e">
        <v>#REF!</v>
      </c>
      <c r="I43" s="240">
        <v>364042341</v>
      </c>
      <c r="J43" s="240" t="e">
        <v>#REF!</v>
      </c>
      <c r="K43" s="240" t="e">
        <v>#REF!</v>
      </c>
      <c r="L43" s="240">
        <v>4280152341</v>
      </c>
      <c r="M43" s="243">
        <v>0</v>
      </c>
      <c r="N43" s="241"/>
      <c r="O43" s="241"/>
      <c r="P43" s="241"/>
      <c r="Q43" s="241"/>
      <c r="R43" s="241"/>
      <c r="S43" s="241"/>
      <c r="T43" s="241"/>
      <c r="U43" s="241"/>
      <c r="V43" s="241"/>
      <c r="W43" s="241"/>
      <c r="X43" s="241"/>
      <c r="Y43" s="241"/>
      <c r="Z43" s="241"/>
      <c r="AA43" s="241"/>
      <c r="AB43" s="241"/>
      <c r="AC43" s="241"/>
      <c r="AD43" s="241"/>
      <c r="AE43" s="241"/>
      <c r="AF43" s="241"/>
      <c r="AG43" s="241"/>
      <c r="AH43" s="241"/>
      <c r="AI43" s="241"/>
      <c r="AJ43" s="241"/>
      <c r="AK43" s="242"/>
    </row>
    <row r="44" spans="1:37" ht="78.75" hidden="1">
      <c r="A44" s="246">
        <v>8149</v>
      </c>
      <c r="B44" s="221">
        <v>3</v>
      </c>
      <c r="C44" s="227" t="s">
        <v>403</v>
      </c>
      <c r="D44" s="227" t="s">
        <v>404</v>
      </c>
      <c r="E44" s="216">
        <v>90</v>
      </c>
      <c r="F44" s="240">
        <v>0</v>
      </c>
      <c r="G44" s="240">
        <v>0</v>
      </c>
      <c r="H44" s="248" t="e">
        <v>#REF!</v>
      </c>
      <c r="I44" s="240">
        <v>0</v>
      </c>
      <c r="J44" s="240" t="e">
        <v>#REF!</v>
      </c>
      <c r="K44" s="240" t="e">
        <v>#REF!</v>
      </c>
      <c r="L44" s="240">
        <v>10635380648</v>
      </c>
      <c r="M44" s="243">
        <v>0</v>
      </c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41"/>
      <c r="AG44" s="241"/>
      <c r="AH44" s="241"/>
      <c r="AI44" s="241"/>
      <c r="AJ44" s="241"/>
      <c r="AK44" s="242"/>
    </row>
    <row r="45" spans="1:37" ht="22.5" hidden="1">
      <c r="A45" s="246">
        <v>8124</v>
      </c>
      <c r="B45" s="221" t="s">
        <v>405</v>
      </c>
      <c r="C45" s="227" t="s">
        <v>406</v>
      </c>
      <c r="D45" s="227" t="s">
        <v>407</v>
      </c>
      <c r="E45" s="216">
        <v>101.4</v>
      </c>
      <c r="F45" s="240">
        <v>1917799449952</v>
      </c>
      <c r="G45" s="240">
        <v>1917799449952</v>
      </c>
      <c r="H45" s="248" t="e">
        <v>#REF!</v>
      </c>
      <c r="I45" s="240">
        <v>1917799449952</v>
      </c>
      <c r="J45" s="240" t="e">
        <v>#REF!</v>
      </c>
      <c r="K45" s="240" t="e">
        <v>#REF!</v>
      </c>
      <c r="L45" s="240">
        <v>11061014455692</v>
      </c>
      <c r="M45" s="243">
        <v>0</v>
      </c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1"/>
      <c r="Z45" s="241"/>
      <c r="AA45" s="241"/>
      <c r="AB45" s="241"/>
      <c r="AC45" s="241"/>
      <c r="AD45" s="241"/>
      <c r="AE45" s="241"/>
      <c r="AF45" s="241"/>
      <c r="AG45" s="241"/>
      <c r="AH45" s="241"/>
      <c r="AI45" s="241"/>
      <c r="AJ45" s="241"/>
      <c r="AK45" s="242"/>
    </row>
    <row r="46" spans="1:37" ht="56.25" hidden="1">
      <c r="A46" s="246">
        <v>8124</v>
      </c>
      <c r="B46" s="221" t="s">
        <v>408</v>
      </c>
      <c r="C46" s="227" t="s">
        <v>409</v>
      </c>
      <c r="D46" s="227" t="s">
        <v>410</v>
      </c>
      <c r="E46" s="216">
        <v>100</v>
      </c>
      <c r="F46" s="240">
        <v>35968987390</v>
      </c>
      <c r="G46" s="240">
        <v>35968987390</v>
      </c>
      <c r="H46" s="248" t="e">
        <v>#REF!</v>
      </c>
      <c r="I46" s="240">
        <v>35968987390</v>
      </c>
      <c r="J46" s="240" t="e">
        <v>#REF!</v>
      </c>
      <c r="K46" s="240" t="e">
        <v>#REF!</v>
      </c>
      <c r="L46" s="240">
        <v>507094786954</v>
      </c>
      <c r="M46" s="243">
        <v>0</v>
      </c>
      <c r="N46" s="241"/>
      <c r="O46" s="241"/>
      <c r="P46" s="241"/>
      <c r="Q46" s="241"/>
      <c r="R46" s="241"/>
      <c r="S46" s="241"/>
      <c r="T46" s="241"/>
      <c r="U46" s="241"/>
      <c r="V46" s="241"/>
      <c r="W46" s="241"/>
      <c r="X46" s="241"/>
      <c r="Y46" s="241"/>
      <c r="Z46" s="241"/>
      <c r="AA46" s="241"/>
      <c r="AB46" s="241"/>
      <c r="AC46" s="241"/>
      <c r="AD46" s="241"/>
      <c r="AE46" s="241"/>
      <c r="AF46" s="241"/>
      <c r="AG46" s="241"/>
      <c r="AH46" s="241"/>
      <c r="AI46" s="241"/>
      <c r="AJ46" s="241"/>
      <c r="AK46" s="242"/>
    </row>
    <row r="47" spans="1:37" ht="45" hidden="1">
      <c r="A47" s="246">
        <v>8124</v>
      </c>
      <c r="B47" s="221" t="s">
        <v>411</v>
      </c>
      <c r="C47" s="227" t="s">
        <v>412</v>
      </c>
      <c r="D47" s="227" t="s">
        <v>413</v>
      </c>
      <c r="E47" s="216">
        <v>0</v>
      </c>
      <c r="F47" s="240">
        <v>30000000</v>
      </c>
      <c r="G47" s="240">
        <v>30000000</v>
      </c>
      <c r="H47" s="248" t="e">
        <v>#REF!</v>
      </c>
      <c r="I47" s="240">
        <v>30000000</v>
      </c>
      <c r="J47" s="240" t="e">
        <v>#REF!</v>
      </c>
      <c r="K47" s="240" t="e">
        <v>#REF!</v>
      </c>
      <c r="L47" s="240">
        <v>400000000</v>
      </c>
      <c r="M47" s="243">
        <v>0</v>
      </c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1"/>
      <c r="Y47" s="241"/>
      <c r="Z47" s="241"/>
      <c r="AA47" s="241"/>
      <c r="AB47" s="241"/>
      <c r="AC47" s="241"/>
      <c r="AD47" s="241"/>
      <c r="AE47" s="241"/>
      <c r="AF47" s="241"/>
      <c r="AG47" s="241"/>
      <c r="AH47" s="241"/>
      <c r="AI47" s="241"/>
      <c r="AJ47" s="241"/>
      <c r="AK47" s="242"/>
    </row>
    <row r="48" spans="1:37" ht="67.5">
      <c r="A48" s="246">
        <v>8143</v>
      </c>
      <c r="B48" s="221">
        <v>1</v>
      </c>
      <c r="C48" s="227" t="s">
        <v>414</v>
      </c>
      <c r="D48" s="227" t="s">
        <v>415</v>
      </c>
      <c r="E48" s="216">
        <v>100</v>
      </c>
      <c r="F48" s="279">
        <v>727475252</v>
      </c>
      <c r="G48" s="279">
        <v>727475252</v>
      </c>
      <c r="H48" s="279">
        <v>1481127483</v>
      </c>
      <c r="I48" s="279">
        <v>1481127483</v>
      </c>
      <c r="J48" s="279">
        <v>3646338756</v>
      </c>
      <c r="K48" s="279">
        <v>1877864460</v>
      </c>
      <c r="L48" s="279">
        <f>+G48+H48+J48+K48</f>
        <v>7732805951</v>
      </c>
      <c r="M48" s="279">
        <f>+G48+I48</f>
        <v>2208602735</v>
      </c>
      <c r="N48" s="280">
        <f>+AJ48</f>
        <v>3646338756</v>
      </c>
      <c r="O48" s="280"/>
      <c r="P48" s="280"/>
      <c r="Q48" s="280"/>
      <c r="R48" s="280">
        <v>908898705</v>
      </c>
      <c r="S48" s="280"/>
      <c r="T48" s="280"/>
      <c r="U48" s="280"/>
      <c r="V48" s="280"/>
      <c r="W48" s="280">
        <v>919642639</v>
      </c>
      <c r="X48" s="280">
        <v>908898706</v>
      </c>
      <c r="Y48" s="280"/>
      <c r="Z48" s="280"/>
      <c r="AA48" s="280"/>
      <c r="AB48" s="280"/>
      <c r="AC48" s="280"/>
      <c r="AD48" s="280"/>
      <c r="AE48" s="280"/>
      <c r="AF48" s="280"/>
      <c r="AG48" s="280">
        <v>908898706</v>
      </c>
      <c r="AH48" s="280"/>
      <c r="AI48" s="280"/>
      <c r="AJ48" s="286">
        <f>SUBTOTAL(9,O48:AI48)</f>
        <v>3646338756</v>
      </c>
      <c r="AK48" s="242"/>
    </row>
    <row r="49" spans="1:37" ht="56.25">
      <c r="A49" s="246">
        <v>8145</v>
      </c>
      <c r="B49" s="221">
        <v>1</v>
      </c>
      <c r="C49" s="227" t="s">
        <v>416</v>
      </c>
      <c r="D49" s="227" t="s">
        <v>417</v>
      </c>
      <c r="E49" s="278">
        <v>100</v>
      </c>
      <c r="F49" s="240">
        <v>5188758701</v>
      </c>
      <c r="G49" s="240">
        <v>5188758701</v>
      </c>
      <c r="H49" s="279">
        <v>10687390000</v>
      </c>
      <c r="I49" s="279">
        <v>10687390000</v>
      </c>
      <c r="J49" s="279">
        <v>12118134603</v>
      </c>
      <c r="K49" s="240">
        <v>12941697149</v>
      </c>
      <c r="L49" s="279">
        <f>+G49+H49+J49+K49</f>
        <v>40935980453</v>
      </c>
      <c r="M49" s="279">
        <f>+G49+I49</f>
        <v>15876148701</v>
      </c>
      <c r="N49" s="280">
        <f>+AJ49</f>
        <v>12118134603</v>
      </c>
      <c r="O49" s="241"/>
      <c r="P49" s="241"/>
      <c r="Q49" s="241"/>
      <c r="R49" s="241"/>
      <c r="S49" s="241"/>
      <c r="T49" s="241"/>
      <c r="U49" s="241"/>
      <c r="V49" s="241"/>
      <c r="W49" s="280">
        <v>12118134603</v>
      </c>
      <c r="X49" s="241"/>
      <c r="Y49" s="241"/>
      <c r="Z49" s="241"/>
      <c r="AA49" s="241"/>
      <c r="AB49" s="241"/>
      <c r="AC49" s="241"/>
      <c r="AD49" s="241"/>
      <c r="AE49" s="241"/>
      <c r="AF49" s="241"/>
      <c r="AG49" s="241"/>
      <c r="AH49" s="241"/>
      <c r="AI49" s="241"/>
      <c r="AJ49" s="286">
        <f>SUBTOTAL(9,O49:AI49)</f>
        <v>12118134603</v>
      </c>
      <c r="AK49" s="242"/>
    </row>
    <row r="50" spans="1:37" s="310" customFormat="1" ht="56.25">
      <c r="A50" s="326">
        <v>8147</v>
      </c>
      <c r="B50" s="327">
        <v>1</v>
      </c>
      <c r="C50" s="328" t="s">
        <v>418</v>
      </c>
      <c r="D50" s="328" t="s">
        <v>419</v>
      </c>
      <c r="E50" s="329">
        <v>100</v>
      </c>
      <c r="F50" s="325">
        <v>58824540</v>
      </c>
      <c r="G50" s="325">
        <v>58824540</v>
      </c>
      <c r="H50" s="325">
        <v>1503447106</v>
      </c>
      <c r="I50" s="325">
        <v>1503447106</v>
      </c>
      <c r="J50" s="325">
        <v>3792858002</v>
      </c>
      <c r="K50" s="308">
        <v>1953321872</v>
      </c>
      <c r="L50" s="325">
        <f>+G50+H50+J50+K50</f>
        <v>7308451520</v>
      </c>
      <c r="M50" s="325">
        <f>+G50+I50</f>
        <v>1562271646</v>
      </c>
      <c r="N50" s="330">
        <f>+AJ50</f>
        <v>3792858002</v>
      </c>
      <c r="O50" s="243"/>
      <c r="P50" s="243"/>
      <c r="Q50" s="243"/>
      <c r="R50" s="330">
        <v>935798216</v>
      </c>
      <c r="S50" s="330"/>
      <c r="T50" s="243"/>
      <c r="U50" s="243"/>
      <c r="V50" s="243"/>
      <c r="W50" s="330">
        <v>971086945</v>
      </c>
      <c r="X50" s="330">
        <v>946243080</v>
      </c>
      <c r="Y50" s="243"/>
      <c r="Z50" s="243"/>
      <c r="AA50" s="243"/>
      <c r="AB50" s="243"/>
      <c r="AC50" s="243"/>
      <c r="AD50" s="243"/>
      <c r="AE50" s="243"/>
      <c r="AF50" s="243"/>
      <c r="AG50" s="330">
        <v>939729761</v>
      </c>
      <c r="AH50" s="243"/>
      <c r="AI50" s="243"/>
      <c r="AJ50" s="331">
        <f>SUBTOTAL(9,O50:AI50)</f>
        <v>3792858002</v>
      </c>
      <c r="AK50" s="309"/>
    </row>
    <row r="51" spans="1:37" ht="45">
      <c r="A51" s="246">
        <v>8141</v>
      </c>
      <c r="B51" s="221">
        <v>1</v>
      </c>
      <c r="C51" s="227" t="s">
        <v>420</v>
      </c>
      <c r="D51" s="256" t="s">
        <v>421</v>
      </c>
      <c r="E51" s="259">
        <v>0</v>
      </c>
      <c r="F51" s="240">
        <v>33405000</v>
      </c>
      <c r="G51" s="240">
        <v>33405000</v>
      </c>
      <c r="H51" s="248">
        <v>300000000</v>
      </c>
      <c r="I51" s="240">
        <v>33405000</v>
      </c>
      <c r="J51" s="240">
        <v>0</v>
      </c>
      <c r="K51" s="240">
        <v>168996567</v>
      </c>
      <c r="L51" s="279">
        <f t="shared" ref="L51:L95" si="0">+G51+H51+J51+K51</f>
        <v>502401567</v>
      </c>
      <c r="M51" s="279">
        <f t="shared" ref="M51:M95" si="1">+G51+I51</f>
        <v>66810000</v>
      </c>
      <c r="N51" s="281">
        <f>SUBTOTAL(9,O51:AI51)</f>
        <v>0</v>
      </c>
      <c r="O51" s="241"/>
      <c r="P51" s="241"/>
      <c r="Q51" s="241"/>
      <c r="R51" s="281">
        <v>0</v>
      </c>
      <c r="S51" s="281"/>
      <c r="T51" s="241"/>
      <c r="U51" s="241"/>
      <c r="V51" s="241"/>
      <c r="W51" s="281">
        <v>0</v>
      </c>
      <c r="X51" s="281">
        <v>0</v>
      </c>
      <c r="Y51" s="241"/>
      <c r="Z51" s="241"/>
      <c r="AA51" s="241"/>
      <c r="AB51" s="241"/>
      <c r="AC51" s="241"/>
      <c r="AD51" s="241"/>
      <c r="AE51" s="241"/>
      <c r="AF51" s="241"/>
      <c r="AG51" s="282">
        <v>0</v>
      </c>
      <c r="AH51" s="241"/>
      <c r="AI51" s="241"/>
      <c r="AJ51" s="286">
        <f t="shared" ref="AJ51:AJ95" si="2">SUBTOTAL(9,O51:AI51)</f>
        <v>0</v>
      </c>
      <c r="AK51" s="283"/>
    </row>
    <row r="52" spans="1:37" ht="78.75">
      <c r="A52" s="246">
        <v>8141</v>
      </c>
      <c r="B52" s="221">
        <v>2</v>
      </c>
      <c r="C52" s="227" t="s">
        <v>423</v>
      </c>
      <c r="D52" s="256" t="s">
        <v>424</v>
      </c>
      <c r="E52" s="259">
        <v>0</v>
      </c>
      <c r="F52" s="240">
        <v>538403700</v>
      </c>
      <c r="G52" s="240">
        <v>538403700</v>
      </c>
      <c r="H52" s="248">
        <v>1850000000</v>
      </c>
      <c r="I52" s="240">
        <v>538403700</v>
      </c>
      <c r="J52" s="240">
        <v>4507187500</v>
      </c>
      <c r="K52" s="240">
        <v>2723795146</v>
      </c>
      <c r="L52" s="279">
        <f t="shared" si="0"/>
        <v>9619386346</v>
      </c>
      <c r="M52" s="279">
        <f t="shared" si="1"/>
        <v>1076807400</v>
      </c>
      <c r="N52" s="281">
        <f t="shared" ref="N52:N94" si="3">SUBTOTAL(9,O52:AI52)</f>
        <v>4507187500</v>
      </c>
      <c r="O52" s="241"/>
      <c r="P52" s="241"/>
      <c r="Q52" s="241"/>
      <c r="R52" s="280">
        <v>0</v>
      </c>
      <c r="S52" s="280"/>
      <c r="T52" s="241"/>
      <c r="U52" s="241"/>
      <c r="V52" s="241"/>
      <c r="W52" s="280">
        <v>0</v>
      </c>
      <c r="X52" s="280">
        <v>0</v>
      </c>
      <c r="Y52" s="241"/>
      <c r="Z52" s="241"/>
      <c r="AA52" s="241"/>
      <c r="AB52" s="241"/>
      <c r="AC52" s="241"/>
      <c r="AD52" s="241"/>
      <c r="AE52" s="241"/>
      <c r="AF52" s="241"/>
      <c r="AG52" s="282">
        <v>0</v>
      </c>
      <c r="AH52" s="241"/>
      <c r="AI52" s="286">
        <v>4507187500</v>
      </c>
      <c r="AJ52" s="286">
        <f t="shared" si="2"/>
        <v>4507187500</v>
      </c>
      <c r="AK52" s="283"/>
    </row>
    <row r="53" spans="1:37" ht="45">
      <c r="A53" s="246">
        <v>8141</v>
      </c>
      <c r="B53" s="221">
        <v>3</v>
      </c>
      <c r="C53" s="227" t="s">
        <v>425</v>
      </c>
      <c r="D53" s="256" t="s">
        <v>426</v>
      </c>
      <c r="E53" s="259">
        <v>0</v>
      </c>
      <c r="F53" s="240">
        <v>14792986162</v>
      </c>
      <c r="G53" s="240">
        <v>14792986162</v>
      </c>
      <c r="H53" s="248">
        <v>65491797445</v>
      </c>
      <c r="I53" s="240">
        <v>14792986162</v>
      </c>
      <c r="J53" s="240">
        <v>71854929177</v>
      </c>
      <c r="K53" s="240">
        <v>54284693443</v>
      </c>
      <c r="L53" s="279">
        <f t="shared" si="0"/>
        <v>206424406227</v>
      </c>
      <c r="M53" s="279">
        <f t="shared" si="1"/>
        <v>29585972324</v>
      </c>
      <c r="N53" s="282">
        <f t="shared" si="3"/>
        <v>71854929177</v>
      </c>
      <c r="O53" s="241"/>
      <c r="P53" s="241"/>
      <c r="Q53" s="241"/>
      <c r="R53" s="241">
        <v>11142141544</v>
      </c>
      <c r="S53" s="241"/>
      <c r="T53" s="241"/>
      <c r="U53" s="241"/>
      <c r="V53" s="241"/>
      <c r="W53" s="241">
        <v>8968527021</v>
      </c>
      <c r="X53" s="241">
        <v>10048821251</v>
      </c>
      <c r="Y53" s="241"/>
      <c r="Z53" s="241"/>
      <c r="AA53" s="241"/>
      <c r="AB53" s="241"/>
      <c r="AC53" s="241"/>
      <c r="AD53" s="241"/>
      <c r="AE53" s="241"/>
      <c r="AF53" s="241"/>
      <c r="AG53" s="282">
        <v>8291507456</v>
      </c>
      <c r="AH53" s="241"/>
      <c r="AI53" s="339">
        <v>33403931905</v>
      </c>
      <c r="AJ53" s="286">
        <f t="shared" si="2"/>
        <v>71854929177</v>
      </c>
      <c r="AK53" s="283"/>
    </row>
    <row r="54" spans="1:37" ht="67.5">
      <c r="A54" s="246">
        <v>8141</v>
      </c>
      <c r="B54" s="221">
        <v>4</v>
      </c>
      <c r="C54" s="227" t="s">
        <v>427</v>
      </c>
      <c r="D54" s="256" t="s">
        <v>428</v>
      </c>
      <c r="E54" s="259">
        <v>0</v>
      </c>
      <c r="F54" s="240">
        <v>538403703</v>
      </c>
      <c r="G54" s="240">
        <v>538403703</v>
      </c>
      <c r="H54" s="248">
        <v>1591399317</v>
      </c>
      <c r="I54" s="240">
        <v>538403703</v>
      </c>
      <c r="J54" s="240">
        <v>1662835881</v>
      </c>
      <c r="K54" s="240">
        <v>2723795162</v>
      </c>
      <c r="L54" s="279">
        <f t="shared" si="0"/>
        <v>6516434063</v>
      </c>
      <c r="M54" s="279">
        <f t="shared" si="1"/>
        <v>1076807406</v>
      </c>
      <c r="N54" s="281">
        <f t="shared" si="3"/>
        <v>1662835881</v>
      </c>
      <c r="O54" s="241"/>
      <c r="P54" s="241"/>
      <c r="Q54" s="241"/>
      <c r="R54" s="280">
        <v>407099725</v>
      </c>
      <c r="S54" s="280"/>
      <c r="T54" s="241"/>
      <c r="U54" s="241"/>
      <c r="V54" s="241"/>
      <c r="W54" s="280">
        <v>464318449</v>
      </c>
      <c r="X54" s="280">
        <v>395708854</v>
      </c>
      <c r="Y54" s="241"/>
      <c r="Z54" s="241"/>
      <c r="AA54" s="241"/>
      <c r="AB54" s="241"/>
      <c r="AC54" s="241"/>
      <c r="AD54" s="241"/>
      <c r="AE54" s="241"/>
      <c r="AF54" s="241"/>
      <c r="AG54" s="282">
        <v>395708853</v>
      </c>
      <c r="AH54" s="241"/>
      <c r="AI54" s="339">
        <v>0</v>
      </c>
      <c r="AJ54" s="286">
        <f t="shared" si="2"/>
        <v>1662835881</v>
      </c>
      <c r="AK54" s="283"/>
    </row>
    <row r="55" spans="1:37" ht="101.25">
      <c r="A55" s="246">
        <v>8141</v>
      </c>
      <c r="B55" s="221">
        <v>5</v>
      </c>
      <c r="C55" s="227" t="s">
        <v>429</v>
      </c>
      <c r="D55" s="256" t="s">
        <v>430</v>
      </c>
      <c r="E55" s="259">
        <v>0</v>
      </c>
      <c r="F55" s="240">
        <v>544741879</v>
      </c>
      <c r="G55" s="240">
        <v>544741879</v>
      </c>
      <c r="H55" s="248">
        <v>8801486920</v>
      </c>
      <c r="I55" s="240">
        <v>544741879</v>
      </c>
      <c r="J55" s="240">
        <v>8882684664</v>
      </c>
      <c r="K55" s="240">
        <v>2755860120</v>
      </c>
      <c r="L55" s="279">
        <f t="shared" si="0"/>
        <v>20984773583</v>
      </c>
      <c r="M55" s="279">
        <f t="shared" si="1"/>
        <v>1089483758</v>
      </c>
      <c r="N55" s="281">
        <f t="shared" si="3"/>
        <v>8882684664</v>
      </c>
      <c r="O55" s="241"/>
      <c r="P55" s="241"/>
      <c r="Q55" s="241"/>
      <c r="R55" s="281">
        <v>2350047833</v>
      </c>
      <c r="S55" s="281"/>
      <c r="T55" s="241"/>
      <c r="U55" s="241"/>
      <c r="V55" s="241"/>
      <c r="W55" s="281">
        <v>2138453412</v>
      </c>
      <c r="X55" s="281">
        <v>2255730008</v>
      </c>
      <c r="Y55" s="241"/>
      <c r="Z55" s="241"/>
      <c r="AA55" s="241"/>
      <c r="AB55" s="241"/>
      <c r="AC55" s="241"/>
      <c r="AD55" s="241"/>
      <c r="AE55" s="241"/>
      <c r="AF55" s="241"/>
      <c r="AG55" s="282">
        <v>2138453411</v>
      </c>
      <c r="AH55" s="241"/>
      <c r="AI55" s="339">
        <v>0</v>
      </c>
      <c r="AJ55" s="286">
        <f t="shared" si="2"/>
        <v>8882684664</v>
      </c>
      <c r="AK55" s="283"/>
    </row>
    <row r="56" spans="1:37" ht="90">
      <c r="A56" s="246">
        <v>8141</v>
      </c>
      <c r="B56" s="221">
        <v>6</v>
      </c>
      <c r="C56" s="227" t="s">
        <v>431</v>
      </c>
      <c r="D56" s="256" t="s">
        <v>432</v>
      </c>
      <c r="E56" s="259">
        <v>0</v>
      </c>
      <c r="F56" s="240">
        <v>43266662</v>
      </c>
      <c r="G56" s="240">
        <v>43266662</v>
      </c>
      <c r="H56" s="248">
        <v>327941082</v>
      </c>
      <c r="I56" s="240">
        <v>43266662</v>
      </c>
      <c r="J56" s="240">
        <v>736986043</v>
      </c>
      <c r="K56" s="240">
        <v>218886913</v>
      </c>
      <c r="L56" s="279">
        <f t="shared" si="0"/>
        <v>1327080700</v>
      </c>
      <c r="M56" s="279">
        <f t="shared" si="1"/>
        <v>86533324</v>
      </c>
      <c r="N56" s="281">
        <f t="shared" si="3"/>
        <v>736986043</v>
      </c>
      <c r="O56" s="241"/>
      <c r="P56" s="241"/>
      <c r="Q56" s="241"/>
      <c r="R56" s="280">
        <v>0</v>
      </c>
      <c r="S56" s="280"/>
      <c r="T56" s="241"/>
      <c r="U56" s="241"/>
      <c r="V56" s="241"/>
      <c r="W56" s="280">
        <v>0</v>
      </c>
      <c r="X56" s="280">
        <v>336986043</v>
      </c>
      <c r="Y56" s="241"/>
      <c r="Z56" s="241"/>
      <c r="AA56" s="241"/>
      <c r="AB56" s="241"/>
      <c r="AC56" s="241"/>
      <c r="AD56" s="241"/>
      <c r="AE56" s="241"/>
      <c r="AF56" s="241"/>
      <c r="AG56" s="282">
        <v>0</v>
      </c>
      <c r="AH56" s="241"/>
      <c r="AI56" s="339">
        <v>400000000</v>
      </c>
      <c r="AJ56" s="286">
        <f t="shared" si="2"/>
        <v>736986043</v>
      </c>
      <c r="AK56" s="283"/>
    </row>
    <row r="57" spans="1:37" ht="78.75">
      <c r="A57" s="246">
        <v>8141</v>
      </c>
      <c r="B57" s="221">
        <v>7</v>
      </c>
      <c r="C57" s="227" t="s">
        <v>433</v>
      </c>
      <c r="D57" s="256" t="s">
        <v>434</v>
      </c>
      <c r="E57" s="259">
        <v>0</v>
      </c>
      <c r="F57" s="240">
        <v>2131953853</v>
      </c>
      <c r="G57" s="240">
        <v>2131953853</v>
      </c>
      <c r="H57" s="248">
        <v>1141419324</v>
      </c>
      <c r="I57" s="240">
        <v>2131953853</v>
      </c>
      <c r="J57" s="240">
        <v>477717824</v>
      </c>
      <c r="K57" s="240">
        <v>10785597421</v>
      </c>
      <c r="L57" s="279">
        <f t="shared" si="0"/>
        <v>14536688422</v>
      </c>
      <c r="M57" s="279">
        <f t="shared" si="1"/>
        <v>4263907706</v>
      </c>
      <c r="N57" s="281">
        <f t="shared" si="3"/>
        <v>477717824</v>
      </c>
      <c r="O57" s="241"/>
      <c r="P57" s="241"/>
      <c r="Q57" s="241"/>
      <c r="R57" s="241">
        <v>269081954</v>
      </c>
      <c r="S57" s="241"/>
      <c r="T57" s="241"/>
      <c r="U57" s="241"/>
      <c r="V57" s="241"/>
      <c r="W57" s="241">
        <v>79418533</v>
      </c>
      <c r="X57" s="241">
        <v>97831949</v>
      </c>
      <c r="Y57" s="241"/>
      <c r="Z57" s="241"/>
      <c r="AA57" s="241"/>
      <c r="AB57" s="241"/>
      <c r="AC57" s="241"/>
      <c r="AD57" s="241"/>
      <c r="AE57" s="241"/>
      <c r="AF57" s="241"/>
      <c r="AG57" s="282">
        <v>12487649</v>
      </c>
      <c r="AH57" s="241"/>
      <c r="AI57" s="339">
        <v>18897739</v>
      </c>
      <c r="AJ57" s="286">
        <f t="shared" si="2"/>
        <v>477717824</v>
      </c>
      <c r="AK57" s="283"/>
    </row>
    <row r="58" spans="1:37" ht="56.25">
      <c r="A58" s="246">
        <v>8141</v>
      </c>
      <c r="B58" s="221">
        <v>8</v>
      </c>
      <c r="C58" s="227" t="s">
        <v>435</v>
      </c>
      <c r="D58" s="256" t="s">
        <v>436</v>
      </c>
      <c r="E58" s="259">
        <v>0</v>
      </c>
      <c r="F58" s="240">
        <v>33405000</v>
      </c>
      <c r="G58" s="240">
        <v>33405000</v>
      </c>
      <c r="H58" s="248">
        <v>699419920</v>
      </c>
      <c r="I58" s="240">
        <v>33405000</v>
      </c>
      <c r="J58" s="240">
        <v>950841862.99402237</v>
      </c>
      <c r="K58" s="240">
        <v>168996567</v>
      </c>
      <c r="L58" s="285">
        <f t="shared" si="0"/>
        <v>1852663349.9940224</v>
      </c>
      <c r="M58" s="285">
        <f t="shared" si="1"/>
        <v>66810000</v>
      </c>
      <c r="N58" s="281">
        <f t="shared" si="3"/>
        <v>950841863</v>
      </c>
      <c r="O58" s="284"/>
      <c r="P58" s="284"/>
      <c r="Q58" s="284"/>
      <c r="R58" s="280">
        <v>260403173</v>
      </c>
      <c r="S58" s="280"/>
      <c r="T58" s="284"/>
      <c r="U58" s="284"/>
      <c r="V58" s="284"/>
      <c r="W58" s="280">
        <v>250296917</v>
      </c>
      <c r="X58" s="280">
        <v>228226474</v>
      </c>
      <c r="Y58" s="281"/>
      <c r="Z58" s="281"/>
      <c r="AA58" s="281"/>
      <c r="AB58" s="281"/>
      <c r="AC58" s="281"/>
      <c r="AD58" s="281"/>
      <c r="AE58" s="281"/>
      <c r="AF58" s="281"/>
      <c r="AG58" s="281">
        <v>211915299</v>
      </c>
      <c r="AH58" s="241"/>
      <c r="AI58" s="339">
        <v>0</v>
      </c>
      <c r="AJ58" s="286">
        <f t="shared" si="2"/>
        <v>950841863</v>
      </c>
      <c r="AK58" s="283"/>
    </row>
    <row r="59" spans="1:37" ht="22.5">
      <c r="A59" s="246">
        <v>8141</v>
      </c>
      <c r="B59" s="221">
        <v>9</v>
      </c>
      <c r="C59" s="227" t="s">
        <v>437</v>
      </c>
      <c r="D59" s="256" t="s">
        <v>438</v>
      </c>
      <c r="E59" s="259">
        <v>20</v>
      </c>
      <c r="F59" s="240">
        <v>1158261310</v>
      </c>
      <c r="G59" s="240">
        <v>1158261310</v>
      </c>
      <c r="H59" s="248">
        <v>3877509770</v>
      </c>
      <c r="I59" s="240">
        <v>1158261310</v>
      </c>
      <c r="J59" s="240">
        <v>3736905433</v>
      </c>
      <c r="K59" s="240">
        <v>5859667262</v>
      </c>
      <c r="L59" s="279">
        <f t="shared" si="0"/>
        <v>14632343775</v>
      </c>
      <c r="M59" s="279">
        <f t="shared" si="1"/>
        <v>2316522620</v>
      </c>
      <c r="N59" s="281">
        <f t="shared" si="3"/>
        <v>3736905433</v>
      </c>
      <c r="O59" s="241"/>
      <c r="P59" s="241"/>
      <c r="Q59" s="241"/>
      <c r="R59" s="281">
        <v>803888845</v>
      </c>
      <c r="S59" s="281"/>
      <c r="T59" s="241"/>
      <c r="U59" s="241"/>
      <c r="V59" s="241"/>
      <c r="W59" s="281">
        <v>793474610</v>
      </c>
      <c r="X59" s="281">
        <v>803888845</v>
      </c>
      <c r="Y59" s="241"/>
      <c r="Z59" s="241"/>
      <c r="AA59" s="241"/>
      <c r="AB59" s="241"/>
      <c r="AC59" s="241"/>
      <c r="AD59" s="241"/>
      <c r="AE59" s="241"/>
      <c r="AF59" s="241"/>
      <c r="AG59" s="282">
        <v>735653133</v>
      </c>
      <c r="AH59" s="241"/>
      <c r="AI59" s="339">
        <v>600000000</v>
      </c>
      <c r="AJ59" s="286">
        <f t="shared" si="2"/>
        <v>3736905433</v>
      </c>
      <c r="AK59" s="283"/>
    </row>
    <row r="60" spans="1:37" ht="78.75">
      <c r="A60" s="246">
        <v>8141</v>
      </c>
      <c r="B60" s="221">
        <v>10</v>
      </c>
      <c r="C60" s="227" t="s">
        <v>439</v>
      </c>
      <c r="D60" s="256" t="s">
        <v>440</v>
      </c>
      <c r="E60" s="258" t="s">
        <v>441</v>
      </c>
      <c r="F60" s="240">
        <v>801815612</v>
      </c>
      <c r="G60" s="240">
        <v>801815612</v>
      </c>
      <c r="H60" s="248">
        <v>5394354296</v>
      </c>
      <c r="I60" s="240">
        <v>801815612</v>
      </c>
      <c r="J60" s="240">
        <v>6136878248.7587357</v>
      </c>
      <c r="K60" s="240">
        <v>4056401307</v>
      </c>
      <c r="L60" s="279">
        <f t="shared" si="0"/>
        <v>16389449463.758736</v>
      </c>
      <c r="M60" s="279">
        <f t="shared" si="1"/>
        <v>1603631224</v>
      </c>
      <c r="N60" s="281">
        <f t="shared" si="3"/>
        <v>6136878248.7587357</v>
      </c>
      <c r="O60" s="241"/>
      <c r="P60" s="241"/>
      <c r="Q60" s="241"/>
      <c r="R60" s="280">
        <v>1727711423</v>
      </c>
      <c r="S60" s="280"/>
      <c r="T60" s="241"/>
      <c r="U60" s="241"/>
      <c r="V60" s="241"/>
      <c r="W60" s="280">
        <v>1438663526</v>
      </c>
      <c r="X60" s="280">
        <v>1616654267</v>
      </c>
      <c r="Y60" s="241"/>
      <c r="Z60" s="241"/>
      <c r="AA60" s="241"/>
      <c r="AB60" s="241"/>
      <c r="AC60" s="241"/>
      <c r="AD60" s="241"/>
      <c r="AE60" s="241"/>
      <c r="AF60" s="241"/>
      <c r="AG60" s="282">
        <v>1214749033</v>
      </c>
      <c r="AH60" s="241"/>
      <c r="AI60" s="339">
        <v>139099999.75873566</v>
      </c>
      <c r="AJ60" s="286">
        <f t="shared" si="2"/>
        <v>6136878248.7587357</v>
      </c>
      <c r="AK60" s="283"/>
    </row>
    <row r="61" spans="1:37" ht="78.75">
      <c r="A61" s="246">
        <v>8141</v>
      </c>
      <c r="B61" s="221">
        <v>11</v>
      </c>
      <c r="C61" s="227" t="s">
        <v>442</v>
      </c>
      <c r="D61" s="256" t="s">
        <v>443</v>
      </c>
      <c r="E61" s="259">
        <v>0</v>
      </c>
      <c r="F61" s="240">
        <v>186564296</v>
      </c>
      <c r="G61" s="240">
        <v>186564296</v>
      </c>
      <c r="H61" s="248">
        <v>1501660860</v>
      </c>
      <c r="I61" s="240">
        <v>186564296</v>
      </c>
      <c r="J61" s="240">
        <v>1541537308</v>
      </c>
      <c r="K61" s="240">
        <v>943832526</v>
      </c>
      <c r="L61" s="279">
        <f t="shared" si="0"/>
        <v>4173594990</v>
      </c>
      <c r="M61" s="279">
        <f t="shared" si="1"/>
        <v>373128592</v>
      </c>
      <c r="N61" s="281">
        <f t="shared" si="3"/>
        <v>1541537308</v>
      </c>
      <c r="O61" s="241"/>
      <c r="P61" s="241"/>
      <c r="Q61" s="241"/>
      <c r="R61" s="241">
        <v>184872848</v>
      </c>
      <c r="S61" s="241"/>
      <c r="T61" s="241"/>
      <c r="U61" s="241"/>
      <c r="V61" s="241"/>
      <c r="W61" s="241">
        <v>177554820</v>
      </c>
      <c r="X61" s="241">
        <v>184872848</v>
      </c>
      <c r="Y61" s="241"/>
      <c r="Z61" s="241"/>
      <c r="AA61" s="241"/>
      <c r="AB61" s="241"/>
      <c r="AC61" s="241"/>
      <c r="AD61" s="241"/>
      <c r="AE61" s="241"/>
      <c r="AF61" s="241"/>
      <c r="AG61" s="282">
        <v>170236792</v>
      </c>
      <c r="AH61" s="241"/>
      <c r="AI61" s="339">
        <v>824000000</v>
      </c>
      <c r="AJ61" s="286">
        <f t="shared" si="2"/>
        <v>1541537308</v>
      </c>
      <c r="AK61" s="283"/>
    </row>
    <row r="62" spans="1:37" ht="67.5">
      <c r="A62" s="246">
        <v>8141</v>
      </c>
      <c r="B62" s="221">
        <v>12</v>
      </c>
      <c r="C62" s="227" t="s">
        <v>444</v>
      </c>
      <c r="D62" s="256" t="s">
        <v>445</v>
      </c>
      <c r="E62" s="259">
        <v>0</v>
      </c>
      <c r="F62" s="240">
        <v>186564296</v>
      </c>
      <c r="G62" s="240">
        <v>186564296</v>
      </c>
      <c r="H62" s="248">
        <v>1378191852</v>
      </c>
      <c r="I62" s="240">
        <v>186564296</v>
      </c>
      <c r="J62" s="240">
        <v>2275261767</v>
      </c>
      <c r="K62" s="240">
        <v>943832526</v>
      </c>
      <c r="L62" s="279">
        <f t="shared" si="0"/>
        <v>4783850441</v>
      </c>
      <c r="M62" s="279">
        <f t="shared" si="1"/>
        <v>373128592</v>
      </c>
      <c r="N62" s="281">
        <f t="shared" si="3"/>
        <v>2275261767</v>
      </c>
      <c r="O62" s="241"/>
      <c r="P62" s="241"/>
      <c r="Q62" s="241"/>
      <c r="R62" s="280">
        <v>647138685</v>
      </c>
      <c r="S62" s="280"/>
      <c r="T62" s="241"/>
      <c r="U62" s="241"/>
      <c r="V62" s="241"/>
      <c r="W62" s="280">
        <v>647465425</v>
      </c>
      <c r="X62" s="280">
        <v>647138684</v>
      </c>
      <c r="Y62" s="241"/>
      <c r="Z62" s="241"/>
      <c r="AA62" s="241"/>
      <c r="AB62" s="241"/>
      <c r="AC62" s="241"/>
      <c r="AD62" s="241"/>
      <c r="AE62" s="241"/>
      <c r="AF62" s="241"/>
      <c r="AG62" s="282">
        <v>333518973</v>
      </c>
      <c r="AH62" s="241"/>
      <c r="AI62" s="339">
        <v>0</v>
      </c>
      <c r="AJ62" s="286">
        <f t="shared" si="2"/>
        <v>2275261767</v>
      </c>
      <c r="AK62" s="283"/>
    </row>
    <row r="63" spans="1:37" ht="67.5">
      <c r="A63" s="246">
        <v>8141</v>
      </c>
      <c r="B63" s="221">
        <v>13</v>
      </c>
      <c r="C63" s="227" t="s">
        <v>446</v>
      </c>
      <c r="D63" s="256" t="s">
        <v>447</v>
      </c>
      <c r="E63" s="259">
        <v>0</v>
      </c>
      <c r="F63" s="240">
        <v>186564296</v>
      </c>
      <c r="G63" s="240">
        <v>186564296</v>
      </c>
      <c r="H63" s="248">
        <v>1531475278</v>
      </c>
      <c r="I63" s="240">
        <v>186564296</v>
      </c>
      <c r="J63" s="240">
        <v>1643713264</v>
      </c>
      <c r="K63" s="240">
        <v>943832526</v>
      </c>
      <c r="L63" s="279">
        <f t="shared" si="0"/>
        <v>4305585364</v>
      </c>
      <c r="M63" s="279">
        <f t="shared" si="1"/>
        <v>373128592</v>
      </c>
      <c r="N63" s="281">
        <f t="shared" si="3"/>
        <v>1643713264</v>
      </c>
      <c r="O63" s="241"/>
      <c r="P63" s="241"/>
      <c r="Q63" s="241"/>
      <c r="R63" s="281">
        <v>454207606</v>
      </c>
      <c r="S63" s="281"/>
      <c r="T63" s="241"/>
      <c r="U63" s="241"/>
      <c r="V63" s="241"/>
      <c r="W63" s="281">
        <v>373307296</v>
      </c>
      <c r="X63" s="281">
        <v>454207605</v>
      </c>
      <c r="Y63" s="241"/>
      <c r="Z63" s="241"/>
      <c r="AA63" s="241"/>
      <c r="AB63" s="241"/>
      <c r="AC63" s="241"/>
      <c r="AD63" s="241"/>
      <c r="AE63" s="241"/>
      <c r="AF63" s="241"/>
      <c r="AG63" s="282">
        <v>361990757</v>
      </c>
      <c r="AH63" s="241"/>
      <c r="AI63" s="339">
        <v>0</v>
      </c>
      <c r="AJ63" s="286">
        <f t="shared" si="2"/>
        <v>1643713264</v>
      </c>
      <c r="AK63" s="283"/>
    </row>
    <row r="64" spans="1:37" ht="101.25">
      <c r="A64" s="246">
        <v>8141</v>
      </c>
      <c r="B64" s="221">
        <v>14</v>
      </c>
      <c r="C64" s="227" t="s">
        <v>448</v>
      </c>
      <c r="D64" s="256" t="s">
        <v>449</v>
      </c>
      <c r="E64" s="258" t="s">
        <v>450</v>
      </c>
      <c r="F64" s="240">
        <v>186564296</v>
      </c>
      <c r="G64" s="240">
        <v>186564296</v>
      </c>
      <c r="H64" s="248">
        <v>5285784134</v>
      </c>
      <c r="I64" s="240">
        <v>186564296</v>
      </c>
      <c r="J64" s="240">
        <v>11588305924.07856</v>
      </c>
      <c r="K64" s="240">
        <v>943832526</v>
      </c>
      <c r="L64" s="279">
        <f t="shared" si="0"/>
        <v>18004486880.07856</v>
      </c>
      <c r="M64" s="279">
        <f t="shared" si="1"/>
        <v>373128592</v>
      </c>
      <c r="N64" s="281">
        <f t="shared" si="3"/>
        <v>11588305924.07856</v>
      </c>
      <c r="O64" s="241"/>
      <c r="P64" s="241"/>
      <c r="Q64" s="241"/>
      <c r="R64" s="280">
        <v>1850897177</v>
      </c>
      <c r="S64" s="280"/>
      <c r="T64" s="241"/>
      <c r="U64" s="241"/>
      <c r="V64" s="241"/>
      <c r="W64" s="280">
        <v>1794421947</v>
      </c>
      <c r="X64" s="280">
        <v>1665350947</v>
      </c>
      <c r="Y64" s="241"/>
      <c r="Z64" s="241"/>
      <c r="AA64" s="241"/>
      <c r="AB64" s="241"/>
      <c r="AC64" s="241"/>
      <c r="AD64" s="241"/>
      <c r="AE64" s="241"/>
      <c r="AF64" s="241"/>
      <c r="AG64" s="282">
        <v>1216985781</v>
      </c>
      <c r="AH64" s="241"/>
      <c r="AI64" s="339">
        <v>5060650072.0785599</v>
      </c>
      <c r="AJ64" s="286">
        <f t="shared" si="2"/>
        <v>11588305924.07856</v>
      </c>
      <c r="AK64" s="283"/>
    </row>
    <row r="65" spans="1:37" ht="56.25">
      <c r="A65" s="246">
        <v>8141</v>
      </c>
      <c r="B65" s="221">
        <v>15</v>
      </c>
      <c r="C65" s="227" t="s">
        <v>451</v>
      </c>
      <c r="D65" s="256" t="s">
        <v>452</v>
      </c>
      <c r="E65" s="259">
        <v>0</v>
      </c>
      <c r="F65" s="240">
        <v>33405000</v>
      </c>
      <c r="G65" s="240">
        <v>33405000</v>
      </c>
      <c r="H65" s="248">
        <v>817940938</v>
      </c>
      <c r="I65" s="240">
        <v>33405000</v>
      </c>
      <c r="J65" s="240">
        <v>951178279.04342866</v>
      </c>
      <c r="K65" s="240">
        <v>168996567</v>
      </c>
      <c r="L65" s="279">
        <f t="shared" si="0"/>
        <v>1971520784.0434287</v>
      </c>
      <c r="M65" s="279">
        <f t="shared" si="1"/>
        <v>66810000</v>
      </c>
      <c r="N65" s="281">
        <f t="shared" si="3"/>
        <v>951178279</v>
      </c>
      <c r="O65" s="241"/>
      <c r="P65" s="241"/>
      <c r="Q65" s="241"/>
      <c r="R65" s="241">
        <v>183809666</v>
      </c>
      <c r="S65" s="241"/>
      <c r="T65" s="241"/>
      <c r="U65" s="241"/>
      <c r="V65" s="241"/>
      <c r="W65" s="241">
        <v>174438607</v>
      </c>
      <c r="X65" s="241">
        <v>147496809</v>
      </c>
      <c r="Y65" s="241"/>
      <c r="Z65" s="241"/>
      <c r="AA65" s="241"/>
      <c r="AB65" s="241"/>
      <c r="AC65" s="241"/>
      <c r="AD65" s="241"/>
      <c r="AE65" s="241"/>
      <c r="AF65" s="241"/>
      <c r="AG65" s="282">
        <v>445433197</v>
      </c>
      <c r="AH65" s="241"/>
      <c r="AI65" s="339">
        <v>0</v>
      </c>
      <c r="AJ65" s="286">
        <f t="shared" si="2"/>
        <v>951178279</v>
      </c>
      <c r="AK65" s="283"/>
    </row>
    <row r="66" spans="1:37" ht="56.25">
      <c r="A66" s="246">
        <v>8141</v>
      </c>
      <c r="B66" s="221">
        <v>16</v>
      </c>
      <c r="C66" s="227" t="s">
        <v>453</v>
      </c>
      <c r="D66" s="256" t="s">
        <v>454</v>
      </c>
      <c r="E66" s="258" t="s">
        <v>455</v>
      </c>
      <c r="F66" s="240">
        <v>368138592</v>
      </c>
      <c r="G66" s="240">
        <v>368138592</v>
      </c>
      <c r="H66" s="248">
        <v>3144975855</v>
      </c>
      <c r="I66" s="240">
        <v>368138592</v>
      </c>
      <c r="J66" s="240">
        <v>3404382726</v>
      </c>
      <c r="K66" s="240">
        <v>1862420542</v>
      </c>
      <c r="L66" s="279">
        <f t="shared" si="0"/>
        <v>8779917715</v>
      </c>
      <c r="M66" s="279">
        <f t="shared" si="1"/>
        <v>736277184</v>
      </c>
      <c r="N66" s="281">
        <f t="shared" si="3"/>
        <v>3404382726</v>
      </c>
      <c r="O66" s="241"/>
      <c r="P66" s="241"/>
      <c r="Q66" s="241"/>
      <c r="R66" s="280">
        <v>806839590</v>
      </c>
      <c r="S66" s="280"/>
      <c r="T66" s="241"/>
      <c r="U66" s="241"/>
      <c r="V66" s="241"/>
      <c r="W66" s="280">
        <v>836310583</v>
      </c>
      <c r="X66" s="280">
        <v>806839590</v>
      </c>
      <c r="Y66" s="241"/>
      <c r="Z66" s="241"/>
      <c r="AA66" s="241"/>
      <c r="AB66" s="241"/>
      <c r="AC66" s="241"/>
      <c r="AD66" s="241"/>
      <c r="AE66" s="241"/>
      <c r="AF66" s="241"/>
      <c r="AG66" s="282">
        <v>824392963</v>
      </c>
      <c r="AH66" s="241"/>
      <c r="AI66" s="339">
        <v>130000000</v>
      </c>
      <c r="AJ66" s="286">
        <f t="shared" si="2"/>
        <v>3404382726</v>
      </c>
      <c r="AK66" s="283"/>
    </row>
    <row r="67" spans="1:37" ht="56.25">
      <c r="A67" s="246">
        <v>8141</v>
      </c>
      <c r="B67" s="221">
        <v>17</v>
      </c>
      <c r="C67" s="227" t="s">
        <v>456</v>
      </c>
      <c r="D67" s="256" t="s">
        <v>457</v>
      </c>
      <c r="E67" s="259">
        <v>0</v>
      </c>
      <c r="F67" s="240">
        <v>30860910</v>
      </c>
      <c r="G67" s="240">
        <v>30860910</v>
      </c>
      <c r="H67" s="248">
        <v>2286502034</v>
      </c>
      <c r="I67" s="240">
        <v>30860910</v>
      </c>
      <c r="J67" s="240">
        <v>2363182851</v>
      </c>
      <c r="K67" s="240">
        <v>156125965</v>
      </c>
      <c r="L67" s="279">
        <f t="shared" si="0"/>
        <v>4836671760</v>
      </c>
      <c r="M67" s="279">
        <f t="shared" si="1"/>
        <v>61721820</v>
      </c>
      <c r="N67" s="281">
        <f t="shared" si="3"/>
        <v>2363182851</v>
      </c>
      <c r="O67" s="241"/>
      <c r="P67" s="241"/>
      <c r="Q67" s="241"/>
      <c r="R67" s="281">
        <v>577215357</v>
      </c>
      <c r="S67" s="281"/>
      <c r="T67" s="241"/>
      <c r="U67" s="241"/>
      <c r="V67" s="241"/>
      <c r="W67" s="281">
        <v>576345560</v>
      </c>
      <c r="X67" s="281">
        <v>576490528</v>
      </c>
      <c r="Y67" s="241"/>
      <c r="Z67" s="241"/>
      <c r="AA67" s="241"/>
      <c r="AB67" s="241"/>
      <c r="AC67" s="241"/>
      <c r="AD67" s="241"/>
      <c r="AE67" s="241"/>
      <c r="AF67" s="241"/>
      <c r="AG67" s="282">
        <v>633131406</v>
      </c>
      <c r="AH67" s="241"/>
      <c r="AI67" s="339">
        <v>0</v>
      </c>
      <c r="AJ67" s="286">
        <f t="shared" si="2"/>
        <v>2363182851</v>
      </c>
      <c r="AK67" s="283"/>
    </row>
    <row r="68" spans="1:37" ht="56.25">
      <c r="A68" s="246">
        <v>8141</v>
      </c>
      <c r="B68" s="221">
        <v>18</v>
      </c>
      <c r="C68" s="227" t="s">
        <v>458</v>
      </c>
      <c r="D68" s="256" t="s">
        <v>459</v>
      </c>
      <c r="E68" s="259">
        <v>0</v>
      </c>
      <c r="F68" s="240">
        <v>273018367</v>
      </c>
      <c r="G68" s="240">
        <v>273018367</v>
      </c>
      <c r="H68" s="248">
        <v>2664610378</v>
      </c>
      <c r="I68" s="240">
        <v>273018367</v>
      </c>
      <c r="J68" s="240">
        <v>2663845429</v>
      </c>
      <c r="K68" s="240">
        <v>1381205410</v>
      </c>
      <c r="L68" s="279">
        <f t="shared" si="0"/>
        <v>6982679584</v>
      </c>
      <c r="M68" s="279">
        <f t="shared" si="1"/>
        <v>546036734</v>
      </c>
      <c r="N68" s="281">
        <f t="shared" si="3"/>
        <v>2663845429</v>
      </c>
      <c r="O68" s="241"/>
      <c r="P68" s="241"/>
      <c r="Q68" s="241"/>
      <c r="R68" s="280">
        <v>611889224</v>
      </c>
      <c r="S68" s="280"/>
      <c r="T68" s="241"/>
      <c r="U68" s="241"/>
      <c r="V68" s="241"/>
      <c r="W68" s="280">
        <v>611595209</v>
      </c>
      <c r="X68" s="280">
        <v>610580390</v>
      </c>
      <c r="Y68" s="241"/>
      <c r="Z68" s="241"/>
      <c r="AA68" s="241"/>
      <c r="AB68" s="241"/>
      <c r="AC68" s="241"/>
      <c r="AD68" s="241"/>
      <c r="AE68" s="241"/>
      <c r="AF68" s="241"/>
      <c r="AG68" s="282">
        <v>829780606</v>
      </c>
      <c r="AH68" s="241"/>
      <c r="AI68" s="339">
        <v>0</v>
      </c>
      <c r="AJ68" s="286">
        <f t="shared" si="2"/>
        <v>2663845429</v>
      </c>
      <c r="AK68" s="283"/>
    </row>
    <row r="69" spans="1:37" ht="56.25">
      <c r="A69" s="246">
        <v>8141</v>
      </c>
      <c r="B69" s="221">
        <v>19</v>
      </c>
      <c r="C69" s="227" t="s">
        <v>460</v>
      </c>
      <c r="D69" s="256" t="s">
        <v>461</v>
      </c>
      <c r="E69" s="259">
        <v>0</v>
      </c>
      <c r="F69" s="240">
        <v>491441642</v>
      </c>
      <c r="G69" s="240">
        <v>491441642</v>
      </c>
      <c r="H69" s="248">
        <v>2850556095</v>
      </c>
      <c r="I69" s="240">
        <v>491441642</v>
      </c>
      <c r="J69" s="240">
        <v>4381326608.9784012</v>
      </c>
      <c r="K69" s="240">
        <v>2486213151</v>
      </c>
      <c r="L69" s="285">
        <f t="shared" si="0"/>
        <v>10209537496.978401</v>
      </c>
      <c r="M69" s="285">
        <f t="shared" si="1"/>
        <v>982883284</v>
      </c>
      <c r="N69" s="281">
        <f t="shared" si="3"/>
        <v>4381326609</v>
      </c>
      <c r="O69" s="284"/>
      <c r="P69" s="284"/>
      <c r="Q69" s="284"/>
      <c r="R69" s="241">
        <v>1128352412</v>
      </c>
      <c r="S69" s="241"/>
      <c r="T69" s="284"/>
      <c r="U69" s="284"/>
      <c r="V69" s="284"/>
      <c r="W69" s="241">
        <v>1428651601</v>
      </c>
      <c r="X69" s="241">
        <v>950284530</v>
      </c>
      <c r="Y69" s="281"/>
      <c r="Z69" s="281"/>
      <c r="AA69" s="281"/>
      <c r="AB69" s="281"/>
      <c r="AC69" s="281"/>
      <c r="AD69" s="281"/>
      <c r="AE69" s="281"/>
      <c r="AF69" s="281"/>
      <c r="AG69" s="281">
        <v>874038066</v>
      </c>
      <c r="AH69" s="241"/>
      <c r="AI69" s="339"/>
      <c r="AJ69" s="286">
        <f t="shared" si="2"/>
        <v>4381326609</v>
      </c>
      <c r="AK69" s="283"/>
    </row>
    <row r="70" spans="1:37" ht="101.25">
      <c r="A70" s="246">
        <v>8141</v>
      </c>
      <c r="B70" s="221">
        <v>20</v>
      </c>
      <c r="C70" s="227" t="s">
        <v>462</v>
      </c>
      <c r="D70" s="256" t="s">
        <v>463</v>
      </c>
      <c r="E70" s="259">
        <v>0</v>
      </c>
      <c r="F70" s="240">
        <v>906209070</v>
      </c>
      <c r="G70" s="240">
        <v>906209070</v>
      </c>
      <c r="H70" s="248">
        <v>3917506215</v>
      </c>
      <c r="I70" s="240">
        <v>906209070</v>
      </c>
      <c r="J70" s="240">
        <v>5505726481</v>
      </c>
      <c r="K70" s="240">
        <v>4584529911</v>
      </c>
      <c r="L70" s="285">
        <f t="shared" si="0"/>
        <v>14913971677</v>
      </c>
      <c r="M70" s="285">
        <f t="shared" si="1"/>
        <v>1812418140</v>
      </c>
      <c r="N70" s="281">
        <f t="shared" si="3"/>
        <v>5505726481</v>
      </c>
      <c r="O70" s="284"/>
      <c r="P70" s="284"/>
      <c r="Q70" s="284"/>
      <c r="R70" s="280">
        <v>1143098334</v>
      </c>
      <c r="S70" s="280"/>
      <c r="T70" s="284"/>
      <c r="U70" s="284"/>
      <c r="V70" s="284"/>
      <c r="W70" s="280">
        <v>971233399</v>
      </c>
      <c r="X70" s="280">
        <v>1036206973</v>
      </c>
      <c r="Y70" s="281"/>
      <c r="Z70" s="281"/>
      <c r="AA70" s="281"/>
      <c r="AB70" s="281"/>
      <c r="AC70" s="281"/>
      <c r="AD70" s="281"/>
      <c r="AE70" s="281"/>
      <c r="AF70" s="281"/>
      <c r="AG70" s="281">
        <v>955187775</v>
      </c>
      <c r="AH70" s="241"/>
      <c r="AI70" s="339">
        <v>1400000000</v>
      </c>
      <c r="AJ70" s="286">
        <f t="shared" si="2"/>
        <v>5505726481</v>
      </c>
      <c r="AK70" s="283"/>
    </row>
    <row r="71" spans="1:37" ht="22.5">
      <c r="A71" s="246">
        <v>8141</v>
      </c>
      <c r="B71" s="221">
        <v>21</v>
      </c>
      <c r="C71" s="227" t="s">
        <v>464</v>
      </c>
      <c r="D71" s="256" t="s">
        <v>465</v>
      </c>
      <c r="E71" s="259">
        <v>12</v>
      </c>
      <c r="F71" s="240">
        <v>150221675</v>
      </c>
      <c r="G71" s="240">
        <v>150221675</v>
      </c>
      <c r="H71" s="248">
        <v>363600037</v>
      </c>
      <c r="I71" s="240">
        <v>150221675</v>
      </c>
      <c r="J71" s="240">
        <v>468305827</v>
      </c>
      <c r="K71" s="240">
        <v>759974474</v>
      </c>
      <c r="L71" s="279">
        <f t="shared" si="0"/>
        <v>1742102013</v>
      </c>
      <c r="M71" s="279">
        <f t="shared" si="1"/>
        <v>300443350</v>
      </c>
      <c r="N71" s="281">
        <f t="shared" si="3"/>
        <v>468305827</v>
      </c>
      <c r="O71" s="241"/>
      <c r="P71" s="241"/>
      <c r="Q71" s="241"/>
      <c r="R71" s="281">
        <v>117076457</v>
      </c>
      <c r="S71" s="281"/>
      <c r="T71" s="241"/>
      <c r="U71" s="241"/>
      <c r="V71" s="241"/>
      <c r="W71" s="281">
        <v>119163961</v>
      </c>
      <c r="X71" s="281">
        <v>117076457</v>
      </c>
      <c r="Y71" s="241"/>
      <c r="Z71" s="241"/>
      <c r="AA71" s="241"/>
      <c r="AB71" s="241"/>
      <c r="AC71" s="241"/>
      <c r="AD71" s="241"/>
      <c r="AE71" s="241"/>
      <c r="AF71" s="241"/>
      <c r="AG71" s="282">
        <v>114988952</v>
      </c>
      <c r="AH71" s="241"/>
      <c r="AI71" s="339">
        <v>0</v>
      </c>
      <c r="AJ71" s="286">
        <f t="shared" si="2"/>
        <v>468305827</v>
      </c>
      <c r="AK71" s="283"/>
    </row>
    <row r="72" spans="1:37" ht="45">
      <c r="A72" s="246">
        <v>8141</v>
      </c>
      <c r="B72" s="221">
        <v>22</v>
      </c>
      <c r="C72" s="227" t="s">
        <v>467</v>
      </c>
      <c r="D72" s="256" t="s">
        <v>468</v>
      </c>
      <c r="E72" s="259">
        <v>0</v>
      </c>
      <c r="F72" s="240">
        <v>95458381</v>
      </c>
      <c r="G72" s="240">
        <v>95458381</v>
      </c>
      <c r="H72" s="248">
        <v>909624595</v>
      </c>
      <c r="I72" s="240">
        <v>95458381</v>
      </c>
      <c r="J72" s="240">
        <v>1283476629.2537386</v>
      </c>
      <c r="K72" s="240">
        <v>482925869</v>
      </c>
      <c r="L72" s="285">
        <f t="shared" si="0"/>
        <v>2771485474.2537384</v>
      </c>
      <c r="M72" s="285">
        <f t="shared" si="1"/>
        <v>190916762</v>
      </c>
      <c r="N72" s="281">
        <f t="shared" si="3"/>
        <v>1283476629</v>
      </c>
      <c r="O72" s="284"/>
      <c r="P72" s="284"/>
      <c r="Q72" s="284"/>
      <c r="R72" s="280">
        <v>239576689</v>
      </c>
      <c r="S72" s="280"/>
      <c r="T72" s="284"/>
      <c r="U72" s="284"/>
      <c r="V72" s="284"/>
      <c r="W72" s="280">
        <v>233330901</v>
      </c>
      <c r="X72" s="280">
        <v>585680924</v>
      </c>
      <c r="Y72" s="281"/>
      <c r="Z72" s="281"/>
      <c r="AA72" s="281"/>
      <c r="AB72" s="281"/>
      <c r="AC72" s="281"/>
      <c r="AD72" s="281"/>
      <c r="AE72" s="281"/>
      <c r="AF72" s="281"/>
      <c r="AG72" s="281">
        <v>224888115</v>
      </c>
      <c r="AH72" s="241"/>
      <c r="AI72" s="339"/>
      <c r="AJ72" s="286">
        <f t="shared" si="2"/>
        <v>1283476629</v>
      </c>
      <c r="AK72" s="283"/>
    </row>
    <row r="73" spans="1:37" ht="22.5">
      <c r="A73" s="246">
        <v>8141</v>
      </c>
      <c r="B73" s="221">
        <v>23</v>
      </c>
      <c r="C73" s="227" t="s">
        <v>469</v>
      </c>
      <c r="D73" s="256" t="s">
        <v>470</v>
      </c>
      <c r="E73" s="260">
        <v>2.7</v>
      </c>
      <c r="F73" s="240">
        <v>655850463</v>
      </c>
      <c r="G73" s="240">
        <v>655850463</v>
      </c>
      <c r="H73" s="248">
        <v>1441257154</v>
      </c>
      <c r="I73" s="240">
        <v>655850463</v>
      </c>
      <c r="J73" s="240">
        <v>2034486870.9208925</v>
      </c>
      <c r="K73" s="240">
        <v>3317960683</v>
      </c>
      <c r="L73" s="285">
        <f t="shared" si="0"/>
        <v>7449555170.9208927</v>
      </c>
      <c r="M73" s="285">
        <f t="shared" si="1"/>
        <v>1311700926</v>
      </c>
      <c r="N73" s="281">
        <f t="shared" si="3"/>
        <v>2034486870.9208925</v>
      </c>
      <c r="O73" s="284"/>
      <c r="P73" s="284"/>
      <c r="Q73" s="284"/>
      <c r="R73" s="280">
        <v>401313891</v>
      </c>
      <c r="S73" s="241"/>
      <c r="T73" s="284"/>
      <c r="U73" s="284"/>
      <c r="V73" s="284"/>
      <c r="W73" s="241">
        <v>383623796</v>
      </c>
      <c r="X73" s="241">
        <v>362772730</v>
      </c>
      <c r="Y73" s="281"/>
      <c r="Z73" s="281"/>
      <c r="AA73" s="281"/>
      <c r="AB73" s="281"/>
      <c r="AC73" s="281"/>
      <c r="AD73" s="281"/>
      <c r="AE73" s="281"/>
      <c r="AF73" s="281"/>
      <c r="AG73" s="281">
        <v>370776454</v>
      </c>
      <c r="AH73" s="241"/>
      <c r="AI73" s="339">
        <v>515999999.92089248</v>
      </c>
      <c r="AJ73" s="286">
        <f t="shared" si="2"/>
        <v>2034486870.9208925</v>
      </c>
      <c r="AK73" s="283"/>
    </row>
    <row r="74" spans="1:37" ht="45">
      <c r="A74" s="246">
        <v>8141</v>
      </c>
      <c r="B74" s="221">
        <v>24</v>
      </c>
      <c r="C74" s="227" t="s">
        <v>472</v>
      </c>
      <c r="D74" s="256" t="s">
        <v>473</v>
      </c>
      <c r="E74" s="259">
        <v>0</v>
      </c>
      <c r="F74" s="240">
        <v>55246905</v>
      </c>
      <c r="G74" s="240">
        <v>55246905</v>
      </c>
      <c r="H74" s="248">
        <v>2222224669</v>
      </c>
      <c r="I74" s="240">
        <v>55246905</v>
      </c>
      <c r="J74" s="240">
        <v>3503437139.9873176</v>
      </c>
      <c r="K74" s="240">
        <v>279495205</v>
      </c>
      <c r="L74" s="285">
        <f t="shared" si="0"/>
        <v>6060403918.987318</v>
      </c>
      <c r="M74" s="285">
        <f t="shared" si="1"/>
        <v>110493810</v>
      </c>
      <c r="N74" s="281">
        <f t="shared" si="3"/>
        <v>3503437140</v>
      </c>
      <c r="O74" s="284"/>
      <c r="P74" s="284"/>
      <c r="Q74" s="284"/>
      <c r="R74" s="280">
        <v>988482414</v>
      </c>
      <c r="S74" s="280"/>
      <c r="T74" s="284"/>
      <c r="U74" s="284"/>
      <c r="V74" s="284"/>
      <c r="W74" s="280">
        <v>944531926</v>
      </c>
      <c r="X74" s="280">
        <v>818174268</v>
      </c>
      <c r="Y74" s="281"/>
      <c r="Z74" s="281"/>
      <c r="AA74" s="281"/>
      <c r="AB74" s="281"/>
      <c r="AC74" s="281"/>
      <c r="AD74" s="281"/>
      <c r="AE74" s="281"/>
      <c r="AF74" s="281"/>
      <c r="AG74" s="281">
        <v>752248532</v>
      </c>
      <c r="AH74" s="241"/>
      <c r="AI74" s="339">
        <v>0</v>
      </c>
      <c r="AJ74" s="286">
        <f t="shared" si="2"/>
        <v>3503437140</v>
      </c>
      <c r="AK74" s="283"/>
    </row>
    <row r="75" spans="1:37" ht="22.5">
      <c r="A75" s="246">
        <v>8141</v>
      </c>
      <c r="B75" s="221">
        <v>25</v>
      </c>
      <c r="C75" s="227" t="s">
        <v>474</v>
      </c>
      <c r="D75" s="256" t="s">
        <v>475</v>
      </c>
      <c r="E75" s="259">
        <v>12</v>
      </c>
      <c r="F75" s="240">
        <v>320108969</v>
      </c>
      <c r="G75" s="240">
        <v>320108969</v>
      </c>
      <c r="H75" s="248">
        <v>839794171</v>
      </c>
      <c r="I75" s="240">
        <v>320108969</v>
      </c>
      <c r="J75" s="240">
        <v>1121519687</v>
      </c>
      <c r="K75" s="240">
        <v>1619437713</v>
      </c>
      <c r="L75" s="285">
        <f t="shared" si="0"/>
        <v>3900860540</v>
      </c>
      <c r="M75" s="285">
        <f t="shared" si="1"/>
        <v>640217938</v>
      </c>
      <c r="N75" s="281">
        <f t="shared" si="3"/>
        <v>1121519687</v>
      </c>
      <c r="O75" s="284"/>
      <c r="P75" s="284"/>
      <c r="Q75" s="284"/>
      <c r="R75" s="281">
        <v>272098449</v>
      </c>
      <c r="S75" s="281"/>
      <c r="T75" s="284"/>
      <c r="U75" s="284"/>
      <c r="V75" s="284"/>
      <c r="W75" s="281">
        <v>269155253</v>
      </c>
      <c r="X75" s="281">
        <v>358858036</v>
      </c>
      <c r="Y75" s="281"/>
      <c r="Z75" s="281"/>
      <c r="AA75" s="281"/>
      <c r="AB75" s="281"/>
      <c r="AC75" s="281"/>
      <c r="AD75" s="281"/>
      <c r="AE75" s="281"/>
      <c r="AF75" s="281"/>
      <c r="AG75" s="281">
        <v>221407949</v>
      </c>
      <c r="AH75" s="241"/>
      <c r="AI75" s="339">
        <v>0</v>
      </c>
      <c r="AJ75" s="286">
        <f t="shared" si="2"/>
        <v>1121519687</v>
      </c>
      <c r="AK75" s="283"/>
    </row>
    <row r="76" spans="1:37" ht="33.75">
      <c r="A76" s="246">
        <v>8141</v>
      </c>
      <c r="B76" s="221">
        <v>26</v>
      </c>
      <c r="C76" s="227" t="s">
        <v>477</v>
      </c>
      <c r="D76" s="256" t="s">
        <v>478</v>
      </c>
      <c r="E76" s="260">
        <v>12.7</v>
      </c>
      <c r="F76" s="240">
        <v>656097668</v>
      </c>
      <c r="G76" s="240">
        <v>656097668</v>
      </c>
      <c r="H76" s="248">
        <v>3018798187</v>
      </c>
      <c r="I76" s="240">
        <v>656097668</v>
      </c>
      <c r="J76" s="240">
        <v>4336982153.3936911</v>
      </c>
      <c r="K76" s="240">
        <v>3319211297</v>
      </c>
      <c r="L76" s="279">
        <f t="shared" si="0"/>
        <v>11331089305.393692</v>
      </c>
      <c r="M76" s="279">
        <f t="shared" si="1"/>
        <v>1312195336</v>
      </c>
      <c r="N76" s="281">
        <f t="shared" si="3"/>
        <v>4336982153</v>
      </c>
      <c r="O76" s="241"/>
      <c r="P76" s="241"/>
      <c r="Q76" s="241"/>
      <c r="R76" s="280">
        <v>1188182405</v>
      </c>
      <c r="S76" s="280"/>
      <c r="T76" s="241"/>
      <c r="U76" s="241"/>
      <c r="V76" s="241"/>
      <c r="W76" s="280">
        <v>1168917228</v>
      </c>
      <c r="X76" s="280">
        <v>982849093</v>
      </c>
      <c r="Y76" s="241"/>
      <c r="Z76" s="241"/>
      <c r="AA76" s="241"/>
      <c r="AB76" s="241"/>
      <c r="AC76" s="241"/>
      <c r="AD76" s="241"/>
      <c r="AE76" s="241"/>
      <c r="AF76" s="241"/>
      <c r="AG76" s="282">
        <v>997033427</v>
      </c>
      <c r="AH76" s="241"/>
      <c r="AI76" s="339">
        <v>0</v>
      </c>
      <c r="AJ76" s="286">
        <f t="shared" si="2"/>
        <v>4336982153</v>
      </c>
      <c r="AK76" s="283"/>
    </row>
    <row r="77" spans="1:37" ht="33.75">
      <c r="A77" s="246">
        <v>8141</v>
      </c>
      <c r="B77" s="221">
        <v>27</v>
      </c>
      <c r="C77" s="227" t="s">
        <v>481</v>
      </c>
      <c r="D77" s="256" t="s">
        <v>482</v>
      </c>
      <c r="E77" s="260">
        <v>56.7</v>
      </c>
      <c r="F77" s="240">
        <v>156968694</v>
      </c>
      <c r="G77" s="240">
        <v>156968694</v>
      </c>
      <c r="H77" s="248">
        <v>2440746601</v>
      </c>
      <c r="I77" s="240">
        <v>156968694</v>
      </c>
      <c r="J77" s="240">
        <v>3880753984.1977444</v>
      </c>
      <c r="K77" s="240">
        <v>794107780</v>
      </c>
      <c r="L77" s="279">
        <f t="shared" si="0"/>
        <v>7272577059.1977444</v>
      </c>
      <c r="M77" s="279">
        <f t="shared" si="1"/>
        <v>313937388</v>
      </c>
      <c r="N77" s="281">
        <f t="shared" si="3"/>
        <v>3880753984</v>
      </c>
      <c r="O77" s="241"/>
      <c r="P77" s="241"/>
      <c r="Q77" s="241"/>
      <c r="R77" s="281">
        <v>1074520316</v>
      </c>
      <c r="S77" s="241"/>
      <c r="T77" s="241"/>
      <c r="U77" s="241"/>
      <c r="V77" s="241"/>
      <c r="W77" s="281">
        <v>1036508484</v>
      </c>
      <c r="X77" s="281">
        <v>903999731</v>
      </c>
      <c r="Y77" s="241"/>
      <c r="Z77" s="241"/>
      <c r="AA77" s="241"/>
      <c r="AB77" s="241"/>
      <c r="AC77" s="241"/>
      <c r="AD77" s="241"/>
      <c r="AE77" s="241"/>
      <c r="AF77" s="241"/>
      <c r="AG77" s="337">
        <v>865725453</v>
      </c>
      <c r="AH77" s="241"/>
      <c r="AI77" s="339">
        <v>0</v>
      </c>
      <c r="AJ77" s="286">
        <f t="shared" si="2"/>
        <v>3880753984</v>
      </c>
      <c r="AK77" s="283"/>
    </row>
    <row r="78" spans="1:37" ht="45">
      <c r="A78" s="246">
        <v>8141</v>
      </c>
      <c r="B78" s="221">
        <v>28</v>
      </c>
      <c r="C78" s="227" t="s">
        <v>483</v>
      </c>
      <c r="D78" s="256" t="s">
        <v>484</v>
      </c>
      <c r="E78" s="259">
        <v>167</v>
      </c>
      <c r="F78" s="240">
        <v>2315739548</v>
      </c>
      <c r="G78" s="240">
        <v>2315739548</v>
      </c>
      <c r="H78" s="248">
        <v>431699140</v>
      </c>
      <c r="I78" s="240">
        <v>2315739548</v>
      </c>
      <c r="J78" s="240">
        <v>454045091</v>
      </c>
      <c r="K78" s="240">
        <v>11715372947</v>
      </c>
      <c r="L78" s="279">
        <f t="shared" si="0"/>
        <v>14916856726</v>
      </c>
      <c r="M78" s="279">
        <f t="shared" si="1"/>
        <v>4631479096</v>
      </c>
      <c r="N78" s="281">
        <f t="shared" si="3"/>
        <v>454045091</v>
      </c>
      <c r="O78" s="241"/>
      <c r="P78" s="241"/>
      <c r="Q78" s="241"/>
      <c r="R78" s="280">
        <v>141229225</v>
      </c>
      <c r="S78" s="280"/>
      <c r="T78" s="241"/>
      <c r="U78" s="241"/>
      <c r="V78" s="241"/>
      <c r="W78" s="280">
        <v>141229226</v>
      </c>
      <c r="X78" s="280">
        <v>85793320</v>
      </c>
      <c r="Y78" s="241"/>
      <c r="Z78" s="241"/>
      <c r="AA78" s="241"/>
      <c r="AB78" s="241"/>
      <c r="AC78" s="241"/>
      <c r="AD78" s="241"/>
      <c r="AE78" s="241"/>
      <c r="AF78" s="241"/>
      <c r="AG78" s="282">
        <v>85793320</v>
      </c>
      <c r="AH78" s="241"/>
      <c r="AI78" s="339">
        <v>0</v>
      </c>
      <c r="AJ78" s="286">
        <f t="shared" si="2"/>
        <v>454045091</v>
      </c>
      <c r="AK78" s="283"/>
    </row>
    <row r="79" spans="1:37" ht="33.75">
      <c r="A79" s="246">
        <v>8141</v>
      </c>
      <c r="B79" s="221">
        <v>29</v>
      </c>
      <c r="C79" s="227" t="s">
        <v>485</v>
      </c>
      <c r="D79" s="256" t="s">
        <v>486</v>
      </c>
      <c r="E79" s="260">
        <v>16.399999999999999</v>
      </c>
      <c r="F79" s="240">
        <v>163753465</v>
      </c>
      <c r="G79" s="240">
        <v>163753465</v>
      </c>
      <c r="H79" s="248">
        <v>930945591</v>
      </c>
      <c r="I79" s="240">
        <v>163753465</v>
      </c>
      <c r="J79" s="240">
        <v>474189635.82115096</v>
      </c>
      <c r="K79" s="240">
        <v>828432074</v>
      </c>
      <c r="L79" s="285">
        <f t="shared" si="0"/>
        <v>2397320765.8211508</v>
      </c>
      <c r="M79" s="285">
        <f t="shared" si="1"/>
        <v>327506930</v>
      </c>
      <c r="N79" s="281">
        <f t="shared" si="3"/>
        <v>474189636</v>
      </c>
      <c r="O79" s="284"/>
      <c r="P79" s="284"/>
      <c r="Q79" s="284"/>
      <c r="R79" s="281">
        <v>123222252</v>
      </c>
      <c r="S79" s="281"/>
      <c r="T79" s="284"/>
      <c r="U79" s="284"/>
      <c r="V79" s="284"/>
      <c r="W79" s="281">
        <v>125230060</v>
      </c>
      <c r="X79" s="281">
        <v>116152976</v>
      </c>
      <c r="Y79" s="281"/>
      <c r="Z79" s="281"/>
      <c r="AA79" s="281"/>
      <c r="AB79" s="281"/>
      <c r="AC79" s="281"/>
      <c r="AD79" s="281"/>
      <c r="AE79" s="281"/>
      <c r="AF79" s="281"/>
      <c r="AG79" s="281">
        <v>109584348</v>
      </c>
      <c r="AH79" s="241"/>
      <c r="AI79" s="339">
        <v>0</v>
      </c>
      <c r="AJ79" s="286">
        <f t="shared" si="2"/>
        <v>474189636</v>
      </c>
      <c r="AK79" s="283"/>
    </row>
    <row r="80" spans="1:37" ht="22.5">
      <c r="A80" s="246">
        <v>8141</v>
      </c>
      <c r="B80" s="221">
        <v>30</v>
      </c>
      <c r="C80" s="227" t="s">
        <v>488</v>
      </c>
      <c r="D80" s="256" t="s">
        <v>489</v>
      </c>
      <c r="E80" s="260">
        <v>37.4</v>
      </c>
      <c r="F80" s="240">
        <v>484828421</v>
      </c>
      <c r="G80" s="240">
        <v>484828421</v>
      </c>
      <c r="H80" s="248">
        <v>1589989594</v>
      </c>
      <c r="I80" s="240">
        <v>484828421</v>
      </c>
      <c r="J80" s="240">
        <v>1502508868</v>
      </c>
      <c r="K80" s="240">
        <v>2452756732</v>
      </c>
      <c r="L80" s="279">
        <f t="shared" si="0"/>
        <v>6030083615</v>
      </c>
      <c r="M80" s="279">
        <f t="shared" si="1"/>
        <v>969656842</v>
      </c>
      <c r="N80" s="281">
        <f t="shared" si="3"/>
        <v>1502508868</v>
      </c>
      <c r="O80" s="241"/>
      <c r="P80" s="241"/>
      <c r="Q80" s="241"/>
      <c r="R80" s="280">
        <v>359571519</v>
      </c>
      <c r="S80" s="280"/>
      <c r="T80" s="241"/>
      <c r="U80" s="241"/>
      <c r="V80" s="241"/>
      <c r="W80" s="280">
        <v>377974577</v>
      </c>
      <c r="X80" s="280">
        <v>392549909</v>
      </c>
      <c r="Y80" s="241"/>
      <c r="Z80" s="241"/>
      <c r="AA80" s="241"/>
      <c r="AB80" s="241"/>
      <c r="AC80" s="241"/>
      <c r="AD80" s="241"/>
      <c r="AE80" s="241"/>
      <c r="AF80" s="241"/>
      <c r="AG80" s="282">
        <v>372412863</v>
      </c>
      <c r="AH80" s="241"/>
      <c r="AI80" s="339">
        <v>0</v>
      </c>
      <c r="AJ80" s="286">
        <f t="shared" si="2"/>
        <v>1502508868</v>
      </c>
      <c r="AK80" s="283"/>
    </row>
    <row r="81" spans="1:37" ht="33.75">
      <c r="A81" s="246">
        <v>8141</v>
      </c>
      <c r="B81" s="221">
        <v>31</v>
      </c>
      <c r="C81" s="227" t="s">
        <v>490</v>
      </c>
      <c r="D81" s="256" t="s">
        <v>491</v>
      </c>
      <c r="E81" s="259">
        <v>329400</v>
      </c>
      <c r="F81" s="240">
        <v>33405000</v>
      </c>
      <c r="G81" s="240">
        <v>33405000</v>
      </c>
      <c r="H81" s="248">
        <v>1234215729</v>
      </c>
      <c r="I81" s="240">
        <v>33405000</v>
      </c>
      <c r="J81" s="240">
        <v>1130043124</v>
      </c>
      <c r="K81" s="240">
        <v>168996567</v>
      </c>
      <c r="L81" s="285">
        <f t="shared" si="0"/>
        <v>2566660420</v>
      </c>
      <c r="M81" s="285">
        <f t="shared" si="1"/>
        <v>66810000</v>
      </c>
      <c r="N81" s="281">
        <f t="shared" si="3"/>
        <v>1130043124</v>
      </c>
      <c r="O81" s="284"/>
      <c r="P81" s="284"/>
      <c r="Q81" s="284"/>
      <c r="R81" s="241">
        <v>356743562</v>
      </c>
      <c r="S81" s="241"/>
      <c r="T81" s="284"/>
      <c r="U81" s="284"/>
      <c r="V81" s="284"/>
      <c r="W81" s="241">
        <v>297570808</v>
      </c>
      <c r="X81" s="241">
        <v>244906052</v>
      </c>
      <c r="Y81" s="281"/>
      <c r="Z81" s="281"/>
      <c r="AA81" s="281"/>
      <c r="AB81" s="281"/>
      <c r="AC81" s="281"/>
      <c r="AD81" s="281"/>
      <c r="AE81" s="281"/>
      <c r="AF81" s="281"/>
      <c r="AG81" s="281">
        <v>230822702</v>
      </c>
      <c r="AH81" s="241"/>
      <c r="AI81" s="339">
        <v>0</v>
      </c>
      <c r="AJ81" s="286">
        <f t="shared" si="2"/>
        <v>1130043124</v>
      </c>
      <c r="AK81" s="283"/>
    </row>
    <row r="82" spans="1:37" ht="33.75">
      <c r="A82" s="246">
        <v>8141</v>
      </c>
      <c r="B82" s="221">
        <v>32</v>
      </c>
      <c r="C82" s="227" t="s">
        <v>492</v>
      </c>
      <c r="D82" s="256" t="s">
        <v>493</v>
      </c>
      <c r="E82" s="259">
        <v>0</v>
      </c>
      <c r="F82" s="240">
        <v>3019795842</v>
      </c>
      <c r="G82" s="240">
        <v>3019795842</v>
      </c>
      <c r="H82" s="248">
        <v>22887005397</v>
      </c>
      <c r="I82" s="240">
        <v>3019795842</v>
      </c>
      <c r="J82" s="240">
        <v>32547507254.182957</v>
      </c>
      <c r="K82" s="240">
        <v>15277207898</v>
      </c>
      <c r="L82" s="279">
        <f t="shared" si="0"/>
        <v>73731516391.182953</v>
      </c>
      <c r="M82" s="279">
        <f t="shared" si="1"/>
        <v>6039591684</v>
      </c>
      <c r="N82" s="281">
        <f t="shared" si="3"/>
        <v>32547507254.182957</v>
      </c>
      <c r="O82" s="241"/>
      <c r="P82" s="241"/>
      <c r="Q82" s="241"/>
      <c r="R82" s="280">
        <v>6577027967</v>
      </c>
      <c r="S82" s="280"/>
      <c r="T82" s="241"/>
      <c r="U82" s="241"/>
      <c r="V82" s="241"/>
      <c r="W82" s="280">
        <v>6323273698</v>
      </c>
      <c r="X82" s="280">
        <v>6282189003</v>
      </c>
      <c r="Y82" s="241"/>
      <c r="Z82" s="241"/>
      <c r="AA82" s="241"/>
      <c r="AB82" s="241"/>
      <c r="AC82" s="241"/>
      <c r="AD82" s="241"/>
      <c r="AE82" s="241"/>
      <c r="AF82" s="241"/>
      <c r="AG82" s="282">
        <v>5415849949</v>
      </c>
      <c r="AH82" s="241"/>
      <c r="AI82" s="339">
        <v>7949166637.1829567</v>
      </c>
      <c r="AJ82" s="286">
        <f t="shared" si="2"/>
        <v>32547507254.182957</v>
      </c>
      <c r="AK82" s="283"/>
    </row>
    <row r="83" spans="1:37" ht="90">
      <c r="A83" s="246">
        <v>8141</v>
      </c>
      <c r="B83" s="221">
        <v>33</v>
      </c>
      <c r="C83" s="227" t="s">
        <v>494</v>
      </c>
      <c r="D83" s="256" t="s">
        <v>495</v>
      </c>
      <c r="E83" s="260">
        <v>23.3</v>
      </c>
      <c r="F83" s="240">
        <v>1766088538</v>
      </c>
      <c r="G83" s="240">
        <v>1766088538</v>
      </c>
      <c r="H83" s="248">
        <v>12460894521</v>
      </c>
      <c r="I83" s="240">
        <v>1766088538</v>
      </c>
      <c r="J83" s="240">
        <v>16531867635.709255</v>
      </c>
      <c r="K83" s="240">
        <v>8934677433</v>
      </c>
      <c r="L83" s="285">
        <f t="shared" si="0"/>
        <v>39693528127.709259</v>
      </c>
      <c r="M83" s="285">
        <f t="shared" si="1"/>
        <v>3532177076</v>
      </c>
      <c r="N83" s="281">
        <f t="shared" si="3"/>
        <v>16531867636</v>
      </c>
      <c r="O83" s="284"/>
      <c r="P83" s="284"/>
      <c r="Q83" s="284"/>
      <c r="R83" s="281">
        <v>4448427992</v>
      </c>
      <c r="S83" s="281"/>
      <c r="T83" s="284"/>
      <c r="U83" s="284"/>
      <c r="V83" s="284"/>
      <c r="W83" s="281">
        <v>4372612803</v>
      </c>
      <c r="X83" s="281">
        <v>3969825307</v>
      </c>
      <c r="Y83" s="281"/>
      <c r="Z83" s="281"/>
      <c r="AA83" s="281"/>
      <c r="AB83" s="281"/>
      <c r="AC83" s="281"/>
      <c r="AD83" s="281"/>
      <c r="AE83" s="281"/>
      <c r="AF83" s="281"/>
      <c r="AG83" s="281">
        <v>3741001534</v>
      </c>
      <c r="AH83" s="241"/>
      <c r="AI83" s="339">
        <v>0</v>
      </c>
      <c r="AJ83" s="286">
        <f t="shared" si="2"/>
        <v>16531867636</v>
      </c>
      <c r="AK83" s="283"/>
    </row>
    <row r="84" spans="1:37" ht="33.75">
      <c r="A84" s="246">
        <v>8141</v>
      </c>
      <c r="B84" s="221">
        <v>34</v>
      </c>
      <c r="C84" s="227" t="s">
        <v>496</v>
      </c>
      <c r="D84" s="256" t="s">
        <v>497</v>
      </c>
      <c r="E84" s="259">
        <v>0</v>
      </c>
      <c r="F84" s="240">
        <v>685522843</v>
      </c>
      <c r="G84" s="240">
        <v>685522843</v>
      </c>
      <c r="H84" s="248">
        <v>0</v>
      </c>
      <c r="I84" s="240">
        <v>685522843</v>
      </c>
      <c r="J84" s="240">
        <v>2400000000</v>
      </c>
      <c r="K84" s="240">
        <v>3468073850</v>
      </c>
      <c r="L84" s="279">
        <f t="shared" si="0"/>
        <v>6553596693</v>
      </c>
      <c r="M84" s="279">
        <f t="shared" si="1"/>
        <v>1371045686</v>
      </c>
      <c r="N84" s="281">
        <f t="shared" si="3"/>
        <v>2400000000</v>
      </c>
      <c r="O84" s="241"/>
      <c r="P84" s="241"/>
      <c r="Q84" s="241"/>
      <c r="R84" s="280">
        <v>0</v>
      </c>
      <c r="S84" s="280"/>
      <c r="T84" s="241"/>
      <c r="U84" s="241"/>
      <c r="V84" s="241"/>
      <c r="W84" s="280">
        <v>0</v>
      </c>
      <c r="X84" s="280">
        <v>0</v>
      </c>
      <c r="Y84" s="241"/>
      <c r="Z84" s="241"/>
      <c r="AA84" s="241"/>
      <c r="AB84" s="241"/>
      <c r="AC84" s="241"/>
      <c r="AD84" s="241"/>
      <c r="AE84" s="241"/>
      <c r="AF84" s="241"/>
      <c r="AG84" s="282">
        <v>0</v>
      </c>
      <c r="AH84" s="241"/>
      <c r="AI84" s="339">
        <v>2400000000</v>
      </c>
      <c r="AJ84" s="286">
        <f t="shared" si="2"/>
        <v>2400000000</v>
      </c>
      <c r="AK84" s="283"/>
    </row>
    <row r="85" spans="1:37" ht="33.75">
      <c r="A85" s="246">
        <v>8141</v>
      </c>
      <c r="B85" s="221">
        <v>35</v>
      </c>
      <c r="C85" s="227" t="s">
        <v>498</v>
      </c>
      <c r="D85" s="256" t="s">
        <v>499</v>
      </c>
      <c r="E85" s="259">
        <v>0</v>
      </c>
      <c r="F85" s="240">
        <v>355317049</v>
      </c>
      <c r="G85" s="240">
        <v>355317049</v>
      </c>
      <c r="H85" s="248">
        <v>837498380</v>
      </c>
      <c r="I85" s="240">
        <v>355317049</v>
      </c>
      <c r="J85" s="240">
        <v>928846974</v>
      </c>
      <c r="K85" s="240">
        <v>1797556097</v>
      </c>
      <c r="L85" s="279">
        <f t="shared" si="0"/>
        <v>3919218500</v>
      </c>
      <c r="M85" s="279">
        <f t="shared" si="1"/>
        <v>710634098</v>
      </c>
      <c r="N85" s="281">
        <f t="shared" si="3"/>
        <v>928846974</v>
      </c>
      <c r="O85" s="241"/>
      <c r="P85" s="241"/>
      <c r="Q85" s="241"/>
      <c r="R85" s="241">
        <v>240039906</v>
      </c>
      <c r="S85" s="241"/>
      <c r="T85" s="241"/>
      <c r="U85" s="241"/>
      <c r="V85" s="241"/>
      <c r="W85" s="241">
        <v>229664982</v>
      </c>
      <c r="X85" s="241">
        <v>229602355</v>
      </c>
      <c r="Y85" s="241"/>
      <c r="Z85" s="241"/>
      <c r="AA85" s="241"/>
      <c r="AB85" s="241"/>
      <c r="AC85" s="241"/>
      <c r="AD85" s="241"/>
      <c r="AE85" s="241"/>
      <c r="AF85" s="241"/>
      <c r="AG85" s="282">
        <v>229539731</v>
      </c>
      <c r="AH85" s="241"/>
      <c r="AI85" s="339">
        <v>0</v>
      </c>
      <c r="AJ85" s="286">
        <f t="shared" si="2"/>
        <v>928846974</v>
      </c>
      <c r="AK85" s="283"/>
    </row>
    <row r="86" spans="1:37" ht="33.75">
      <c r="A86" s="246">
        <v>8141</v>
      </c>
      <c r="B86" s="221">
        <v>36</v>
      </c>
      <c r="C86" s="227" t="s">
        <v>500</v>
      </c>
      <c r="D86" s="256" t="s">
        <v>501</v>
      </c>
      <c r="E86" s="259">
        <v>250</v>
      </c>
      <c r="F86" s="240">
        <v>1271093900</v>
      </c>
      <c r="G86" s="240">
        <v>1271093900</v>
      </c>
      <c r="H86" s="248">
        <v>1841648211</v>
      </c>
      <c r="I86" s="240">
        <v>1271093900</v>
      </c>
      <c r="J86" s="240">
        <v>1849475031</v>
      </c>
      <c r="K86" s="240">
        <v>6430489606</v>
      </c>
      <c r="L86" s="279">
        <f t="shared" si="0"/>
        <v>11392706748</v>
      </c>
      <c r="M86" s="279">
        <f t="shared" si="1"/>
        <v>2542187800</v>
      </c>
      <c r="N86" s="281">
        <f t="shared" si="3"/>
        <v>1849475031</v>
      </c>
      <c r="O86" s="241"/>
      <c r="P86" s="241"/>
      <c r="Q86" s="241"/>
      <c r="R86" s="280">
        <v>306260140</v>
      </c>
      <c r="S86" s="280"/>
      <c r="T86" s="241"/>
      <c r="U86" s="241"/>
      <c r="V86" s="241"/>
      <c r="W86" s="280">
        <v>293197924</v>
      </c>
      <c r="X86" s="280">
        <v>293197925</v>
      </c>
      <c r="Y86" s="241"/>
      <c r="Z86" s="241"/>
      <c r="AA86" s="241"/>
      <c r="AB86" s="241"/>
      <c r="AC86" s="241"/>
      <c r="AD86" s="241"/>
      <c r="AE86" s="241"/>
      <c r="AF86" s="241"/>
      <c r="AG86" s="282">
        <v>256819042</v>
      </c>
      <c r="AH86" s="241"/>
      <c r="AI86" s="339">
        <v>700000000</v>
      </c>
      <c r="AJ86" s="286">
        <f t="shared" si="2"/>
        <v>1849475031</v>
      </c>
      <c r="AK86" s="283"/>
    </row>
    <row r="87" spans="1:37" ht="56.25">
      <c r="A87" s="246">
        <v>8141</v>
      </c>
      <c r="B87" s="221">
        <v>37</v>
      </c>
      <c r="C87" s="227" t="s">
        <v>502</v>
      </c>
      <c r="D87" s="256" t="s">
        <v>503</v>
      </c>
      <c r="E87" s="259">
        <v>0</v>
      </c>
      <c r="F87" s="240">
        <v>66810000</v>
      </c>
      <c r="G87" s="240">
        <v>66810000</v>
      </c>
      <c r="H87" s="248">
        <v>1480940833</v>
      </c>
      <c r="I87" s="240">
        <v>66810000</v>
      </c>
      <c r="J87" s="240">
        <v>118000000</v>
      </c>
      <c r="K87" s="240">
        <v>337993133</v>
      </c>
      <c r="L87" s="279">
        <f t="shared" si="0"/>
        <v>2003743966</v>
      </c>
      <c r="M87" s="279">
        <f t="shared" si="1"/>
        <v>133620000</v>
      </c>
      <c r="N87" s="281">
        <f t="shared" si="3"/>
        <v>118000000</v>
      </c>
      <c r="O87" s="241"/>
      <c r="P87" s="241"/>
      <c r="Q87" s="241"/>
      <c r="R87" s="281">
        <v>0</v>
      </c>
      <c r="S87" s="281"/>
      <c r="T87" s="241"/>
      <c r="U87" s="241"/>
      <c r="V87" s="241"/>
      <c r="W87" s="281">
        <v>0</v>
      </c>
      <c r="X87" s="281">
        <v>0</v>
      </c>
      <c r="Y87" s="241"/>
      <c r="Z87" s="241"/>
      <c r="AA87" s="241"/>
      <c r="AB87" s="241"/>
      <c r="AC87" s="241"/>
      <c r="AD87" s="241"/>
      <c r="AE87" s="241"/>
      <c r="AF87" s="241"/>
      <c r="AG87" s="282">
        <v>0</v>
      </c>
      <c r="AH87" s="241"/>
      <c r="AI87" s="339">
        <v>118000000</v>
      </c>
      <c r="AJ87" s="286">
        <f t="shared" si="2"/>
        <v>118000000</v>
      </c>
      <c r="AK87" s="283"/>
    </row>
    <row r="88" spans="1:37" ht="56.25">
      <c r="A88" s="246">
        <v>8141</v>
      </c>
      <c r="B88" s="221">
        <v>38</v>
      </c>
      <c r="C88" s="227" t="s">
        <v>504</v>
      </c>
      <c r="D88" s="256" t="s">
        <v>505</v>
      </c>
      <c r="E88" s="260">
        <v>87.3</v>
      </c>
      <c r="F88" s="240">
        <v>2360551237</v>
      </c>
      <c r="G88" s="240">
        <v>2360551237</v>
      </c>
      <c r="H88" s="248">
        <v>23686116438</v>
      </c>
      <c r="I88" s="240">
        <v>2360551237</v>
      </c>
      <c r="J88" s="240">
        <v>36905164885</v>
      </c>
      <c r="K88" s="240">
        <v>11942076184</v>
      </c>
      <c r="L88" s="279">
        <f t="shared" si="0"/>
        <v>74893908744</v>
      </c>
      <c r="M88" s="279">
        <f t="shared" si="1"/>
        <v>4721102474</v>
      </c>
      <c r="N88" s="281">
        <f t="shared" si="3"/>
        <v>36905164885</v>
      </c>
      <c r="O88" s="241"/>
      <c r="P88" s="241"/>
      <c r="Q88" s="241"/>
      <c r="R88" s="280">
        <v>4540384825</v>
      </c>
      <c r="S88" s="280"/>
      <c r="T88" s="241"/>
      <c r="U88" s="241"/>
      <c r="V88" s="241"/>
      <c r="W88" s="280">
        <v>5762424331</v>
      </c>
      <c r="X88" s="280">
        <v>6205257875</v>
      </c>
      <c r="Y88" s="241"/>
      <c r="Z88" s="241"/>
      <c r="AA88" s="241"/>
      <c r="AB88" s="241"/>
      <c r="AC88" s="241"/>
      <c r="AD88" s="241"/>
      <c r="AE88" s="241"/>
      <c r="AF88" s="241"/>
      <c r="AG88" s="282">
        <v>5239020104</v>
      </c>
      <c r="AH88" s="241"/>
      <c r="AI88" s="339">
        <v>15158077750</v>
      </c>
      <c r="AJ88" s="286">
        <f t="shared" si="2"/>
        <v>36905164885</v>
      </c>
      <c r="AK88" s="283"/>
    </row>
    <row r="89" spans="1:37" ht="22.5">
      <c r="A89" s="246">
        <v>8141</v>
      </c>
      <c r="B89" s="221">
        <v>39</v>
      </c>
      <c r="C89" s="227" t="s">
        <v>507</v>
      </c>
      <c r="D89" s="256" t="s">
        <v>508</v>
      </c>
      <c r="E89" s="260">
        <v>2.7</v>
      </c>
      <c r="F89" s="240">
        <v>2449991462</v>
      </c>
      <c r="G89" s="240">
        <v>2449991462</v>
      </c>
      <c r="H89" s="248">
        <v>3497890902</v>
      </c>
      <c r="I89" s="240">
        <v>2449991462</v>
      </c>
      <c r="J89" s="240">
        <v>3674171681</v>
      </c>
      <c r="K89" s="240">
        <v>12394556080</v>
      </c>
      <c r="L89" s="279">
        <f t="shared" si="0"/>
        <v>22016610125</v>
      </c>
      <c r="M89" s="279">
        <f t="shared" si="1"/>
        <v>4899982924</v>
      </c>
      <c r="N89" s="281">
        <f t="shared" si="3"/>
        <v>3674171681</v>
      </c>
      <c r="O89" s="241"/>
      <c r="P89" s="241"/>
      <c r="Q89" s="241"/>
      <c r="R89" s="241">
        <v>651708970</v>
      </c>
      <c r="S89" s="241"/>
      <c r="T89" s="241"/>
      <c r="U89" s="241"/>
      <c r="V89" s="241"/>
      <c r="W89" s="241">
        <v>513940064</v>
      </c>
      <c r="X89" s="241">
        <v>820174939</v>
      </c>
      <c r="Y89" s="241"/>
      <c r="Z89" s="241"/>
      <c r="AA89" s="241"/>
      <c r="AB89" s="241"/>
      <c r="AC89" s="241"/>
      <c r="AD89" s="241"/>
      <c r="AE89" s="241"/>
      <c r="AF89" s="241"/>
      <c r="AG89" s="282">
        <v>461701708</v>
      </c>
      <c r="AH89" s="241"/>
      <c r="AI89" s="339">
        <v>1226646000</v>
      </c>
      <c r="AJ89" s="286">
        <f t="shared" si="2"/>
        <v>3674171681</v>
      </c>
      <c r="AK89" s="283"/>
    </row>
    <row r="90" spans="1:37" ht="22.5">
      <c r="A90" s="246">
        <v>8141</v>
      </c>
      <c r="B90" s="221">
        <v>40</v>
      </c>
      <c r="C90" s="227" t="s">
        <v>510</v>
      </c>
      <c r="D90" s="256" t="s">
        <v>511</v>
      </c>
      <c r="E90" s="259">
        <v>0</v>
      </c>
      <c r="F90" s="240">
        <v>860604423</v>
      </c>
      <c r="G90" s="240">
        <v>860604423</v>
      </c>
      <c r="H90" s="248">
        <v>11078652034</v>
      </c>
      <c r="I90" s="240">
        <v>860604423</v>
      </c>
      <c r="J90" s="240">
        <v>8601144776</v>
      </c>
      <c r="K90" s="240">
        <v>4353815085</v>
      </c>
      <c r="L90" s="285">
        <f t="shared" si="0"/>
        <v>24894216318</v>
      </c>
      <c r="M90" s="285">
        <f t="shared" si="1"/>
        <v>1721208846</v>
      </c>
      <c r="N90" s="281">
        <f t="shared" si="3"/>
        <v>8601144776</v>
      </c>
      <c r="O90" s="284"/>
      <c r="P90" s="284"/>
      <c r="Q90" s="284"/>
      <c r="R90" s="280">
        <v>2168109079</v>
      </c>
      <c r="S90" s="280"/>
      <c r="T90" s="284"/>
      <c r="U90" s="284"/>
      <c r="V90" s="284"/>
      <c r="W90" s="280">
        <v>2008766504</v>
      </c>
      <c r="X90" s="280">
        <v>2102408191</v>
      </c>
      <c r="Y90" s="281"/>
      <c r="Z90" s="281"/>
      <c r="AA90" s="281"/>
      <c r="AB90" s="281"/>
      <c r="AC90" s="281"/>
      <c r="AD90" s="281"/>
      <c r="AE90" s="281"/>
      <c r="AF90" s="281"/>
      <c r="AG90" s="281">
        <v>2321861002</v>
      </c>
      <c r="AH90" s="241"/>
      <c r="AI90" s="339">
        <v>0</v>
      </c>
      <c r="AJ90" s="286">
        <f t="shared" si="2"/>
        <v>8601144776</v>
      </c>
      <c r="AK90" s="283"/>
    </row>
    <row r="91" spans="1:37" ht="78.75">
      <c r="A91" s="246">
        <v>8141</v>
      </c>
      <c r="B91" s="221">
        <v>41</v>
      </c>
      <c r="C91" s="227" t="s">
        <v>512</v>
      </c>
      <c r="D91" s="256" t="s">
        <v>513</v>
      </c>
      <c r="E91" s="258" t="s">
        <v>514</v>
      </c>
      <c r="F91" s="240">
        <v>949143548</v>
      </c>
      <c r="G91" s="240">
        <v>949143548</v>
      </c>
      <c r="H91" s="248">
        <v>5845559704</v>
      </c>
      <c r="I91" s="240">
        <v>949143548</v>
      </c>
      <c r="J91" s="240">
        <v>6275436317</v>
      </c>
      <c r="K91" s="240">
        <v>3964872767</v>
      </c>
      <c r="L91" s="279">
        <f t="shared" si="0"/>
        <v>17035012336</v>
      </c>
      <c r="M91" s="279">
        <f t="shared" si="1"/>
        <v>1898287096</v>
      </c>
      <c r="N91" s="281">
        <f t="shared" si="3"/>
        <v>6275436317</v>
      </c>
      <c r="O91" s="241"/>
      <c r="P91" s="241"/>
      <c r="Q91" s="241"/>
      <c r="R91" s="281">
        <v>990795774</v>
      </c>
      <c r="S91" s="281"/>
      <c r="T91" s="241"/>
      <c r="U91" s="241"/>
      <c r="V91" s="241"/>
      <c r="W91" s="281">
        <v>1677077411</v>
      </c>
      <c r="X91" s="281">
        <v>2041091814</v>
      </c>
      <c r="Y91" s="241"/>
      <c r="Z91" s="241"/>
      <c r="AA91" s="241"/>
      <c r="AB91" s="241"/>
      <c r="AC91" s="241"/>
      <c r="AD91" s="241"/>
      <c r="AE91" s="241"/>
      <c r="AF91" s="241"/>
      <c r="AG91" s="282">
        <v>716471318</v>
      </c>
      <c r="AH91" s="241"/>
      <c r="AI91" s="339">
        <v>850000000</v>
      </c>
      <c r="AJ91" s="286">
        <f t="shared" si="2"/>
        <v>6275436317</v>
      </c>
      <c r="AK91" s="283"/>
    </row>
    <row r="92" spans="1:37" ht="45">
      <c r="A92" s="246">
        <v>8141</v>
      </c>
      <c r="B92" s="221">
        <v>42</v>
      </c>
      <c r="C92" s="227" t="s">
        <v>515</v>
      </c>
      <c r="D92" s="256" t="s">
        <v>516</v>
      </c>
      <c r="E92" s="258" t="s">
        <v>517</v>
      </c>
      <c r="F92" s="240">
        <v>9059512294</v>
      </c>
      <c r="G92" s="240">
        <v>9059512294</v>
      </c>
      <c r="H92" s="248">
        <v>57483379653</v>
      </c>
      <c r="I92" s="240">
        <v>9059512294</v>
      </c>
      <c r="J92" s="240">
        <v>56623829504</v>
      </c>
      <c r="K92" s="240">
        <v>45445948404</v>
      </c>
      <c r="L92" s="279">
        <f t="shared" si="0"/>
        <v>168612669855</v>
      </c>
      <c r="M92" s="279">
        <f t="shared" si="1"/>
        <v>18119024588</v>
      </c>
      <c r="N92" s="281">
        <f t="shared" si="3"/>
        <v>56623829504</v>
      </c>
      <c r="O92" s="241"/>
      <c r="P92" s="241"/>
      <c r="Q92" s="241"/>
      <c r="R92" s="280">
        <v>14118413777</v>
      </c>
      <c r="S92" s="280"/>
      <c r="T92" s="241"/>
      <c r="U92" s="241"/>
      <c r="V92" s="241"/>
      <c r="W92" s="280">
        <v>13449979308</v>
      </c>
      <c r="X92" s="280">
        <v>12223873106</v>
      </c>
      <c r="Y92" s="241"/>
      <c r="Z92" s="241"/>
      <c r="AA92" s="241"/>
      <c r="AB92" s="241"/>
      <c r="AC92" s="241"/>
      <c r="AD92" s="241"/>
      <c r="AE92" s="241"/>
      <c r="AF92" s="241"/>
      <c r="AG92" s="282">
        <v>9578222683</v>
      </c>
      <c r="AH92" s="241"/>
      <c r="AI92" s="339">
        <v>7253340630</v>
      </c>
      <c r="AJ92" s="286">
        <f t="shared" si="2"/>
        <v>56623829504</v>
      </c>
      <c r="AK92" s="283"/>
    </row>
    <row r="93" spans="1:37" ht="45">
      <c r="A93" s="246">
        <v>8141</v>
      </c>
      <c r="B93" s="221">
        <v>43</v>
      </c>
      <c r="C93" s="227" t="s">
        <v>518</v>
      </c>
      <c r="D93" s="256" t="s">
        <v>519</v>
      </c>
      <c r="E93" s="259">
        <v>33</v>
      </c>
      <c r="F93" s="240">
        <v>265540333</v>
      </c>
      <c r="G93" s="240">
        <v>265540333</v>
      </c>
      <c r="H93" s="248">
        <v>4396960090</v>
      </c>
      <c r="I93" s="240">
        <v>265540333</v>
      </c>
      <c r="J93" s="240">
        <v>4658892682</v>
      </c>
      <c r="K93" s="240">
        <v>1343373885</v>
      </c>
      <c r="L93" s="279">
        <f t="shared" si="0"/>
        <v>10664766990</v>
      </c>
      <c r="M93" s="279">
        <f t="shared" si="1"/>
        <v>531080666</v>
      </c>
      <c r="N93" s="281">
        <f t="shared" si="3"/>
        <v>4658892682</v>
      </c>
      <c r="O93" s="241"/>
      <c r="P93" s="241"/>
      <c r="Q93" s="241"/>
      <c r="R93" s="241">
        <v>2057299056</v>
      </c>
      <c r="S93" s="241"/>
      <c r="T93" s="241"/>
      <c r="U93" s="241"/>
      <c r="V93" s="241"/>
      <c r="W93" s="241">
        <v>1053713211</v>
      </c>
      <c r="X93" s="241">
        <v>1071092567</v>
      </c>
      <c r="Y93" s="241"/>
      <c r="Z93" s="241"/>
      <c r="AA93" s="241"/>
      <c r="AB93" s="241"/>
      <c r="AC93" s="241"/>
      <c r="AD93" s="241"/>
      <c r="AE93" s="241"/>
      <c r="AF93" s="241"/>
      <c r="AG93" s="282">
        <v>476787848</v>
      </c>
      <c r="AH93" s="241"/>
      <c r="AI93" s="339">
        <v>0</v>
      </c>
      <c r="AJ93" s="286">
        <f t="shared" si="2"/>
        <v>4658892682</v>
      </c>
      <c r="AK93" s="283"/>
    </row>
    <row r="94" spans="1:37" ht="45">
      <c r="A94" s="246">
        <v>8141</v>
      </c>
      <c r="B94" s="221">
        <v>44</v>
      </c>
      <c r="C94" s="227" t="s">
        <v>520</v>
      </c>
      <c r="D94" s="256" t="s">
        <v>521</v>
      </c>
      <c r="E94" s="259">
        <v>100</v>
      </c>
      <c r="F94" s="240">
        <v>6073849007</v>
      </c>
      <c r="G94" s="240">
        <v>6073849007</v>
      </c>
      <c r="H94" s="248">
        <v>43533324694</v>
      </c>
      <c r="I94" s="240">
        <v>6073849007</v>
      </c>
      <c r="J94" s="240">
        <v>48827321430</v>
      </c>
      <c r="K94" s="240">
        <v>30727724281</v>
      </c>
      <c r="L94" s="279">
        <f t="shared" si="0"/>
        <v>129162219412</v>
      </c>
      <c r="M94" s="279">
        <f t="shared" si="1"/>
        <v>12147698014</v>
      </c>
      <c r="N94" s="280">
        <f t="shared" si="3"/>
        <v>48827321430</v>
      </c>
      <c r="O94" s="241"/>
      <c r="P94" s="241"/>
      <c r="Q94" s="241"/>
      <c r="R94" s="280">
        <v>10615602722</v>
      </c>
      <c r="S94" s="280"/>
      <c r="T94" s="241"/>
      <c r="U94" s="241"/>
      <c r="V94" s="241"/>
      <c r="W94" s="280">
        <v>12562323679</v>
      </c>
      <c r="X94" s="280">
        <v>15938076012</v>
      </c>
      <c r="Y94" s="241"/>
      <c r="Z94" s="241"/>
      <c r="AA94" s="241"/>
      <c r="AB94" s="241"/>
      <c r="AC94" s="241"/>
      <c r="AD94" s="241"/>
      <c r="AE94" s="241"/>
      <c r="AF94" s="241"/>
      <c r="AG94" s="282">
        <v>8839905809</v>
      </c>
      <c r="AH94" s="241"/>
      <c r="AI94" s="339">
        <v>871413208</v>
      </c>
      <c r="AJ94" s="286">
        <f t="shared" si="2"/>
        <v>48827321430</v>
      </c>
      <c r="AK94" s="283"/>
    </row>
    <row r="95" spans="1:37" ht="45">
      <c r="A95" s="246">
        <v>8141</v>
      </c>
      <c r="B95" s="221">
        <v>45</v>
      </c>
      <c r="C95" s="227" t="s">
        <v>522</v>
      </c>
      <c r="D95" s="256" t="s">
        <v>523</v>
      </c>
      <c r="E95" s="259">
        <v>47</v>
      </c>
      <c r="F95" s="240">
        <v>7352741898</v>
      </c>
      <c r="G95" s="240">
        <v>7352741898</v>
      </c>
      <c r="H95" s="248">
        <v>18728200187</v>
      </c>
      <c r="I95" s="240">
        <v>7352741898</v>
      </c>
      <c r="J95" s="240">
        <v>18111402548</v>
      </c>
      <c r="K95" s="240">
        <v>55439130633</v>
      </c>
      <c r="L95" s="285">
        <f t="shared" si="0"/>
        <v>99631475266</v>
      </c>
      <c r="M95" s="285">
        <f t="shared" si="1"/>
        <v>14705483796</v>
      </c>
      <c r="N95" s="281">
        <f>SUBTOTAL(9,O95:AI95)</f>
        <v>18111402548</v>
      </c>
      <c r="O95" s="284"/>
      <c r="P95" s="284"/>
      <c r="Q95" s="284"/>
      <c r="R95" s="281">
        <v>0</v>
      </c>
      <c r="S95" s="281"/>
      <c r="T95" s="284"/>
      <c r="U95" s="284"/>
      <c r="V95" s="284"/>
      <c r="W95" s="281">
        <v>0</v>
      </c>
      <c r="X95" s="281">
        <v>0</v>
      </c>
      <c r="Y95" s="281"/>
      <c r="Z95" s="281"/>
      <c r="AA95" s="281"/>
      <c r="AB95" s="281"/>
      <c r="AC95" s="281"/>
      <c r="AD95" s="281"/>
      <c r="AE95" s="281"/>
      <c r="AF95" s="281"/>
      <c r="AG95" s="281">
        <v>0</v>
      </c>
      <c r="AH95" s="241"/>
      <c r="AI95" s="339">
        <v>18111402548</v>
      </c>
      <c r="AJ95" s="286">
        <f t="shared" si="2"/>
        <v>18111402548</v>
      </c>
      <c r="AK95" s="283"/>
    </row>
    <row r="96" spans="1:37">
      <c r="D96" s="12"/>
      <c r="F96" s="242"/>
      <c r="G96" s="242"/>
      <c r="H96" s="244"/>
      <c r="I96" s="242"/>
      <c r="J96" s="245"/>
      <c r="K96" s="242"/>
      <c r="L96" s="242"/>
      <c r="M96" s="242"/>
      <c r="N96" s="242"/>
      <c r="O96" s="242"/>
      <c r="P96" s="242"/>
      <c r="Q96" s="242"/>
      <c r="R96" s="242"/>
      <c r="S96" s="242"/>
      <c r="T96" s="242"/>
      <c r="U96" s="242"/>
      <c r="V96" s="242"/>
      <c r="W96" s="242"/>
      <c r="X96" s="242"/>
      <c r="Y96" s="242"/>
      <c r="Z96" s="242"/>
      <c r="AA96" s="242"/>
      <c r="AB96" s="242"/>
      <c r="AC96" s="242"/>
      <c r="AD96" s="242"/>
      <c r="AE96" s="242"/>
      <c r="AF96" s="242"/>
      <c r="AG96" s="242"/>
      <c r="AH96" s="242"/>
      <c r="AI96" s="242"/>
      <c r="AJ96" s="242"/>
      <c r="AK96" s="242"/>
    </row>
    <row r="97" spans="4:37">
      <c r="D97" s="12"/>
      <c r="F97" s="242"/>
      <c r="G97" s="242"/>
      <c r="H97" s="244"/>
      <c r="I97" s="242"/>
      <c r="J97" s="245"/>
      <c r="K97" s="242"/>
      <c r="L97" s="242"/>
      <c r="M97" s="242"/>
      <c r="N97" s="242"/>
      <c r="O97" s="242"/>
      <c r="P97" s="242"/>
      <c r="Q97" s="242"/>
      <c r="R97" s="242"/>
      <c r="S97" s="242"/>
      <c r="T97" s="242"/>
      <c r="U97" s="242"/>
      <c r="V97" s="242"/>
      <c r="W97" s="242"/>
      <c r="X97" s="242"/>
      <c r="Y97" s="242"/>
      <c r="Z97" s="242"/>
      <c r="AA97" s="242"/>
      <c r="AB97" s="242"/>
      <c r="AC97" s="242"/>
      <c r="AD97" s="242"/>
      <c r="AE97" s="242"/>
      <c r="AF97" s="242"/>
      <c r="AG97" s="242"/>
      <c r="AH97" s="242"/>
      <c r="AI97" s="242"/>
      <c r="AJ97" s="335"/>
      <c r="AK97" s="242"/>
    </row>
    <row r="98" spans="4:37">
      <c r="F98" s="242"/>
      <c r="G98" s="242"/>
      <c r="H98" s="244"/>
      <c r="I98" s="242"/>
      <c r="J98" s="245"/>
      <c r="K98" s="242"/>
      <c r="L98" s="242"/>
      <c r="M98" s="242"/>
      <c r="N98" s="242"/>
      <c r="O98" s="242"/>
      <c r="P98" s="242"/>
      <c r="Q98" s="242"/>
      <c r="R98" s="242"/>
      <c r="S98" s="242"/>
      <c r="T98" s="242"/>
      <c r="U98" s="242"/>
      <c r="V98" s="242"/>
      <c r="W98" s="242"/>
      <c r="X98" s="242"/>
      <c r="Y98" s="242"/>
      <c r="Z98" s="242"/>
      <c r="AA98" s="242"/>
      <c r="AB98" s="242"/>
      <c r="AC98" s="242"/>
      <c r="AD98" s="242"/>
      <c r="AE98" s="242"/>
      <c r="AF98" s="242"/>
      <c r="AG98" s="242"/>
      <c r="AH98" s="242"/>
      <c r="AI98" s="242"/>
      <c r="AJ98" s="335"/>
      <c r="AK98" s="242"/>
    </row>
    <row r="99" spans="4:37">
      <c r="F99" s="242"/>
      <c r="G99" s="242"/>
      <c r="H99" s="244">
        <f>H98-H97</f>
        <v>0</v>
      </c>
      <c r="I99" s="242"/>
      <c r="J99" s="245"/>
      <c r="K99" s="242"/>
      <c r="L99" s="242"/>
      <c r="M99" s="242"/>
      <c r="N99" s="242"/>
      <c r="O99" s="242"/>
      <c r="P99" s="242"/>
      <c r="Q99" s="242"/>
      <c r="R99" s="242"/>
      <c r="S99" s="242"/>
      <c r="T99" s="242"/>
      <c r="U99" s="242"/>
      <c r="V99" s="242"/>
      <c r="W99" s="242"/>
      <c r="X99" s="242"/>
      <c r="Y99" s="242"/>
      <c r="Z99" s="242"/>
      <c r="AA99" s="242"/>
      <c r="AB99" s="242"/>
      <c r="AC99" s="242"/>
      <c r="AD99" s="242"/>
      <c r="AE99" s="242"/>
      <c r="AF99" s="242"/>
      <c r="AG99" s="242"/>
      <c r="AH99" s="242"/>
      <c r="AI99" s="242"/>
      <c r="AJ99" s="242"/>
      <c r="AK99" s="242"/>
    </row>
  </sheetData>
  <sheetProtection algorithmName="SHA-512" hashValue="nLT+liCbCUDomvQRw6yuKk50ZFcHcSzGA9pKSav8yJu7cTdzK451URKtQudpdYp/ehuxSNVF2kl437Bvh3o0yw==" saltValue="CYo45fFBnKMpq8awS3L9dw==" spinCount="100000" sheet="1" objects="1" scenarios="1"/>
  <autoFilter ref="A5:AK94" xr:uid="{00000000-0009-0000-0000-000003000000}">
    <filterColumn colId="0">
      <filters>
        <filter val="8141"/>
        <filter val="8143"/>
        <filter val="8145"/>
        <filter val="8147"/>
      </filters>
    </filterColumn>
  </autoFilter>
  <mergeCells count="5">
    <mergeCell ref="A1:M1"/>
    <mergeCell ref="N3:AJ3"/>
    <mergeCell ref="F4:G4"/>
    <mergeCell ref="L4:M4"/>
    <mergeCell ref="H4:I4"/>
  </mergeCells>
  <printOptions horizontalCentered="1" verticalCentered="1" gridLines="1"/>
  <pageMargins left="0.70866141732283472" right="0.70866141732283472" top="0.74803149606299213" bottom="0.74803149606299213" header="0.31496062992125984" footer="0.31496062992125984"/>
  <pageSetup scale="7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V544"/>
  <sheetViews>
    <sheetView showGridLines="0" tabSelected="1" topLeftCell="A5" zoomScale="110" zoomScaleNormal="110" zoomScaleSheetLayoutView="100" workbookViewId="0">
      <selection activeCell="E5" sqref="E5"/>
    </sheetView>
  </sheetViews>
  <sheetFormatPr defaultColWidth="11.42578125" defaultRowHeight="15"/>
  <cols>
    <col min="1" max="1" width="40.7109375" style="60" customWidth="1"/>
    <col min="2" max="2" width="11.42578125" style="60"/>
    <col min="3" max="3" width="17" style="60" customWidth="1"/>
    <col min="4" max="4" width="16.28515625" style="60" customWidth="1"/>
    <col min="5" max="5" width="15" style="60" bestFit="1" customWidth="1"/>
    <col min="6" max="6" width="17" style="60" customWidth="1"/>
    <col min="7" max="8" width="14.140625" style="60" customWidth="1"/>
    <col min="9" max="11" width="15.140625" style="60" customWidth="1"/>
    <col min="12" max="12" width="18.140625" style="60" customWidth="1"/>
    <col min="13" max="19" width="17" style="60" customWidth="1"/>
    <col min="20" max="20" width="19.140625" style="60" customWidth="1"/>
    <col min="21" max="16384" width="11.42578125" style="60"/>
  </cols>
  <sheetData>
    <row r="1" spans="1:22" ht="20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 t="s">
        <v>0</v>
      </c>
      <c r="O1" s="345"/>
      <c r="P1" s="345"/>
      <c r="Q1" s="345"/>
      <c r="R1" s="345"/>
      <c r="S1" s="345"/>
      <c r="U1" s="60" t="s">
        <v>528</v>
      </c>
      <c r="V1" s="60">
        <v>5.73</v>
      </c>
    </row>
    <row r="2" spans="1:22" ht="23.25" customHeight="1">
      <c r="A2" s="366" t="s">
        <v>529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3" t="s">
        <v>529</v>
      </c>
      <c r="O2" s="363"/>
      <c r="P2" s="363"/>
      <c r="Q2" s="363"/>
      <c r="R2" s="363"/>
      <c r="S2" s="363"/>
    </row>
    <row r="3" spans="1:22" ht="62.25" customHeight="1">
      <c r="A3" s="367" t="s">
        <v>2</v>
      </c>
      <c r="B3" s="367"/>
      <c r="C3" s="61" t="s">
        <v>530</v>
      </c>
      <c r="D3" s="61" t="s">
        <v>531</v>
      </c>
      <c r="E3" s="61" t="s">
        <v>532</v>
      </c>
      <c r="F3" s="61" t="s">
        <v>533</v>
      </c>
      <c r="G3" s="61" t="s">
        <v>251</v>
      </c>
      <c r="H3" s="61" t="s">
        <v>249</v>
      </c>
      <c r="I3" s="61" t="s">
        <v>534</v>
      </c>
      <c r="J3" s="61" t="s">
        <v>251</v>
      </c>
      <c r="K3" s="61" t="s">
        <v>535</v>
      </c>
      <c r="L3" s="61" t="s">
        <v>536</v>
      </c>
      <c r="M3" s="156" t="s">
        <v>254</v>
      </c>
      <c r="N3" s="364" t="s">
        <v>537</v>
      </c>
      <c r="O3" s="364"/>
      <c r="P3" s="364"/>
      <c r="Q3" s="365" t="s">
        <v>538</v>
      </c>
      <c r="R3" s="365"/>
      <c r="S3" s="365"/>
      <c r="T3" s="370" t="s">
        <v>539</v>
      </c>
    </row>
    <row r="4" spans="1:22" ht="68.25" customHeight="1">
      <c r="A4" s="368">
        <v>1</v>
      </c>
      <c r="B4" s="369"/>
      <c r="C4" s="62">
        <v>2</v>
      </c>
      <c r="D4" s="62">
        <v>3</v>
      </c>
      <c r="E4" s="62">
        <v>4</v>
      </c>
      <c r="F4" s="62" t="s">
        <v>255</v>
      </c>
      <c r="G4" s="62" t="s">
        <v>256</v>
      </c>
      <c r="H4" s="62" t="s">
        <v>257</v>
      </c>
      <c r="I4" s="62">
        <v>8</v>
      </c>
      <c r="J4" s="62" t="s">
        <v>258</v>
      </c>
      <c r="K4" s="62">
        <v>10</v>
      </c>
      <c r="L4" s="62" t="s">
        <v>259</v>
      </c>
      <c r="M4" s="158" t="s">
        <v>260</v>
      </c>
      <c r="N4" s="62" t="s">
        <v>540</v>
      </c>
      <c r="O4" s="62" t="s">
        <v>541</v>
      </c>
      <c r="P4" s="62" t="s">
        <v>542</v>
      </c>
      <c r="Q4" s="277" t="s">
        <v>543</v>
      </c>
      <c r="R4" s="277" t="s">
        <v>544</v>
      </c>
      <c r="S4" s="157" t="s">
        <v>545</v>
      </c>
      <c r="T4" s="370"/>
    </row>
    <row r="5" spans="1:22" ht="30" customHeight="1">
      <c r="A5" s="361" t="s">
        <v>546</v>
      </c>
      <c r="B5" s="362"/>
      <c r="C5" s="169">
        <f>SUM(C6:C149)/2</f>
        <v>2639296700638.5</v>
      </c>
      <c r="D5" s="169">
        <f t="shared" ref="D5:K5" si="0">SUM(D6:D149)/2</f>
        <v>329283353615.5</v>
      </c>
      <c r="E5" s="169">
        <f t="shared" si="0"/>
        <v>169268260439.5</v>
      </c>
      <c r="F5" s="169">
        <f t="shared" si="0"/>
        <v>2296205612328.5</v>
      </c>
      <c r="G5" s="170">
        <f>+D5/$C5</f>
        <v>0.12476177973315376</v>
      </c>
      <c r="H5" s="170">
        <f>IFERROR(+E5/$D5,0)</f>
        <v>0.51405046316781744</v>
      </c>
      <c r="I5" s="169">
        <f t="shared" si="0"/>
        <v>77499371088</v>
      </c>
      <c r="J5" s="170">
        <f>+I5/$C5</f>
        <v>2.9363644894206595E-2</v>
      </c>
      <c r="K5" s="169">
        <f t="shared" si="0"/>
        <v>76036470635</v>
      </c>
      <c r="L5" s="169">
        <f>+I5-K5</f>
        <v>1462900453</v>
      </c>
      <c r="M5" s="170">
        <f>IFERROR(+L5/I5,0)</f>
        <v>1.8876288058375167E-2</v>
      </c>
      <c r="N5" s="63"/>
      <c r="O5" s="63"/>
      <c r="P5" s="63"/>
      <c r="Q5" s="63"/>
      <c r="R5" s="63"/>
      <c r="S5" s="63"/>
      <c r="T5" s="214"/>
    </row>
    <row r="6" spans="1:22" ht="29.25" hidden="1" customHeight="1">
      <c r="A6" s="359" t="s">
        <v>547</v>
      </c>
      <c r="B6" s="360"/>
      <c r="C6" s="169">
        <f>SUM(C7:C10)</f>
        <v>187549190919</v>
      </c>
      <c r="D6" s="169">
        <f t="shared" ref="D6:K6" si="1">SUM(D7:D10)</f>
        <v>0</v>
      </c>
      <c r="E6" s="169">
        <f t="shared" si="1"/>
        <v>0</v>
      </c>
      <c r="F6" s="169">
        <f t="shared" si="1"/>
        <v>187549190919</v>
      </c>
      <c r="G6" s="170">
        <f t="shared" ref="G6:G71" si="2">+D6/$C6</f>
        <v>0</v>
      </c>
      <c r="H6" s="170">
        <f t="shared" ref="H6:H71" si="3">IFERROR(+E6/$D6,0)</f>
        <v>0</v>
      </c>
      <c r="I6" s="169">
        <f t="shared" si="1"/>
        <v>0</v>
      </c>
      <c r="J6" s="170">
        <f t="shared" ref="J6:J71" si="4">+I6/$C6</f>
        <v>0</v>
      </c>
      <c r="K6" s="169">
        <f t="shared" si="1"/>
        <v>0</v>
      </c>
      <c r="L6" s="169">
        <f t="shared" ref="L6:L71" si="5">+I6-K6</f>
        <v>0</v>
      </c>
      <c r="M6" s="170">
        <f t="shared" ref="M6:M71" si="6">IFERROR(+L6/I6,0)</f>
        <v>0</v>
      </c>
      <c r="N6" s="63"/>
      <c r="O6" s="63"/>
      <c r="P6" s="63"/>
      <c r="Q6" s="63"/>
      <c r="R6" s="63"/>
      <c r="S6" s="63"/>
      <c r="T6" s="247">
        <v>328987257000</v>
      </c>
    </row>
    <row r="7" spans="1:22" ht="33.75" hidden="1">
      <c r="A7" s="164" t="s">
        <v>548</v>
      </c>
      <c r="B7" s="162">
        <v>13</v>
      </c>
      <c r="C7" s="165">
        <v>118909828894</v>
      </c>
      <c r="D7" s="165"/>
      <c r="E7" s="165"/>
      <c r="F7" s="165">
        <f>+C7-D7</f>
        <v>118909828894</v>
      </c>
      <c r="G7" s="171">
        <f t="shared" si="2"/>
        <v>0</v>
      </c>
      <c r="H7" s="171">
        <f t="shared" si="3"/>
        <v>0</v>
      </c>
      <c r="I7" s="165"/>
      <c r="J7" s="171">
        <f t="shared" si="4"/>
        <v>0</v>
      </c>
      <c r="K7" s="165"/>
      <c r="L7" s="165">
        <f t="shared" si="5"/>
        <v>0</v>
      </c>
      <c r="M7" s="171">
        <f t="shared" si="6"/>
        <v>0</v>
      </c>
      <c r="N7" s="166"/>
      <c r="O7" s="166"/>
      <c r="P7" s="166"/>
      <c r="Q7" s="166"/>
      <c r="R7" s="166"/>
      <c r="S7" s="166"/>
      <c r="T7" s="165"/>
    </row>
    <row r="8" spans="1:22" ht="33.75" hidden="1" customHeight="1">
      <c r="A8" s="164" t="s">
        <v>549</v>
      </c>
      <c r="B8" s="162">
        <v>16</v>
      </c>
      <c r="C8" s="165">
        <v>834</v>
      </c>
      <c r="D8" s="165"/>
      <c r="E8" s="165"/>
      <c r="F8" s="165">
        <f t="shared" ref="F8:F73" si="7">+C8-D8</f>
        <v>834</v>
      </c>
      <c r="G8" s="171">
        <f t="shared" si="2"/>
        <v>0</v>
      </c>
      <c r="H8" s="171">
        <f t="shared" si="3"/>
        <v>0</v>
      </c>
      <c r="I8" s="165"/>
      <c r="J8" s="171">
        <f t="shared" si="4"/>
        <v>0</v>
      </c>
      <c r="K8" s="165"/>
      <c r="L8" s="165">
        <f t="shared" si="5"/>
        <v>0</v>
      </c>
      <c r="M8" s="171">
        <f t="shared" si="6"/>
        <v>0</v>
      </c>
      <c r="N8" s="166"/>
      <c r="O8" s="166"/>
      <c r="P8" s="166"/>
      <c r="Q8" s="166"/>
      <c r="R8" s="166"/>
      <c r="S8" s="166"/>
      <c r="T8" s="165"/>
    </row>
    <row r="9" spans="1:22" ht="33.75" hidden="1" customHeight="1">
      <c r="A9" s="164" t="s">
        <v>550</v>
      </c>
      <c r="B9" s="162">
        <v>29</v>
      </c>
      <c r="C9" s="165">
        <v>537091699</v>
      </c>
      <c r="D9" s="165"/>
      <c r="E9" s="165"/>
      <c r="F9" s="165">
        <f t="shared" si="7"/>
        <v>537091699</v>
      </c>
      <c r="G9" s="171">
        <f t="shared" si="2"/>
        <v>0</v>
      </c>
      <c r="H9" s="171">
        <f t="shared" si="3"/>
        <v>0</v>
      </c>
      <c r="I9" s="165"/>
      <c r="J9" s="171">
        <f t="shared" si="4"/>
        <v>0</v>
      </c>
      <c r="K9" s="165"/>
      <c r="L9" s="165">
        <f t="shared" si="5"/>
        <v>0</v>
      </c>
      <c r="M9" s="171">
        <f t="shared" si="6"/>
        <v>0</v>
      </c>
      <c r="N9" s="166"/>
      <c r="O9" s="166"/>
      <c r="P9" s="166"/>
      <c r="Q9" s="166"/>
      <c r="R9" s="166"/>
      <c r="S9" s="166"/>
      <c r="T9" s="165"/>
    </row>
    <row r="10" spans="1:22" ht="33.75" hidden="1" customHeight="1">
      <c r="A10" s="164" t="s">
        <v>551</v>
      </c>
      <c r="B10" s="162">
        <v>209</v>
      </c>
      <c r="C10" s="165">
        <v>68102269492</v>
      </c>
      <c r="D10" s="165"/>
      <c r="E10" s="165"/>
      <c r="F10" s="165">
        <f t="shared" si="7"/>
        <v>68102269492</v>
      </c>
      <c r="G10" s="171">
        <f t="shared" si="2"/>
        <v>0</v>
      </c>
      <c r="H10" s="171">
        <f t="shared" si="3"/>
        <v>0</v>
      </c>
      <c r="I10" s="165"/>
      <c r="J10" s="171">
        <f t="shared" si="4"/>
        <v>0</v>
      </c>
      <c r="K10" s="165"/>
      <c r="L10" s="165">
        <f t="shared" si="5"/>
        <v>0</v>
      </c>
      <c r="M10" s="171">
        <f t="shared" si="6"/>
        <v>0</v>
      </c>
      <c r="N10" s="166"/>
      <c r="O10" s="166"/>
      <c r="P10" s="166"/>
      <c r="Q10" s="166"/>
      <c r="R10" s="166"/>
      <c r="S10" s="166"/>
      <c r="T10" s="165"/>
    </row>
    <row r="11" spans="1:22" ht="62.25" hidden="1" customHeight="1">
      <c r="A11" s="359" t="s">
        <v>552</v>
      </c>
      <c r="B11" s="360"/>
      <c r="C11" s="169">
        <v>0</v>
      </c>
      <c r="D11" s="169">
        <f t="shared" ref="D11:K11" si="8">SUM(D12)</f>
        <v>192488999</v>
      </c>
      <c r="E11" s="169">
        <f t="shared" si="8"/>
        <v>102083207</v>
      </c>
      <c r="F11" s="169">
        <v>0</v>
      </c>
      <c r="G11" s="170">
        <v>0</v>
      </c>
      <c r="H11" s="170">
        <f t="shared" ref="H11" si="9">IFERROR(+E11/$D11,0)</f>
        <v>0.53033268150560642</v>
      </c>
      <c r="I11" s="169">
        <f t="shared" si="8"/>
        <v>192488999</v>
      </c>
      <c r="J11" s="170">
        <v>0</v>
      </c>
      <c r="K11" s="169">
        <f t="shared" si="8"/>
        <v>192488999</v>
      </c>
      <c r="L11" s="169">
        <f t="shared" ref="L11" si="10">+I11-K11</f>
        <v>0</v>
      </c>
      <c r="M11" s="170">
        <f t="shared" ref="M11" si="11">IFERROR(+L11/I11,0)</f>
        <v>0</v>
      </c>
      <c r="N11" s="63"/>
      <c r="O11" s="63"/>
      <c r="P11" s="63"/>
      <c r="Q11" s="63"/>
      <c r="R11" s="63"/>
      <c r="S11" s="63"/>
      <c r="T11" s="247">
        <v>0</v>
      </c>
    </row>
    <row r="12" spans="1:22" ht="29.25" customHeight="1">
      <c r="A12" s="359" t="s">
        <v>553</v>
      </c>
      <c r="B12" s="360"/>
      <c r="C12" s="169">
        <f>SUM(C14)</f>
        <v>192488999</v>
      </c>
      <c r="D12" s="169">
        <f>SUM(D14)</f>
        <v>192488999</v>
      </c>
      <c r="E12" s="169">
        <f>SUM(E14)</f>
        <v>102083207</v>
      </c>
      <c r="F12" s="169">
        <f>SUM(F14)</f>
        <v>0</v>
      </c>
      <c r="G12" s="170">
        <f t="shared" si="2"/>
        <v>1</v>
      </c>
      <c r="H12" s="170">
        <f t="shared" si="3"/>
        <v>0.53033268150560642</v>
      </c>
      <c r="I12" s="169">
        <f>SUM(I14)</f>
        <v>192488999</v>
      </c>
      <c r="J12" s="170">
        <f t="shared" si="4"/>
        <v>1</v>
      </c>
      <c r="K12" s="169">
        <f>SUM(K14)</f>
        <v>192488999</v>
      </c>
      <c r="L12" s="169">
        <f t="shared" si="5"/>
        <v>0</v>
      </c>
      <c r="M12" s="170">
        <f t="shared" si="6"/>
        <v>0</v>
      </c>
      <c r="N12" s="63"/>
      <c r="O12" s="63"/>
      <c r="P12" s="63"/>
      <c r="Q12" s="63"/>
      <c r="R12" s="63"/>
      <c r="S12" s="63"/>
      <c r="T12" s="247">
        <v>161749216276</v>
      </c>
    </row>
    <row r="13" spans="1:22" s="321" customFormat="1" ht="29.25" customHeight="1">
      <c r="A13" s="164" t="s">
        <v>554</v>
      </c>
      <c r="B13" s="162">
        <v>205</v>
      </c>
      <c r="C13" s="165">
        <v>127077346001</v>
      </c>
      <c r="D13" s="165">
        <v>100000000000</v>
      </c>
      <c r="E13" s="165"/>
      <c r="F13" s="165">
        <f t="shared" ref="F13:F14" si="12">+C13-D13</f>
        <v>27077346001</v>
      </c>
      <c r="G13" s="171">
        <f t="shared" si="2"/>
        <v>0.78692232051504352</v>
      </c>
      <c r="H13" s="171">
        <f t="shared" si="3"/>
        <v>0</v>
      </c>
      <c r="I13" s="165">
        <v>127077346001</v>
      </c>
      <c r="J13" s="171">
        <f t="shared" si="4"/>
        <v>1</v>
      </c>
      <c r="K13" s="165">
        <v>127077346001</v>
      </c>
      <c r="L13" s="165">
        <f t="shared" si="5"/>
        <v>0</v>
      </c>
      <c r="M13" s="171">
        <f t="shared" si="6"/>
        <v>0</v>
      </c>
      <c r="N13" s="166"/>
      <c r="O13" s="322">
        <v>161461725858</v>
      </c>
      <c r="P13" s="166"/>
      <c r="Q13" s="166" t="s">
        <v>555</v>
      </c>
      <c r="R13" s="166"/>
      <c r="S13" s="166"/>
      <c r="T13" s="320"/>
    </row>
    <row r="14" spans="1:22" ht="33.75" customHeight="1">
      <c r="A14" s="332" t="s">
        <v>556</v>
      </c>
      <c r="B14" s="162">
        <v>225</v>
      </c>
      <c r="C14" s="165">
        <v>192488999</v>
      </c>
      <c r="D14" s="165">
        <v>192488999</v>
      </c>
      <c r="E14" s="165">
        <v>102083207</v>
      </c>
      <c r="F14" s="165">
        <f t="shared" si="12"/>
        <v>0</v>
      </c>
      <c r="G14" s="171">
        <f t="shared" si="2"/>
        <v>1</v>
      </c>
      <c r="H14" s="171">
        <f t="shared" si="3"/>
        <v>0.53033268150560642</v>
      </c>
      <c r="I14" s="165">
        <f>+D14</f>
        <v>192488999</v>
      </c>
      <c r="J14" s="171">
        <f t="shared" si="4"/>
        <v>1</v>
      </c>
      <c r="K14" s="165">
        <f>+I14</f>
        <v>192488999</v>
      </c>
      <c r="L14" s="165"/>
      <c r="M14" s="171">
        <f t="shared" si="6"/>
        <v>0</v>
      </c>
      <c r="N14" s="166"/>
      <c r="O14" s="322">
        <v>287490418</v>
      </c>
      <c r="P14" s="166"/>
      <c r="Q14" s="166" t="s">
        <v>557</v>
      </c>
      <c r="R14" s="166"/>
      <c r="S14" s="166"/>
      <c r="T14" s="165"/>
    </row>
    <row r="15" spans="1:22" ht="29.25" customHeight="1">
      <c r="A15" s="359" t="s">
        <v>558</v>
      </c>
      <c r="B15" s="360"/>
      <c r="C15" s="169">
        <f>SUM(C16:C19)</f>
        <v>6110058439</v>
      </c>
      <c r="D15" s="169">
        <f t="shared" ref="D15:K15" si="13">SUM(D16:D19)</f>
        <v>0</v>
      </c>
      <c r="E15" s="169">
        <f t="shared" si="13"/>
        <v>0</v>
      </c>
      <c r="F15" s="169">
        <f t="shared" si="13"/>
        <v>6110058439</v>
      </c>
      <c r="G15" s="170">
        <f t="shared" si="2"/>
        <v>0</v>
      </c>
      <c r="H15" s="170">
        <f t="shared" si="3"/>
        <v>0</v>
      </c>
      <c r="I15" s="169">
        <f t="shared" si="13"/>
        <v>0</v>
      </c>
      <c r="J15" s="170">
        <f t="shared" si="4"/>
        <v>0</v>
      </c>
      <c r="K15" s="169">
        <f t="shared" si="13"/>
        <v>0</v>
      </c>
      <c r="L15" s="169">
        <f t="shared" si="5"/>
        <v>0</v>
      </c>
      <c r="M15" s="170">
        <f t="shared" si="6"/>
        <v>0</v>
      </c>
      <c r="N15" s="63"/>
      <c r="O15" s="63"/>
      <c r="P15" s="63"/>
      <c r="Q15" s="63"/>
      <c r="R15" s="63"/>
      <c r="S15" s="63"/>
      <c r="T15" s="247">
        <v>26047729000</v>
      </c>
    </row>
    <row r="16" spans="1:22" ht="33.75" customHeight="1">
      <c r="A16" s="164" t="s">
        <v>559</v>
      </c>
      <c r="B16" s="162">
        <v>68</v>
      </c>
      <c r="C16" s="165">
        <v>4664885000</v>
      </c>
      <c r="D16" s="165"/>
      <c r="E16" s="165"/>
      <c r="F16" s="165">
        <f t="shared" si="7"/>
        <v>4664885000</v>
      </c>
      <c r="G16" s="171">
        <f t="shared" si="2"/>
        <v>0</v>
      </c>
      <c r="H16" s="171">
        <f t="shared" si="3"/>
        <v>0</v>
      </c>
      <c r="I16" s="165"/>
      <c r="J16" s="171">
        <f t="shared" si="4"/>
        <v>0</v>
      </c>
      <c r="K16" s="165"/>
      <c r="L16" s="165">
        <f t="shared" si="5"/>
        <v>0</v>
      </c>
      <c r="M16" s="171">
        <f t="shared" si="6"/>
        <v>0</v>
      </c>
      <c r="N16" s="166"/>
      <c r="O16" s="166"/>
      <c r="P16" s="166"/>
      <c r="Q16" s="166"/>
      <c r="R16" s="166"/>
      <c r="S16" s="166"/>
      <c r="T16" s="165"/>
    </row>
    <row r="17" spans="1:20" ht="33.75" customHeight="1">
      <c r="A17" s="164" t="s">
        <v>560</v>
      </c>
      <c r="B17" s="162">
        <v>183</v>
      </c>
      <c r="C17" s="165">
        <v>181068000</v>
      </c>
      <c r="D17" s="165"/>
      <c r="E17" s="165"/>
      <c r="F17" s="165">
        <f t="shared" si="7"/>
        <v>181068000</v>
      </c>
      <c r="G17" s="171">
        <f t="shared" si="2"/>
        <v>0</v>
      </c>
      <c r="H17" s="171">
        <f t="shared" si="3"/>
        <v>0</v>
      </c>
      <c r="I17" s="165"/>
      <c r="J17" s="171">
        <f t="shared" si="4"/>
        <v>0</v>
      </c>
      <c r="K17" s="165"/>
      <c r="L17" s="165">
        <f t="shared" si="5"/>
        <v>0</v>
      </c>
      <c r="M17" s="171">
        <f t="shared" si="6"/>
        <v>0</v>
      </c>
      <c r="N17" s="166"/>
      <c r="O17" s="166"/>
      <c r="P17" s="166"/>
      <c r="Q17" s="166"/>
      <c r="R17" s="166"/>
      <c r="S17" s="166"/>
      <c r="T17" s="165"/>
    </row>
    <row r="18" spans="1:20" ht="33.75" customHeight="1">
      <c r="A18" s="164" t="s">
        <v>561</v>
      </c>
      <c r="B18" s="162">
        <v>184</v>
      </c>
      <c r="C18" s="165">
        <v>328682000</v>
      </c>
      <c r="D18" s="165"/>
      <c r="E18" s="165"/>
      <c r="F18" s="165">
        <f t="shared" si="7"/>
        <v>328682000</v>
      </c>
      <c r="G18" s="171">
        <f t="shared" si="2"/>
        <v>0</v>
      </c>
      <c r="H18" s="171">
        <f t="shared" si="3"/>
        <v>0</v>
      </c>
      <c r="I18" s="165"/>
      <c r="J18" s="171">
        <f t="shared" si="4"/>
        <v>0</v>
      </c>
      <c r="K18" s="165"/>
      <c r="L18" s="165">
        <f t="shared" si="5"/>
        <v>0</v>
      </c>
      <c r="M18" s="171">
        <f t="shared" si="6"/>
        <v>0</v>
      </c>
      <c r="N18" s="166"/>
      <c r="O18" s="166"/>
      <c r="P18" s="166"/>
      <c r="Q18" s="166"/>
      <c r="R18" s="166"/>
      <c r="S18" s="166"/>
      <c r="T18" s="165"/>
    </row>
    <row r="19" spans="1:20" ht="33.75" customHeight="1">
      <c r="A19" s="164" t="s">
        <v>562</v>
      </c>
      <c r="B19" s="162">
        <v>188</v>
      </c>
      <c r="C19" s="165">
        <v>935423439</v>
      </c>
      <c r="D19" s="165"/>
      <c r="E19" s="165"/>
      <c r="F19" s="165">
        <f t="shared" si="7"/>
        <v>935423439</v>
      </c>
      <c r="G19" s="171">
        <f t="shared" si="2"/>
        <v>0</v>
      </c>
      <c r="H19" s="171">
        <f t="shared" si="3"/>
        <v>0</v>
      </c>
      <c r="I19" s="165"/>
      <c r="J19" s="171">
        <f t="shared" si="4"/>
        <v>0</v>
      </c>
      <c r="K19" s="165"/>
      <c r="L19" s="165">
        <f t="shared" si="5"/>
        <v>0</v>
      </c>
      <c r="M19" s="171">
        <f t="shared" si="6"/>
        <v>0</v>
      </c>
      <c r="N19" s="166"/>
      <c r="O19" s="166"/>
      <c r="P19" s="166"/>
      <c r="Q19" s="166"/>
      <c r="R19" s="166"/>
      <c r="S19" s="166"/>
      <c r="T19" s="165"/>
    </row>
    <row r="20" spans="1:20" ht="29.25" customHeight="1">
      <c r="A20" s="359" t="s">
        <v>563</v>
      </c>
      <c r="B20" s="360"/>
      <c r="C20" s="169">
        <f>SUM(C21:C22)</f>
        <v>9358689901</v>
      </c>
      <c r="D20" s="169">
        <f t="shared" ref="D20:K20" si="14">SUM(D21:D22)</f>
        <v>0</v>
      </c>
      <c r="E20" s="169">
        <f t="shared" si="14"/>
        <v>0</v>
      </c>
      <c r="F20" s="169">
        <f t="shared" si="14"/>
        <v>9358689901</v>
      </c>
      <c r="G20" s="170">
        <f t="shared" si="2"/>
        <v>0</v>
      </c>
      <c r="H20" s="170">
        <f t="shared" si="3"/>
        <v>0</v>
      </c>
      <c r="I20" s="169">
        <f t="shared" si="14"/>
        <v>0</v>
      </c>
      <c r="J20" s="170">
        <f t="shared" si="4"/>
        <v>0</v>
      </c>
      <c r="K20" s="169">
        <f t="shared" si="14"/>
        <v>0</v>
      </c>
      <c r="L20" s="169">
        <f t="shared" si="5"/>
        <v>0</v>
      </c>
      <c r="M20" s="170">
        <f t="shared" si="6"/>
        <v>0</v>
      </c>
      <c r="N20" s="63"/>
      <c r="O20" s="63"/>
      <c r="P20" s="63"/>
      <c r="Q20" s="63"/>
      <c r="R20" s="63"/>
      <c r="S20" s="63"/>
      <c r="T20" s="247">
        <v>49469094000</v>
      </c>
    </row>
    <row r="21" spans="1:20" ht="33.75" customHeight="1">
      <c r="A21" s="164" t="s">
        <v>564</v>
      </c>
      <c r="B21" s="162">
        <v>62</v>
      </c>
      <c r="C21" s="165">
        <v>3774057715</v>
      </c>
      <c r="D21" s="165"/>
      <c r="E21" s="165"/>
      <c r="F21" s="165">
        <f t="shared" si="7"/>
        <v>3774057715</v>
      </c>
      <c r="G21" s="171">
        <f t="shared" si="2"/>
        <v>0</v>
      </c>
      <c r="H21" s="171">
        <f t="shared" si="3"/>
        <v>0</v>
      </c>
      <c r="I21" s="165"/>
      <c r="J21" s="171">
        <f t="shared" si="4"/>
        <v>0</v>
      </c>
      <c r="K21" s="165"/>
      <c r="L21" s="165">
        <f t="shared" si="5"/>
        <v>0</v>
      </c>
      <c r="M21" s="171">
        <f t="shared" si="6"/>
        <v>0</v>
      </c>
      <c r="N21" s="166"/>
      <c r="O21" s="166"/>
      <c r="P21" s="166"/>
      <c r="Q21" s="166"/>
      <c r="R21" s="166"/>
      <c r="S21" s="166"/>
      <c r="T21" s="165"/>
    </row>
    <row r="22" spans="1:20" ht="33.75" customHeight="1">
      <c r="A22" s="164" t="s">
        <v>565</v>
      </c>
      <c r="B22" s="162">
        <v>66</v>
      </c>
      <c r="C22" s="165">
        <v>5584632186</v>
      </c>
      <c r="D22" s="165"/>
      <c r="E22" s="165"/>
      <c r="F22" s="165">
        <f t="shared" si="7"/>
        <v>5584632186</v>
      </c>
      <c r="G22" s="171">
        <f t="shared" si="2"/>
        <v>0</v>
      </c>
      <c r="H22" s="171">
        <f t="shared" si="3"/>
        <v>0</v>
      </c>
      <c r="I22" s="165"/>
      <c r="J22" s="171">
        <f t="shared" si="4"/>
        <v>0</v>
      </c>
      <c r="K22" s="165"/>
      <c r="L22" s="165">
        <f t="shared" si="5"/>
        <v>0</v>
      </c>
      <c r="M22" s="171">
        <f t="shared" si="6"/>
        <v>0</v>
      </c>
      <c r="N22" s="166"/>
      <c r="O22" s="166"/>
      <c r="P22" s="166"/>
      <c r="Q22" s="166"/>
      <c r="R22" s="166"/>
      <c r="S22" s="166"/>
      <c r="T22" s="165"/>
    </row>
    <row r="23" spans="1:20" ht="29.25" customHeight="1">
      <c r="A23" s="359" t="s">
        <v>566</v>
      </c>
      <c r="B23" s="360"/>
      <c r="C23" s="169">
        <f>SUM(C24:C28)</f>
        <v>7694898871</v>
      </c>
      <c r="D23" s="169">
        <f t="shared" ref="D23:K23" si="15">SUM(D24:D28)</f>
        <v>0</v>
      </c>
      <c r="E23" s="169">
        <f t="shared" si="15"/>
        <v>0</v>
      </c>
      <c r="F23" s="169">
        <f t="shared" si="15"/>
        <v>7694898871</v>
      </c>
      <c r="G23" s="170">
        <f t="shared" si="2"/>
        <v>0</v>
      </c>
      <c r="H23" s="170">
        <f t="shared" si="3"/>
        <v>0</v>
      </c>
      <c r="I23" s="169">
        <f t="shared" si="15"/>
        <v>0</v>
      </c>
      <c r="J23" s="170">
        <f t="shared" si="4"/>
        <v>0</v>
      </c>
      <c r="K23" s="169">
        <f t="shared" si="15"/>
        <v>0</v>
      </c>
      <c r="L23" s="169">
        <f t="shared" si="5"/>
        <v>0</v>
      </c>
      <c r="M23" s="170">
        <f t="shared" si="6"/>
        <v>0</v>
      </c>
      <c r="N23" s="63"/>
      <c r="O23" s="63"/>
      <c r="P23" s="63"/>
      <c r="Q23" s="63"/>
      <c r="R23" s="63"/>
      <c r="S23" s="63"/>
      <c r="T23" s="247">
        <v>39118345000</v>
      </c>
    </row>
    <row r="24" spans="1:20" ht="33.75" customHeight="1">
      <c r="A24" s="164" t="s">
        <v>567</v>
      </c>
      <c r="B24" s="162">
        <v>5</v>
      </c>
      <c r="C24" s="165">
        <v>587545000</v>
      </c>
      <c r="D24" s="165"/>
      <c r="E24" s="165"/>
      <c r="F24" s="165">
        <f t="shared" si="7"/>
        <v>587545000</v>
      </c>
      <c r="G24" s="171">
        <f t="shared" si="2"/>
        <v>0</v>
      </c>
      <c r="H24" s="171">
        <f t="shared" si="3"/>
        <v>0</v>
      </c>
      <c r="I24" s="165"/>
      <c r="J24" s="171">
        <f t="shared" si="4"/>
        <v>0</v>
      </c>
      <c r="K24" s="165"/>
      <c r="L24" s="165">
        <f t="shared" si="5"/>
        <v>0</v>
      </c>
      <c r="M24" s="171">
        <f t="shared" si="6"/>
        <v>0</v>
      </c>
      <c r="N24" s="166"/>
      <c r="O24" s="166"/>
      <c r="P24" s="166"/>
      <c r="Q24" s="166"/>
      <c r="R24" s="166"/>
      <c r="S24" s="166"/>
      <c r="T24" s="165"/>
    </row>
    <row r="25" spans="1:20" ht="33.75" customHeight="1">
      <c r="A25" s="164" t="s">
        <v>568</v>
      </c>
      <c r="B25" s="162">
        <v>7</v>
      </c>
      <c r="C25" s="165">
        <v>1490000000</v>
      </c>
      <c r="D25" s="165"/>
      <c r="E25" s="165"/>
      <c r="F25" s="165">
        <f t="shared" si="7"/>
        <v>1490000000</v>
      </c>
      <c r="G25" s="171">
        <f t="shared" si="2"/>
        <v>0</v>
      </c>
      <c r="H25" s="171">
        <f t="shared" si="3"/>
        <v>0</v>
      </c>
      <c r="I25" s="165"/>
      <c r="J25" s="171">
        <f t="shared" si="4"/>
        <v>0</v>
      </c>
      <c r="K25" s="165"/>
      <c r="L25" s="165">
        <f t="shared" si="5"/>
        <v>0</v>
      </c>
      <c r="M25" s="171">
        <f t="shared" si="6"/>
        <v>0</v>
      </c>
      <c r="N25" s="166"/>
      <c r="O25" s="166"/>
      <c r="P25" s="166"/>
      <c r="Q25" s="166"/>
      <c r="R25" s="166"/>
      <c r="S25" s="166"/>
      <c r="T25" s="165"/>
    </row>
    <row r="26" spans="1:20" ht="33.75" customHeight="1">
      <c r="A26" s="164" t="s">
        <v>569</v>
      </c>
      <c r="B26" s="162">
        <v>8</v>
      </c>
      <c r="C26" s="165">
        <v>135267511</v>
      </c>
      <c r="D26" s="165"/>
      <c r="E26" s="165"/>
      <c r="F26" s="165">
        <f t="shared" si="7"/>
        <v>135267511</v>
      </c>
      <c r="G26" s="171">
        <f t="shared" si="2"/>
        <v>0</v>
      </c>
      <c r="H26" s="171">
        <f t="shared" si="3"/>
        <v>0</v>
      </c>
      <c r="I26" s="165"/>
      <c r="J26" s="171">
        <f t="shared" si="4"/>
        <v>0</v>
      </c>
      <c r="K26" s="165"/>
      <c r="L26" s="165">
        <f t="shared" si="5"/>
        <v>0</v>
      </c>
      <c r="M26" s="171">
        <f t="shared" si="6"/>
        <v>0</v>
      </c>
      <c r="N26" s="166"/>
      <c r="O26" s="166"/>
      <c r="P26" s="166"/>
      <c r="Q26" s="166"/>
      <c r="R26" s="166"/>
      <c r="S26" s="166"/>
      <c r="T26" s="165"/>
    </row>
    <row r="27" spans="1:20" ht="33.75" customHeight="1">
      <c r="A27" s="164" t="s">
        <v>570</v>
      </c>
      <c r="B27" s="162">
        <v>12</v>
      </c>
      <c r="C27" s="165">
        <v>2059631360</v>
      </c>
      <c r="D27" s="165"/>
      <c r="E27" s="165"/>
      <c r="F27" s="165">
        <f t="shared" si="7"/>
        <v>2059631360</v>
      </c>
      <c r="G27" s="171">
        <f t="shared" si="2"/>
        <v>0</v>
      </c>
      <c r="H27" s="171">
        <f t="shared" si="3"/>
        <v>0</v>
      </c>
      <c r="I27" s="165"/>
      <c r="J27" s="171">
        <f t="shared" si="4"/>
        <v>0</v>
      </c>
      <c r="K27" s="165"/>
      <c r="L27" s="165">
        <f t="shared" si="5"/>
        <v>0</v>
      </c>
      <c r="M27" s="171">
        <f t="shared" si="6"/>
        <v>0</v>
      </c>
      <c r="N27" s="166"/>
      <c r="O27" s="166"/>
      <c r="P27" s="166"/>
      <c r="Q27" s="166"/>
      <c r="R27" s="166"/>
      <c r="S27" s="166"/>
      <c r="T27" s="165"/>
    </row>
    <row r="28" spans="1:20" ht="33.75" customHeight="1">
      <c r="A28" s="164" t="s">
        <v>571</v>
      </c>
      <c r="B28" s="162">
        <v>193</v>
      </c>
      <c r="C28" s="165">
        <v>3422455000</v>
      </c>
      <c r="D28" s="165"/>
      <c r="E28" s="165"/>
      <c r="F28" s="165">
        <f t="shared" si="7"/>
        <v>3422455000</v>
      </c>
      <c r="G28" s="171">
        <f t="shared" si="2"/>
        <v>0</v>
      </c>
      <c r="H28" s="171">
        <f t="shared" si="3"/>
        <v>0</v>
      </c>
      <c r="I28" s="165"/>
      <c r="J28" s="171">
        <f t="shared" si="4"/>
        <v>0</v>
      </c>
      <c r="K28" s="165"/>
      <c r="L28" s="165">
        <f t="shared" si="5"/>
        <v>0</v>
      </c>
      <c r="M28" s="171">
        <f t="shared" si="6"/>
        <v>0</v>
      </c>
      <c r="N28" s="166"/>
      <c r="O28" s="166"/>
      <c r="P28" s="166"/>
      <c r="Q28" s="166"/>
      <c r="R28" s="166"/>
      <c r="S28" s="166"/>
      <c r="T28" s="165"/>
    </row>
    <row r="29" spans="1:20" ht="29.25" customHeight="1">
      <c r="A29" s="359" t="s">
        <v>572</v>
      </c>
      <c r="B29" s="360"/>
      <c r="C29" s="169">
        <f>SUM(C30:C33)</f>
        <v>8426000000</v>
      </c>
      <c r="D29" s="169">
        <f t="shared" ref="D29:K29" si="16">SUM(D30:D33)</f>
        <v>0</v>
      </c>
      <c r="E29" s="169">
        <f t="shared" si="16"/>
        <v>0</v>
      </c>
      <c r="F29" s="169">
        <f t="shared" si="16"/>
        <v>8426000000</v>
      </c>
      <c r="G29" s="170">
        <f t="shared" si="2"/>
        <v>0</v>
      </c>
      <c r="H29" s="170">
        <f t="shared" si="3"/>
        <v>0</v>
      </c>
      <c r="I29" s="169">
        <f t="shared" si="16"/>
        <v>0</v>
      </c>
      <c r="J29" s="170">
        <f t="shared" si="4"/>
        <v>0</v>
      </c>
      <c r="K29" s="169">
        <f t="shared" si="16"/>
        <v>0</v>
      </c>
      <c r="L29" s="169">
        <f t="shared" si="5"/>
        <v>0</v>
      </c>
      <c r="M29" s="170">
        <f t="shared" si="6"/>
        <v>0</v>
      </c>
      <c r="N29" s="63"/>
      <c r="O29" s="63"/>
      <c r="P29" s="63"/>
      <c r="Q29" s="63"/>
      <c r="R29" s="63"/>
      <c r="S29" s="63"/>
      <c r="T29" s="247">
        <v>65829695000</v>
      </c>
    </row>
    <row r="30" spans="1:20" ht="33.75" customHeight="1">
      <c r="A30" s="164" t="s">
        <v>573</v>
      </c>
      <c r="B30" s="162">
        <v>59</v>
      </c>
      <c r="C30" s="165">
        <v>1025000000</v>
      </c>
      <c r="D30" s="165"/>
      <c r="E30" s="165"/>
      <c r="F30" s="165">
        <f t="shared" si="7"/>
        <v>1025000000</v>
      </c>
      <c r="G30" s="171">
        <f t="shared" si="2"/>
        <v>0</v>
      </c>
      <c r="H30" s="171">
        <f t="shared" si="3"/>
        <v>0</v>
      </c>
      <c r="I30" s="165"/>
      <c r="J30" s="171">
        <f t="shared" si="4"/>
        <v>0</v>
      </c>
      <c r="K30" s="165"/>
      <c r="L30" s="165">
        <f t="shared" si="5"/>
        <v>0</v>
      </c>
      <c r="M30" s="171">
        <f t="shared" si="6"/>
        <v>0</v>
      </c>
      <c r="N30" s="166"/>
      <c r="O30" s="166"/>
      <c r="P30" s="166"/>
      <c r="Q30" s="166"/>
      <c r="R30" s="166"/>
      <c r="S30" s="166"/>
      <c r="T30" s="165"/>
    </row>
    <row r="31" spans="1:20" ht="33.75" customHeight="1">
      <c r="A31" s="164" t="s">
        <v>574</v>
      </c>
      <c r="B31" s="162">
        <v>61</v>
      </c>
      <c r="C31" s="165">
        <v>2971166000</v>
      </c>
      <c r="D31" s="165"/>
      <c r="E31" s="165"/>
      <c r="F31" s="165">
        <f t="shared" si="7"/>
        <v>2971166000</v>
      </c>
      <c r="G31" s="171">
        <f t="shared" si="2"/>
        <v>0</v>
      </c>
      <c r="H31" s="171">
        <f t="shared" si="3"/>
        <v>0</v>
      </c>
      <c r="I31" s="165"/>
      <c r="J31" s="171">
        <f t="shared" si="4"/>
        <v>0</v>
      </c>
      <c r="K31" s="165"/>
      <c r="L31" s="165">
        <f t="shared" si="5"/>
        <v>0</v>
      </c>
      <c r="M31" s="171">
        <f t="shared" si="6"/>
        <v>0</v>
      </c>
      <c r="N31" s="166"/>
      <c r="O31" s="166"/>
      <c r="P31" s="166"/>
      <c r="Q31" s="166"/>
      <c r="R31" s="166"/>
      <c r="S31" s="166"/>
      <c r="T31" s="165"/>
    </row>
    <row r="32" spans="1:20" ht="33.75" customHeight="1">
      <c r="A32" s="164" t="s">
        <v>575</v>
      </c>
      <c r="B32" s="162">
        <v>64</v>
      </c>
      <c r="C32" s="165">
        <v>4148523000</v>
      </c>
      <c r="D32" s="165"/>
      <c r="E32" s="165"/>
      <c r="F32" s="165">
        <f t="shared" si="7"/>
        <v>4148523000</v>
      </c>
      <c r="G32" s="171">
        <f t="shared" si="2"/>
        <v>0</v>
      </c>
      <c r="H32" s="171">
        <f t="shared" si="3"/>
        <v>0</v>
      </c>
      <c r="I32" s="165"/>
      <c r="J32" s="171">
        <f t="shared" si="4"/>
        <v>0</v>
      </c>
      <c r="K32" s="165"/>
      <c r="L32" s="165">
        <f t="shared" si="5"/>
        <v>0</v>
      </c>
      <c r="M32" s="171">
        <f t="shared" si="6"/>
        <v>0</v>
      </c>
      <c r="N32" s="166"/>
      <c r="O32" s="166"/>
      <c r="P32" s="166"/>
      <c r="Q32" s="166"/>
      <c r="R32" s="166"/>
      <c r="S32" s="166"/>
      <c r="T32" s="165"/>
    </row>
    <row r="33" spans="1:20" ht="33.75" customHeight="1">
      <c r="A33" s="164" t="s">
        <v>574</v>
      </c>
      <c r="B33" s="162">
        <v>65</v>
      </c>
      <c r="C33" s="165">
        <v>281311000</v>
      </c>
      <c r="D33" s="165"/>
      <c r="E33" s="165"/>
      <c r="F33" s="165">
        <f t="shared" si="7"/>
        <v>281311000</v>
      </c>
      <c r="G33" s="171">
        <f t="shared" si="2"/>
        <v>0</v>
      </c>
      <c r="H33" s="171">
        <f t="shared" si="3"/>
        <v>0</v>
      </c>
      <c r="I33" s="165"/>
      <c r="J33" s="171">
        <f t="shared" si="4"/>
        <v>0</v>
      </c>
      <c r="K33" s="165"/>
      <c r="L33" s="165">
        <f t="shared" si="5"/>
        <v>0</v>
      </c>
      <c r="M33" s="171">
        <f t="shared" si="6"/>
        <v>0</v>
      </c>
      <c r="N33" s="166"/>
      <c r="O33" s="166"/>
      <c r="P33" s="166"/>
      <c r="Q33" s="166"/>
      <c r="R33" s="166"/>
      <c r="S33" s="166"/>
      <c r="T33" s="165"/>
    </row>
    <row r="34" spans="1:20" ht="29.25" customHeight="1">
      <c r="A34" s="359" t="s">
        <v>576</v>
      </c>
      <c r="B34" s="360"/>
      <c r="C34" s="169">
        <f>SUM(C35:C38)</f>
        <v>26510081612</v>
      </c>
      <c r="D34" s="169">
        <f t="shared" ref="D34:K34" si="17">SUM(D35:D38)</f>
        <v>0</v>
      </c>
      <c r="E34" s="169">
        <f t="shared" si="17"/>
        <v>0</v>
      </c>
      <c r="F34" s="169">
        <f t="shared" si="17"/>
        <v>26510081612</v>
      </c>
      <c r="G34" s="170">
        <f t="shared" si="2"/>
        <v>0</v>
      </c>
      <c r="H34" s="170">
        <f t="shared" si="3"/>
        <v>0</v>
      </c>
      <c r="I34" s="169">
        <f t="shared" si="17"/>
        <v>0</v>
      </c>
      <c r="J34" s="170">
        <f t="shared" si="4"/>
        <v>0</v>
      </c>
      <c r="K34" s="169">
        <f t="shared" si="17"/>
        <v>0</v>
      </c>
      <c r="L34" s="169">
        <f t="shared" si="5"/>
        <v>0</v>
      </c>
      <c r="M34" s="170">
        <f t="shared" si="6"/>
        <v>0</v>
      </c>
      <c r="N34" s="63"/>
      <c r="O34" s="63"/>
      <c r="P34" s="63"/>
      <c r="Q34" s="63"/>
      <c r="R34" s="63"/>
      <c r="S34" s="63"/>
      <c r="T34" s="247">
        <v>42582320000</v>
      </c>
    </row>
    <row r="35" spans="1:20" ht="33.75" customHeight="1">
      <c r="A35" s="164" t="s">
        <v>577</v>
      </c>
      <c r="B35" s="162">
        <v>15</v>
      </c>
      <c r="C35" s="165">
        <v>16727468684</v>
      </c>
      <c r="D35" s="165"/>
      <c r="E35" s="165"/>
      <c r="F35" s="165">
        <f t="shared" si="7"/>
        <v>16727468684</v>
      </c>
      <c r="G35" s="171">
        <f t="shared" si="2"/>
        <v>0</v>
      </c>
      <c r="H35" s="171">
        <f t="shared" si="3"/>
        <v>0</v>
      </c>
      <c r="I35" s="165"/>
      <c r="J35" s="171">
        <f t="shared" si="4"/>
        <v>0</v>
      </c>
      <c r="K35" s="165"/>
      <c r="L35" s="165">
        <f t="shared" si="5"/>
        <v>0</v>
      </c>
      <c r="M35" s="171">
        <f t="shared" si="6"/>
        <v>0</v>
      </c>
      <c r="N35" s="166"/>
      <c r="O35" s="166"/>
      <c r="P35" s="166"/>
      <c r="Q35" s="166"/>
      <c r="R35" s="166"/>
      <c r="S35" s="166"/>
      <c r="T35" s="165"/>
    </row>
    <row r="36" spans="1:20" ht="33.75" customHeight="1">
      <c r="A36" s="164" t="s">
        <v>578</v>
      </c>
      <c r="B36" s="162">
        <v>140</v>
      </c>
      <c r="C36" s="165">
        <v>1470434458</v>
      </c>
      <c r="D36" s="165"/>
      <c r="E36" s="165"/>
      <c r="F36" s="165">
        <f t="shared" si="7"/>
        <v>1470434458</v>
      </c>
      <c r="G36" s="171">
        <f t="shared" si="2"/>
        <v>0</v>
      </c>
      <c r="H36" s="171">
        <f t="shared" si="3"/>
        <v>0</v>
      </c>
      <c r="I36" s="165"/>
      <c r="J36" s="171">
        <f t="shared" si="4"/>
        <v>0</v>
      </c>
      <c r="K36" s="165"/>
      <c r="L36" s="165">
        <f t="shared" si="5"/>
        <v>0</v>
      </c>
      <c r="M36" s="171">
        <f t="shared" si="6"/>
        <v>0</v>
      </c>
      <c r="N36" s="166"/>
      <c r="O36" s="166"/>
      <c r="P36" s="166"/>
      <c r="Q36" s="166"/>
      <c r="R36" s="166"/>
      <c r="S36" s="166"/>
      <c r="T36" s="165"/>
    </row>
    <row r="37" spans="1:20" ht="33.75" customHeight="1">
      <c r="A37" s="164" t="s">
        <v>579</v>
      </c>
      <c r="B37" s="162">
        <v>180</v>
      </c>
      <c r="C37" s="165">
        <v>8241499395</v>
      </c>
      <c r="D37" s="165"/>
      <c r="E37" s="165"/>
      <c r="F37" s="165">
        <f t="shared" si="7"/>
        <v>8241499395</v>
      </c>
      <c r="G37" s="171">
        <f t="shared" si="2"/>
        <v>0</v>
      </c>
      <c r="H37" s="171">
        <f t="shared" si="3"/>
        <v>0</v>
      </c>
      <c r="I37" s="165"/>
      <c r="J37" s="171">
        <f t="shared" si="4"/>
        <v>0</v>
      </c>
      <c r="K37" s="165"/>
      <c r="L37" s="165">
        <f t="shared" si="5"/>
        <v>0</v>
      </c>
      <c r="M37" s="171">
        <f t="shared" si="6"/>
        <v>0</v>
      </c>
      <c r="N37" s="166"/>
      <c r="O37" s="166"/>
      <c r="P37" s="166"/>
      <c r="Q37" s="166"/>
      <c r="R37" s="166"/>
      <c r="S37" s="166"/>
      <c r="T37" s="165"/>
    </row>
    <row r="38" spans="1:20" ht="33.75" customHeight="1">
      <c r="A38" s="164" t="s">
        <v>556</v>
      </c>
      <c r="B38" s="162">
        <v>202</v>
      </c>
      <c r="C38" s="165">
        <v>70679075</v>
      </c>
      <c r="D38" s="165"/>
      <c r="E38" s="165"/>
      <c r="F38" s="165">
        <f t="shared" si="7"/>
        <v>70679075</v>
      </c>
      <c r="G38" s="171">
        <f t="shared" si="2"/>
        <v>0</v>
      </c>
      <c r="H38" s="171">
        <f t="shared" si="3"/>
        <v>0</v>
      </c>
      <c r="I38" s="165"/>
      <c r="J38" s="171">
        <f t="shared" si="4"/>
        <v>0</v>
      </c>
      <c r="K38" s="165"/>
      <c r="L38" s="165">
        <f t="shared" si="5"/>
        <v>0</v>
      </c>
      <c r="M38" s="171">
        <f t="shared" si="6"/>
        <v>0</v>
      </c>
      <c r="N38" s="166"/>
      <c r="O38" s="166"/>
      <c r="P38" s="166"/>
      <c r="Q38" s="166"/>
      <c r="R38" s="166"/>
      <c r="S38" s="166"/>
      <c r="T38" s="165"/>
    </row>
    <row r="39" spans="1:20" ht="29.25" customHeight="1">
      <c r="A39" s="359" t="s">
        <v>580</v>
      </c>
      <c r="B39" s="360"/>
      <c r="C39" s="169">
        <f>SUM(C40:C42)</f>
        <v>1110951611</v>
      </c>
      <c r="D39" s="169">
        <f t="shared" ref="D39:K39" si="18">SUM(D40:D42)</f>
        <v>0</v>
      </c>
      <c r="E39" s="169">
        <f t="shared" si="18"/>
        <v>0</v>
      </c>
      <c r="F39" s="169">
        <f t="shared" si="18"/>
        <v>1110951611</v>
      </c>
      <c r="G39" s="170">
        <f t="shared" si="2"/>
        <v>0</v>
      </c>
      <c r="H39" s="170">
        <f t="shared" si="3"/>
        <v>0</v>
      </c>
      <c r="I39" s="169">
        <f t="shared" si="18"/>
        <v>0</v>
      </c>
      <c r="J39" s="170">
        <f t="shared" si="4"/>
        <v>0</v>
      </c>
      <c r="K39" s="169">
        <f t="shared" si="18"/>
        <v>0</v>
      </c>
      <c r="L39" s="169">
        <f t="shared" si="5"/>
        <v>0</v>
      </c>
      <c r="M39" s="170">
        <f t="shared" si="6"/>
        <v>0</v>
      </c>
      <c r="N39" s="63"/>
      <c r="O39" s="63"/>
      <c r="P39" s="63"/>
      <c r="Q39" s="63"/>
      <c r="R39" s="63"/>
      <c r="S39" s="63"/>
      <c r="T39" s="247">
        <v>9994063000</v>
      </c>
    </row>
    <row r="40" spans="1:20" ht="33.75" customHeight="1">
      <c r="A40" s="164" t="s">
        <v>581</v>
      </c>
      <c r="B40" s="162">
        <v>11</v>
      </c>
      <c r="C40" s="165">
        <v>644812590</v>
      </c>
      <c r="D40" s="165"/>
      <c r="E40" s="165"/>
      <c r="F40" s="165">
        <f t="shared" si="7"/>
        <v>644812590</v>
      </c>
      <c r="G40" s="171">
        <f t="shared" si="2"/>
        <v>0</v>
      </c>
      <c r="H40" s="171">
        <f t="shared" si="3"/>
        <v>0</v>
      </c>
      <c r="I40" s="165"/>
      <c r="J40" s="171">
        <f t="shared" si="4"/>
        <v>0</v>
      </c>
      <c r="K40" s="165"/>
      <c r="L40" s="165">
        <f t="shared" si="5"/>
        <v>0</v>
      </c>
      <c r="M40" s="171">
        <f t="shared" si="6"/>
        <v>0</v>
      </c>
      <c r="N40" s="166"/>
      <c r="O40" s="166"/>
      <c r="P40" s="166"/>
      <c r="Q40" s="166"/>
      <c r="R40" s="166"/>
      <c r="S40" s="166"/>
      <c r="T40" s="165"/>
    </row>
    <row r="41" spans="1:20" ht="33.75" customHeight="1">
      <c r="A41" s="164" t="s">
        <v>570</v>
      </c>
      <c r="B41" s="162">
        <v>12</v>
      </c>
      <c r="C41" s="165">
        <v>256049852</v>
      </c>
      <c r="D41" s="165"/>
      <c r="E41" s="165"/>
      <c r="F41" s="165">
        <f t="shared" si="7"/>
        <v>256049852</v>
      </c>
      <c r="G41" s="171">
        <f t="shared" si="2"/>
        <v>0</v>
      </c>
      <c r="H41" s="171">
        <f t="shared" si="3"/>
        <v>0</v>
      </c>
      <c r="I41" s="165"/>
      <c r="J41" s="171">
        <f t="shared" si="4"/>
        <v>0</v>
      </c>
      <c r="K41" s="165"/>
      <c r="L41" s="165">
        <f t="shared" si="5"/>
        <v>0</v>
      </c>
      <c r="M41" s="171">
        <f t="shared" si="6"/>
        <v>0</v>
      </c>
      <c r="N41" s="166"/>
      <c r="O41" s="166"/>
      <c r="P41" s="166"/>
      <c r="Q41" s="166"/>
      <c r="R41" s="166"/>
      <c r="S41" s="166"/>
      <c r="T41" s="165"/>
    </row>
    <row r="42" spans="1:20" ht="33.75" customHeight="1">
      <c r="A42" s="164" t="s">
        <v>571</v>
      </c>
      <c r="B42" s="162">
        <v>193</v>
      </c>
      <c r="C42" s="165">
        <v>210089169</v>
      </c>
      <c r="D42" s="165"/>
      <c r="E42" s="165"/>
      <c r="F42" s="165">
        <f t="shared" si="7"/>
        <v>210089169</v>
      </c>
      <c r="G42" s="171">
        <f t="shared" si="2"/>
        <v>0</v>
      </c>
      <c r="H42" s="171">
        <f t="shared" si="3"/>
        <v>0</v>
      </c>
      <c r="I42" s="165"/>
      <c r="J42" s="171">
        <f t="shared" si="4"/>
        <v>0</v>
      </c>
      <c r="K42" s="165"/>
      <c r="L42" s="165">
        <f t="shared" si="5"/>
        <v>0</v>
      </c>
      <c r="M42" s="171">
        <f t="shared" si="6"/>
        <v>0</v>
      </c>
      <c r="N42" s="166"/>
      <c r="O42" s="166"/>
      <c r="P42" s="166"/>
      <c r="Q42" s="166"/>
      <c r="R42" s="166"/>
      <c r="S42" s="166"/>
      <c r="T42" s="165"/>
    </row>
    <row r="43" spans="1:20" ht="29.25" customHeight="1">
      <c r="A43" s="359" t="s">
        <v>582</v>
      </c>
      <c r="B43" s="360"/>
      <c r="C43" s="169">
        <f>SUM(C44:C45)</f>
        <v>1303469765</v>
      </c>
      <c r="D43" s="169">
        <f t="shared" ref="D43:K43" si="19">SUM(D44:D45)</f>
        <v>0</v>
      </c>
      <c r="E43" s="169">
        <f t="shared" si="19"/>
        <v>0</v>
      </c>
      <c r="F43" s="169">
        <f t="shared" si="19"/>
        <v>1303469765</v>
      </c>
      <c r="G43" s="170">
        <f t="shared" si="2"/>
        <v>0</v>
      </c>
      <c r="H43" s="170">
        <f t="shared" si="3"/>
        <v>0</v>
      </c>
      <c r="I43" s="169">
        <f t="shared" si="19"/>
        <v>0</v>
      </c>
      <c r="J43" s="170">
        <f t="shared" si="4"/>
        <v>0</v>
      </c>
      <c r="K43" s="169">
        <f t="shared" si="19"/>
        <v>0</v>
      </c>
      <c r="L43" s="169">
        <f t="shared" si="5"/>
        <v>0</v>
      </c>
      <c r="M43" s="170">
        <f t="shared" si="6"/>
        <v>0</v>
      </c>
      <c r="N43" s="63"/>
      <c r="O43" s="63"/>
      <c r="P43" s="63"/>
      <c r="Q43" s="63"/>
      <c r="R43" s="63"/>
      <c r="S43" s="63"/>
      <c r="T43" s="247">
        <v>6882717000</v>
      </c>
    </row>
    <row r="44" spans="1:20" ht="33.75" customHeight="1">
      <c r="A44" s="164" t="s">
        <v>565</v>
      </c>
      <c r="B44" s="162">
        <v>63</v>
      </c>
      <c r="C44" s="165">
        <v>14211215</v>
      </c>
      <c r="D44" s="165"/>
      <c r="E44" s="165"/>
      <c r="F44" s="165">
        <f t="shared" si="7"/>
        <v>14211215</v>
      </c>
      <c r="G44" s="171">
        <f t="shared" si="2"/>
        <v>0</v>
      </c>
      <c r="H44" s="171">
        <f t="shared" si="3"/>
        <v>0</v>
      </c>
      <c r="I44" s="165"/>
      <c r="J44" s="171">
        <f t="shared" si="4"/>
        <v>0</v>
      </c>
      <c r="K44" s="165"/>
      <c r="L44" s="165">
        <f t="shared" si="5"/>
        <v>0</v>
      </c>
      <c r="M44" s="171">
        <f t="shared" si="6"/>
        <v>0</v>
      </c>
      <c r="N44" s="166"/>
      <c r="O44" s="166"/>
      <c r="P44" s="166"/>
      <c r="Q44" s="166"/>
      <c r="R44" s="166"/>
      <c r="S44" s="166"/>
      <c r="T44" s="165"/>
    </row>
    <row r="45" spans="1:20" ht="33.75" customHeight="1">
      <c r="A45" s="164" t="s">
        <v>583</v>
      </c>
      <c r="B45" s="162">
        <v>159</v>
      </c>
      <c r="C45" s="165">
        <v>1289258550</v>
      </c>
      <c r="D45" s="165"/>
      <c r="E45" s="165"/>
      <c r="F45" s="165">
        <f t="shared" si="7"/>
        <v>1289258550</v>
      </c>
      <c r="G45" s="171">
        <f t="shared" si="2"/>
        <v>0</v>
      </c>
      <c r="H45" s="171">
        <f t="shared" si="3"/>
        <v>0</v>
      </c>
      <c r="I45" s="165"/>
      <c r="J45" s="171">
        <f t="shared" si="4"/>
        <v>0</v>
      </c>
      <c r="K45" s="165"/>
      <c r="L45" s="165">
        <f t="shared" si="5"/>
        <v>0</v>
      </c>
      <c r="M45" s="171">
        <f t="shared" si="6"/>
        <v>0</v>
      </c>
      <c r="N45" s="166"/>
      <c r="O45" s="166"/>
      <c r="P45" s="166"/>
      <c r="Q45" s="166"/>
      <c r="R45" s="166"/>
      <c r="S45" s="166"/>
      <c r="T45" s="165"/>
    </row>
    <row r="46" spans="1:20" ht="29.25" customHeight="1">
      <c r="A46" s="359" t="s">
        <v>584</v>
      </c>
      <c r="B46" s="360"/>
      <c r="C46" s="169">
        <f>SUM(C47:C65)</f>
        <v>1953798437342</v>
      </c>
      <c r="D46" s="169">
        <f t="shared" ref="D46:K46" si="20">SUM(D47:D65)</f>
        <v>0</v>
      </c>
      <c r="E46" s="169">
        <f t="shared" si="20"/>
        <v>0</v>
      </c>
      <c r="F46" s="169">
        <f t="shared" si="20"/>
        <v>1953798437342</v>
      </c>
      <c r="G46" s="170">
        <f t="shared" si="2"/>
        <v>0</v>
      </c>
      <c r="H46" s="170">
        <f t="shared" si="3"/>
        <v>0</v>
      </c>
      <c r="I46" s="169">
        <f t="shared" si="20"/>
        <v>0</v>
      </c>
      <c r="J46" s="170">
        <f t="shared" si="4"/>
        <v>0</v>
      </c>
      <c r="K46" s="169">
        <f t="shared" si="20"/>
        <v>0</v>
      </c>
      <c r="L46" s="169">
        <f t="shared" si="5"/>
        <v>0</v>
      </c>
      <c r="M46" s="170">
        <f t="shared" si="6"/>
        <v>0</v>
      </c>
      <c r="N46" s="63"/>
      <c r="O46" s="63"/>
      <c r="P46" s="63"/>
      <c r="Q46" s="63"/>
      <c r="R46" s="63"/>
      <c r="S46" s="63"/>
      <c r="T46" s="247">
        <v>3279286809000</v>
      </c>
    </row>
    <row r="47" spans="1:20" ht="33.75" customHeight="1">
      <c r="A47" s="164" t="s">
        <v>585</v>
      </c>
      <c r="B47" s="162">
        <v>33</v>
      </c>
      <c r="C47" s="165">
        <v>11967801000</v>
      </c>
      <c r="D47" s="165"/>
      <c r="E47" s="165"/>
      <c r="F47" s="165">
        <f t="shared" si="7"/>
        <v>11967801000</v>
      </c>
      <c r="G47" s="171">
        <f t="shared" si="2"/>
        <v>0</v>
      </c>
      <c r="H47" s="171">
        <f t="shared" si="3"/>
        <v>0</v>
      </c>
      <c r="I47" s="165"/>
      <c r="J47" s="171">
        <f t="shared" si="4"/>
        <v>0</v>
      </c>
      <c r="K47" s="165"/>
      <c r="L47" s="165">
        <f t="shared" si="5"/>
        <v>0</v>
      </c>
      <c r="M47" s="171">
        <f t="shared" si="6"/>
        <v>0</v>
      </c>
      <c r="N47" s="166"/>
      <c r="O47" s="166"/>
      <c r="P47" s="166"/>
      <c r="Q47" s="166"/>
      <c r="R47" s="166"/>
      <c r="S47" s="166"/>
      <c r="T47" s="165"/>
    </row>
    <row r="48" spans="1:20" ht="33.75" customHeight="1">
      <c r="A48" s="164" t="s">
        <v>586</v>
      </c>
      <c r="B48" s="162">
        <v>34</v>
      </c>
      <c r="C48" s="165">
        <v>1896315569252</v>
      </c>
      <c r="D48" s="165"/>
      <c r="E48" s="165"/>
      <c r="F48" s="165">
        <f t="shared" si="7"/>
        <v>1896315569252</v>
      </c>
      <c r="G48" s="171">
        <f t="shared" si="2"/>
        <v>0</v>
      </c>
      <c r="H48" s="171">
        <f t="shared" si="3"/>
        <v>0</v>
      </c>
      <c r="I48" s="165"/>
      <c r="J48" s="171">
        <f t="shared" si="4"/>
        <v>0</v>
      </c>
      <c r="K48" s="165"/>
      <c r="L48" s="165">
        <f t="shared" si="5"/>
        <v>0</v>
      </c>
      <c r="M48" s="171">
        <f t="shared" si="6"/>
        <v>0</v>
      </c>
      <c r="N48" s="166"/>
      <c r="O48" s="166"/>
      <c r="P48" s="166"/>
      <c r="Q48" s="166"/>
      <c r="R48" s="166"/>
      <c r="S48" s="166"/>
      <c r="T48" s="165"/>
    </row>
    <row r="49" spans="1:20" ht="33.75" customHeight="1">
      <c r="A49" s="164" t="s">
        <v>587</v>
      </c>
      <c r="B49" s="162">
        <v>36</v>
      </c>
      <c r="C49" s="165">
        <v>2470000000</v>
      </c>
      <c r="D49" s="165"/>
      <c r="E49" s="165"/>
      <c r="F49" s="165">
        <f t="shared" si="7"/>
        <v>2470000000</v>
      </c>
      <c r="G49" s="171">
        <f t="shared" si="2"/>
        <v>0</v>
      </c>
      <c r="H49" s="171">
        <f t="shared" si="3"/>
        <v>0</v>
      </c>
      <c r="I49" s="165"/>
      <c r="J49" s="171">
        <f t="shared" si="4"/>
        <v>0</v>
      </c>
      <c r="K49" s="165"/>
      <c r="L49" s="165">
        <f t="shared" si="5"/>
        <v>0</v>
      </c>
      <c r="M49" s="171">
        <f t="shared" si="6"/>
        <v>0</v>
      </c>
      <c r="N49" s="166"/>
      <c r="O49" s="166"/>
      <c r="P49" s="166"/>
      <c r="Q49" s="166"/>
      <c r="R49" s="166"/>
      <c r="S49" s="166"/>
      <c r="T49" s="165"/>
    </row>
    <row r="50" spans="1:20" ht="33.75" customHeight="1">
      <c r="A50" s="164" t="s">
        <v>588</v>
      </c>
      <c r="B50" s="162">
        <v>38</v>
      </c>
      <c r="C50" s="165">
        <v>100000000</v>
      </c>
      <c r="D50" s="165"/>
      <c r="E50" s="165"/>
      <c r="F50" s="165">
        <f t="shared" si="7"/>
        <v>100000000</v>
      </c>
      <c r="G50" s="171">
        <f t="shared" si="2"/>
        <v>0</v>
      </c>
      <c r="H50" s="171">
        <f t="shared" si="3"/>
        <v>0</v>
      </c>
      <c r="I50" s="165"/>
      <c r="J50" s="171">
        <f t="shared" si="4"/>
        <v>0</v>
      </c>
      <c r="K50" s="165"/>
      <c r="L50" s="165">
        <f t="shared" si="5"/>
        <v>0</v>
      </c>
      <c r="M50" s="171">
        <f t="shared" si="6"/>
        <v>0</v>
      </c>
      <c r="N50" s="166"/>
      <c r="O50" s="166"/>
      <c r="P50" s="166"/>
      <c r="Q50" s="166"/>
      <c r="R50" s="166"/>
      <c r="S50" s="166"/>
      <c r="T50" s="165"/>
    </row>
    <row r="51" spans="1:20" ht="33.75" customHeight="1">
      <c r="A51" s="164" t="s">
        <v>589</v>
      </c>
      <c r="B51" s="162">
        <v>39</v>
      </c>
      <c r="C51" s="165">
        <v>691479675</v>
      </c>
      <c r="D51" s="165"/>
      <c r="E51" s="165"/>
      <c r="F51" s="165">
        <f t="shared" si="7"/>
        <v>691479675</v>
      </c>
      <c r="G51" s="171">
        <f t="shared" si="2"/>
        <v>0</v>
      </c>
      <c r="H51" s="171">
        <f t="shared" si="3"/>
        <v>0</v>
      </c>
      <c r="I51" s="165"/>
      <c r="J51" s="171">
        <f t="shared" si="4"/>
        <v>0</v>
      </c>
      <c r="K51" s="165"/>
      <c r="L51" s="165">
        <f t="shared" si="5"/>
        <v>0</v>
      </c>
      <c r="M51" s="171">
        <f t="shared" si="6"/>
        <v>0</v>
      </c>
      <c r="N51" s="166"/>
      <c r="O51" s="166"/>
      <c r="P51" s="166"/>
      <c r="Q51" s="166"/>
      <c r="R51" s="166"/>
      <c r="S51" s="166"/>
      <c r="T51" s="165"/>
    </row>
    <row r="52" spans="1:20" ht="33.75" customHeight="1">
      <c r="A52" s="164" t="s">
        <v>590</v>
      </c>
      <c r="B52" s="162">
        <v>40</v>
      </c>
      <c r="C52" s="165">
        <v>30000000</v>
      </c>
      <c r="D52" s="165"/>
      <c r="E52" s="165"/>
      <c r="F52" s="165">
        <f t="shared" si="7"/>
        <v>30000000</v>
      </c>
      <c r="G52" s="171">
        <f t="shared" si="2"/>
        <v>0</v>
      </c>
      <c r="H52" s="171">
        <f t="shared" si="3"/>
        <v>0</v>
      </c>
      <c r="I52" s="165"/>
      <c r="J52" s="171">
        <f t="shared" si="4"/>
        <v>0</v>
      </c>
      <c r="K52" s="165"/>
      <c r="L52" s="165">
        <f t="shared" si="5"/>
        <v>0</v>
      </c>
      <c r="M52" s="171">
        <f t="shared" si="6"/>
        <v>0</v>
      </c>
      <c r="N52" s="166"/>
      <c r="O52" s="166"/>
      <c r="P52" s="166"/>
      <c r="Q52" s="166"/>
      <c r="R52" s="166"/>
      <c r="S52" s="166"/>
      <c r="T52" s="165"/>
    </row>
    <row r="53" spans="1:20" ht="33.75" customHeight="1">
      <c r="A53" s="164" t="s">
        <v>591</v>
      </c>
      <c r="B53" s="162">
        <v>41</v>
      </c>
      <c r="C53" s="165">
        <v>475402504</v>
      </c>
      <c r="D53" s="165"/>
      <c r="E53" s="165"/>
      <c r="F53" s="165">
        <f t="shared" si="7"/>
        <v>475402504</v>
      </c>
      <c r="G53" s="171">
        <f t="shared" si="2"/>
        <v>0</v>
      </c>
      <c r="H53" s="171">
        <f t="shared" si="3"/>
        <v>0</v>
      </c>
      <c r="I53" s="165"/>
      <c r="J53" s="171">
        <f t="shared" si="4"/>
        <v>0</v>
      </c>
      <c r="K53" s="165"/>
      <c r="L53" s="165">
        <f t="shared" si="5"/>
        <v>0</v>
      </c>
      <c r="M53" s="171">
        <f t="shared" si="6"/>
        <v>0</v>
      </c>
      <c r="N53" s="166"/>
      <c r="O53" s="166"/>
      <c r="P53" s="166"/>
      <c r="Q53" s="166"/>
      <c r="R53" s="166"/>
      <c r="S53" s="166"/>
      <c r="T53" s="165"/>
    </row>
    <row r="54" spans="1:20" ht="33.75" customHeight="1">
      <c r="A54" s="164" t="s">
        <v>592</v>
      </c>
      <c r="B54" s="162">
        <v>42</v>
      </c>
      <c r="C54" s="165">
        <v>50000000</v>
      </c>
      <c r="D54" s="165"/>
      <c r="E54" s="165"/>
      <c r="F54" s="165">
        <f t="shared" si="7"/>
        <v>50000000</v>
      </c>
      <c r="G54" s="171">
        <f t="shared" si="2"/>
        <v>0</v>
      </c>
      <c r="H54" s="171">
        <f t="shared" si="3"/>
        <v>0</v>
      </c>
      <c r="I54" s="165"/>
      <c r="J54" s="171">
        <f t="shared" si="4"/>
        <v>0</v>
      </c>
      <c r="K54" s="165"/>
      <c r="L54" s="165">
        <f t="shared" si="5"/>
        <v>0</v>
      </c>
      <c r="M54" s="171">
        <f t="shared" si="6"/>
        <v>0</v>
      </c>
      <c r="N54" s="166"/>
      <c r="O54" s="166"/>
      <c r="P54" s="166"/>
      <c r="Q54" s="166"/>
      <c r="R54" s="166"/>
      <c r="S54" s="166"/>
      <c r="T54" s="165"/>
    </row>
    <row r="55" spans="1:20" ht="33.75" customHeight="1">
      <c r="A55" s="164" t="s">
        <v>593</v>
      </c>
      <c r="B55" s="162">
        <v>43</v>
      </c>
      <c r="C55" s="165">
        <v>6203386349</v>
      </c>
      <c r="D55" s="165"/>
      <c r="E55" s="165"/>
      <c r="F55" s="165">
        <f t="shared" si="7"/>
        <v>6203386349</v>
      </c>
      <c r="G55" s="171">
        <f t="shared" si="2"/>
        <v>0</v>
      </c>
      <c r="H55" s="171">
        <f t="shared" si="3"/>
        <v>0</v>
      </c>
      <c r="I55" s="165"/>
      <c r="J55" s="171">
        <f t="shared" si="4"/>
        <v>0</v>
      </c>
      <c r="K55" s="165"/>
      <c r="L55" s="165">
        <f t="shared" si="5"/>
        <v>0</v>
      </c>
      <c r="M55" s="171">
        <f t="shared" si="6"/>
        <v>0</v>
      </c>
      <c r="N55" s="166"/>
      <c r="O55" s="166"/>
      <c r="P55" s="166"/>
      <c r="Q55" s="166"/>
      <c r="R55" s="166"/>
      <c r="S55" s="166"/>
      <c r="T55" s="165"/>
    </row>
    <row r="56" spans="1:20" ht="33.75" customHeight="1">
      <c r="A56" s="164" t="s">
        <v>594</v>
      </c>
      <c r="B56" s="162">
        <v>44</v>
      </c>
      <c r="C56" s="165">
        <v>106852129</v>
      </c>
      <c r="D56" s="165"/>
      <c r="E56" s="165"/>
      <c r="F56" s="165">
        <f t="shared" si="7"/>
        <v>106852129</v>
      </c>
      <c r="G56" s="171">
        <f t="shared" si="2"/>
        <v>0</v>
      </c>
      <c r="H56" s="171">
        <f t="shared" si="3"/>
        <v>0</v>
      </c>
      <c r="I56" s="165"/>
      <c r="J56" s="171">
        <f t="shared" si="4"/>
        <v>0</v>
      </c>
      <c r="K56" s="165"/>
      <c r="L56" s="165">
        <f t="shared" si="5"/>
        <v>0</v>
      </c>
      <c r="M56" s="171">
        <f t="shared" si="6"/>
        <v>0</v>
      </c>
      <c r="N56" s="166"/>
      <c r="O56" s="166"/>
      <c r="P56" s="166"/>
      <c r="Q56" s="166"/>
      <c r="R56" s="166"/>
      <c r="S56" s="166"/>
      <c r="T56" s="165"/>
    </row>
    <row r="57" spans="1:20" ht="33.75" customHeight="1">
      <c r="A57" s="164" t="s">
        <v>595</v>
      </c>
      <c r="B57" s="162">
        <v>45</v>
      </c>
      <c r="C57" s="165">
        <v>50000000</v>
      </c>
      <c r="D57" s="165"/>
      <c r="E57" s="165"/>
      <c r="F57" s="165">
        <f t="shared" si="7"/>
        <v>50000000</v>
      </c>
      <c r="G57" s="171">
        <f t="shared" si="2"/>
        <v>0</v>
      </c>
      <c r="H57" s="171">
        <f t="shared" si="3"/>
        <v>0</v>
      </c>
      <c r="I57" s="165"/>
      <c r="J57" s="171">
        <f t="shared" si="4"/>
        <v>0</v>
      </c>
      <c r="K57" s="165"/>
      <c r="L57" s="165">
        <f t="shared" si="5"/>
        <v>0</v>
      </c>
      <c r="M57" s="171">
        <f t="shared" si="6"/>
        <v>0</v>
      </c>
      <c r="N57" s="166"/>
      <c r="O57" s="166"/>
      <c r="P57" s="166"/>
      <c r="Q57" s="166"/>
      <c r="R57" s="166"/>
      <c r="S57" s="166"/>
      <c r="T57" s="165"/>
    </row>
    <row r="58" spans="1:20" ht="33.75" customHeight="1">
      <c r="A58" s="164" t="s">
        <v>596</v>
      </c>
      <c r="B58" s="162">
        <v>46</v>
      </c>
      <c r="C58" s="165">
        <v>2716257507</v>
      </c>
      <c r="D58" s="165"/>
      <c r="E58" s="165"/>
      <c r="F58" s="165">
        <f t="shared" si="7"/>
        <v>2716257507</v>
      </c>
      <c r="G58" s="171">
        <f t="shared" si="2"/>
        <v>0</v>
      </c>
      <c r="H58" s="171">
        <f t="shared" si="3"/>
        <v>0</v>
      </c>
      <c r="I58" s="165"/>
      <c r="J58" s="171">
        <f t="shared" si="4"/>
        <v>0</v>
      </c>
      <c r="K58" s="165"/>
      <c r="L58" s="165">
        <f t="shared" si="5"/>
        <v>0</v>
      </c>
      <c r="M58" s="171">
        <f t="shared" si="6"/>
        <v>0</v>
      </c>
      <c r="N58" s="166"/>
      <c r="O58" s="166"/>
      <c r="P58" s="166"/>
      <c r="Q58" s="166"/>
      <c r="R58" s="166"/>
      <c r="S58" s="166"/>
      <c r="T58" s="165"/>
    </row>
    <row r="59" spans="1:20" ht="33.75" customHeight="1">
      <c r="A59" s="164" t="s">
        <v>597</v>
      </c>
      <c r="B59" s="162">
        <v>47</v>
      </c>
      <c r="C59" s="165">
        <v>1836041776</v>
      </c>
      <c r="D59" s="165"/>
      <c r="E59" s="165"/>
      <c r="F59" s="165">
        <f t="shared" si="7"/>
        <v>1836041776</v>
      </c>
      <c r="G59" s="171">
        <f t="shared" si="2"/>
        <v>0</v>
      </c>
      <c r="H59" s="171">
        <f t="shared" si="3"/>
        <v>0</v>
      </c>
      <c r="I59" s="165"/>
      <c r="J59" s="171">
        <f t="shared" si="4"/>
        <v>0</v>
      </c>
      <c r="K59" s="165"/>
      <c r="L59" s="165">
        <f t="shared" si="5"/>
        <v>0</v>
      </c>
      <c r="M59" s="171">
        <f t="shared" si="6"/>
        <v>0</v>
      </c>
      <c r="N59" s="166"/>
      <c r="O59" s="166"/>
      <c r="P59" s="166"/>
      <c r="Q59" s="166"/>
      <c r="R59" s="166"/>
      <c r="S59" s="166"/>
      <c r="T59" s="165"/>
    </row>
    <row r="60" spans="1:20" ht="33.75" customHeight="1">
      <c r="A60" s="164" t="s">
        <v>598</v>
      </c>
      <c r="B60" s="162">
        <v>48</v>
      </c>
      <c r="C60" s="165">
        <v>1100000000</v>
      </c>
      <c r="D60" s="165"/>
      <c r="E60" s="165"/>
      <c r="F60" s="165">
        <f t="shared" si="7"/>
        <v>1100000000</v>
      </c>
      <c r="G60" s="171">
        <f t="shared" si="2"/>
        <v>0</v>
      </c>
      <c r="H60" s="171">
        <f t="shared" si="3"/>
        <v>0</v>
      </c>
      <c r="I60" s="165"/>
      <c r="J60" s="171">
        <f t="shared" si="4"/>
        <v>0</v>
      </c>
      <c r="K60" s="165"/>
      <c r="L60" s="165">
        <f t="shared" si="5"/>
        <v>0</v>
      </c>
      <c r="M60" s="171">
        <f t="shared" si="6"/>
        <v>0</v>
      </c>
      <c r="N60" s="166"/>
      <c r="O60" s="166"/>
      <c r="P60" s="166"/>
      <c r="Q60" s="166"/>
      <c r="R60" s="166"/>
      <c r="S60" s="166"/>
      <c r="T60" s="165"/>
    </row>
    <row r="61" spans="1:20" ht="33.75" customHeight="1">
      <c r="A61" s="164" t="s">
        <v>599</v>
      </c>
      <c r="B61" s="162">
        <v>49</v>
      </c>
      <c r="C61" s="165">
        <v>10808134234</v>
      </c>
      <c r="D61" s="165"/>
      <c r="E61" s="165"/>
      <c r="F61" s="165">
        <f t="shared" si="7"/>
        <v>10808134234</v>
      </c>
      <c r="G61" s="171">
        <f t="shared" si="2"/>
        <v>0</v>
      </c>
      <c r="H61" s="171">
        <f t="shared" si="3"/>
        <v>0</v>
      </c>
      <c r="I61" s="165"/>
      <c r="J61" s="171">
        <f t="shared" si="4"/>
        <v>0</v>
      </c>
      <c r="K61" s="165"/>
      <c r="L61" s="165">
        <f t="shared" si="5"/>
        <v>0</v>
      </c>
      <c r="M61" s="171">
        <f t="shared" si="6"/>
        <v>0</v>
      </c>
      <c r="N61" s="166"/>
      <c r="O61" s="166"/>
      <c r="P61" s="166"/>
      <c r="Q61" s="166"/>
      <c r="R61" s="166"/>
      <c r="S61" s="166"/>
      <c r="T61" s="165"/>
    </row>
    <row r="62" spans="1:20" ht="33.75" customHeight="1">
      <c r="A62" s="164" t="s">
        <v>600</v>
      </c>
      <c r="B62" s="162">
        <v>50</v>
      </c>
      <c r="C62" s="165">
        <v>11331433216</v>
      </c>
      <c r="D62" s="165"/>
      <c r="E62" s="165"/>
      <c r="F62" s="165">
        <f t="shared" si="7"/>
        <v>11331433216</v>
      </c>
      <c r="G62" s="171">
        <f t="shared" si="2"/>
        <v>0</v>
      </c>
      <c r="H62" s="171">
        <f t="shared" si="3"/>
        <v>0</v>
      </c>
      <c r="I62" s="165"/>
      <c r="J62" s="171">
        <f t="shared" si="4"/>
        <v>0</v>
      </c>
      <c r="K62" s="165"/>
      <c r="L62" s="165">
        <f t="shared" si="5"/>
        <v>0</v>
      </c>
      <c r="M62" s="171">
        <f t="shared" si="6"/>
        <v>0</v>
      </c>
      <c r="N62" s="166"/>
      <c r="O62" s="166"/>
      <c r="P62" s="166"/>
      <c r="Q62" s="166"/>
      <c r="R62" s="166"/>
      <c r="S62" s="166"/>
      <c r="T62" s="165"/>
    </row>
    <row r="63" spans="1:20" ht="33.75" customHeight="1">
      <c r="A63" s="164" t="s">
        <v>601</v>
      </c>
      <c r="B63" s="162">
        <v>51</v>
      </c>
      <c r="C63" s="165">
        <v>283742116</v>
      </c>
      <c r="D63" s="165"/>
      <c r="E63" s="165"/>
      <c r="F63" s="165">
        <f t="shared" si="7"/>
        <v>283742116</v>
      </c>
      <c r="G63" s="171">
        <f t="shared" si="2"/>
        <v>0</v>
      </c>
      <c r="H63" s="171">
        <f t="shared" si="3"/>
        <v>0</v>
      </c>
      <c r="I63" s="165"/>
      <c r="J63" s="171">
        <f t="shared" si="4"/>
        <v>0</v>
      </c>
      <c r="K63" s="165"/>
      <c r="L63" s="165">
        <f t="shared" si="5"/>
        <v>0</v>
      </c>
      <c r="M63" s="171">
        <f t="shared" si="6"/>
        <v>0</v>
      </c>
      <c r="N63" s="166"/>
      <c r="O63" s="166"/>
      <c r="P63" s="166"/>
      <c r="Q63" s="166"/>
      <c r="R63" s="166"/>
      <c r="S63" s="166"/>
      <c r="T63" s="165"/>
    </row>
    <row r="64" spans="1:20" ht="33.75" customHeight="1">
      <c r="A64" s="164" t="s">
        <v>602</v>
      </c>
      <c r="B64" s="162">
        <v>52</v>
      </c>
      <c r="C64" s="165">
        <v>216257884</v>
      </c>
      <c r="D64" s="165"/>
      <c r="E64" s="165"/>
      <c r="F64" s="165">
        <f t="shared" si="7"/>
        <v>216257884</v>
      </c>
      <c r="G64" s="171">
        <f t="shared" si="2"/>
        <v>0</v>
      </c>
      <c r="H64" s="171">
        <f t="shared" si="3"/>
        <v>0</v>
      </c>
      <c r="I64" s="165"/>
      <c r="J64" s="171">
        <f t="shared" si="4"/>
        <v>0</v>
      </c>
      <c r="K64" s="165"/>
      <c r="L64" s="165">
        <f t="shared" si="5"/>
        <v>0</v>
      </c>
      <c r="M64" s="171">
        <f t="shared" si="6"/>
        <v>0</v>
      </c>
      <c r="N64" s="166"/>
      <c r="O64" s="166"/>
      <c r="P64" s="166"/>
      <c r="Q64" s="166"/>
      <c r="R64" s="166"/>
      <c r="S64" s="166"/>
      <c r="T64" s="165"/>
    </row>
    <row r="65" spans="1:20" ht="33.75" customHeight="1">
      <c r="A65" s="164" t="s">
        <v>603</v>
      </c>
      <c r="B65" s="162">
        <v>199</v>
      </c>
      <c r="C65" s="165">
        <v>7046079700</v>
      </c>
      <c r="D65" s="165"/>
      <c r="E65" s="165"/>
      <c r="F65" s="165">
        <f t="shared" si="7"/>
        <v>7046079700</v>
      </c>
      <c r="G65" s="171">
        <f t="shared" si="2"/>
        <v>0</v>
      </c>
      <c r="H65" s="171">
        <f t="shared" si="3"/>
        <v>0</v>
      </c>
      <c r="I65" s="165"/>
      <c r="J65" s="171">
        <f t="shared" si="4"/>
        <v>0</v>
      </c>
      <c r="K65" s="165"/>
      <c r="L65" s="165">
        <f t="shared" si="5"/>
        <v>0</v>
      </c>
      <c r="M65" s="171">
        <f t="shared" si="6"/>
        <v>0</v>
      </c>
      <c r="N65" s="166"/>
      <c r="O65" s="166"/>
      <c r="P65" s="166"/>
      <c r="Q65" s="166"/>
      <c r="R65" s="166"/>
      <c r="S65" s="166"/>
      <c r="T65" s="165"/>
    </row>
    <row r="66" spans="1:20" ht="29.25" customHeight="1">
      <c r="A66" s="359" t="s">
        <v>604</v>
      </c>
      <c r="B66" s="360"/>
      <c r="C66" s="169">
        <f>SUM(C67:C71)</f>
        <v>3892251580</v>
      </c>
      <c r="D66" s="169">
        <f t="shared" ref="D66:K66" si="21">SUM(D67:D71)</f>
        <v>0</v>
      </c>
      <c r="E66" s="169">
        <f t="shared" si="21"/>
        <v>0</v>
      </c>
      <c r="F66" s="169">
        <f t="shared" si="21"/>
        <v>3892251580</v>
      </c>
      <c r="G66" s="170">
        <f t="shared" si="2"/>
        <v>0</v>
      </c>
      <c r="H66" s="170">
        <f t="shared" si="3"/>
        <v>0</v>
      </c>
      <c r="I66" s="169">
        <f t="shared" si="21"/>
        <v>0</v>
      </c>
      <c r="J66" s="170">
        <f t="shared" si="4"/>
        <v>0</v>
      </c>
      <c r="K66" s="169">
        <f t="shared" si="21"/>
        <v>0</v>
      </c>
      <c r="L66" s="169">
        <f t="shared" si="5"/>
        <v>0</v>
      </c>
      <c r="M66" s="170">
        <f t="shared" si="6"/>
        <v>0</v>
      </c>
      <c r="N66" s="63"/>
      <c r="O66" s="63"/>
      <c r="P66" s="63"/>
      <c r="Q66" s="63"/>
      <c r="R66" s="63"/>
      <c r="S66" s="63"/>
      <c r="T66" s="247">
        <v>19331405000</v>
      </c>
    </row>
    <row r="67" spans="1:20" ht="33.75" customHeight="1">
      <c r="A67" s="164" t="s">
        <v>605</v>
      </c>
      <c r="B67" s="162">
        <v>57</v>
      </c>
      <c r="C67" s="165">
        <v>525676699</v>
      </c>
      <c r="D67" s="165"/>
      <c r="E67" s="165"/>
      <c r="F67" s="165">
        <f t="shared" si="7"/>
        <v>525676699</v>
      </c>
      <c r="G67" s="171">
        <f t="shared" si="2"/>
        <v>0</v>
      </c>
      <c r="H67" s="171">
        <f t="shared" si="3"/>
        <v>0</v>
      </c>
      <c r="I67" s="165"/>
      <c r="J67" s="171">
        <f t="shared" si="4"/>
        <v>0</v>
      </c>
      <c r="K67" s="165"/>
      <c r="L67" s="165">
        <f t="shared" si="5"/>
        <v>0</v>
      </c>
      <c r="M67" s="171">
        <f t="shared" si="6"/>
        <v>0</v>
      </c>
      <c r="N67" s="166"/>
      <c r="O67" s="166"/>
      <c r="P67" s="166"/>
      <c r="Q67" s="166"/>
      <c r="R67" s="166"/>
      <c r="S67" s="166"/>
      <c r="T67" s="165"/>
    </row>
    <row r="68" spans="1:20" ht="33.75" customHeight="1">
      <c r="A68" s="164" t="s">
        <v>605</v>
      </c>
      <c r="B68" s="162">
        <v>58</v>
      </c>
      <c r="C68" s="165">
        <v>639533359</v>
      </c>
      <c r="D68" s="165"/>
      <c r="E68" s="165"/>
      <c r="F68" s="165">
        <f t="shared" si="7"/>
        <v>639533359</v>
      </c>
      <c r="G68" s="171">
        <f t="shared" si="2"/>
        <v>0</v>
      </c>
      <c r="H68" s="171">
        <f t="shared" si="3"/>
        <v>0</v>
      </c>
      <c r="I68" s="165"/>
      <c r="J68" s="171">
        <f t="shared" si="4"/>
        <v>0</v>
      </c>
      <c r="K68" s="165"/>
      <c r="L68" s="165">
        <f t="shared" si="5"/>
        <v>0</v>
      </c>
      <c r="M68" s="171">
        <f t="shared" si="6"/>
        <v>0</v>
      </c>
      <c r="N68" s="166"/>
      <c r="O68" s="166"/>
      <c r="P68" s="166"/>
      <c r="Q68" s="166"/>
      <c r="R68" s="166"/>
      <c r="S68" s="166"/>
      <c r="T68" s="165"/>
    </row>
    <row r="69" spans="1:20" ht="33.75" customHeight="1">
      <c r="A69" s="164" t="s">
        <v>606</v>
      </c>
      <c r="B69" s="162">
        <v>161</v>
      </c>
      <c r="C69" s="165">
        <v>1502766526</v>
      </c>
      <c r="D69" s="165"/>
      <c r="E69" s="165"/>
      <c r="F69" s="165">
        <f t="shared" si="7"/>
        <v>1502766526</v>
      </c>
      <c r="G69" s="171">
        <f t="shared" si="2"/>
        <v>0</v>
      </c>
      <c r="H69" s="171">
        <f t="shared" si="3"/>
        <v>0</v>
      </c>
      <c r="I69" s="165"/>
      <c r="J69" s="171">
        <f t="shared" si="4"/>
        <v>0</v>
      </c>
      <c r="K69" s="165"/>
      <c r="L69" s="165">
        <f t="shared" si="5"/>
        <v>0</v>
      </c>
      <c r="M69" s="171">
        <f t="shared" si="6"/>
        <v>0</v>
      </c>
      <c r="N69" s="166"/>
      <c r="O69" s="166"/>
      <c r="P69" s="166"/>
      <c r="Q69" s="166"/>
      <c r="R69" s="166"/>
      <c r="S69" s="166"/>
      <c r="T69" s="165"/>
    </row>
    <row r="70" spans="1:20" ht="33.75" customHeight="1">
      <c r="A70" s="164" t="s">
        <v>607</v>
      </c>
      <c r="B70" s="162">
        <v>163</v>
      </c>
      <c r="C70" s="165">
        <v>842118510</v>
      </c>
      <c r="D70" s="165"/>
      <c r="E70" s="165"/>
      <c r="F70" s="165">
        <f t="shared" si="7"/>
        <v>842118510</v>
      </c>
      <c r="G70" s="171">
        <f t="shared" si="2"/>
        <v>0</v>
      </c>
      <c r="H70" s="171">
        <f t="shared" si="3"/>
        <v>0</v>
      </c>
      <c r="I70" s="165"/>
      <c r="J70" s="171">
        <f t="shared" si="4"/>
        <v>0</v>
      </c>
      <c r="K70" s="165"/>
      <c r="L70" s="165">
        <f t="shared" si="5"/>
        <v>0</v>
      </c>
      <c r="M70" s="171">
        <f t="shared" si="6"/>
        <v>0</v>
      </c>
      <c r="N70" s="166"/>
      <c r="O70" s="166"/>
      <c r="P70" s="166"/>
      <c r="Q70" s="166"/>
      <c r="R70" s="166"/>
      <c r="S70" s="166"/>
      <c r="T70" s="165"/>
    </row>
    <row r="71" spans="1:20" ht="33.75" customHeight="1">
      <c r="A71" s="164" t="s">
        <v>608</v>
      </c>
      <c r="B71" s="162">
        <v>164</v>
      </c>
      <c r="C71" s="165">
        <v>382156486</v>
      </c>
      <c r="D71" s="165"/>
      <c r="E71" s="165"/>
      <c r="F71" s="165">
        <f t="shared" si="7"/>
        <v>382156486</v>
      </c>
      <c r="G71" s="171">
        <f t="shared" si="2"/>
        <v>0</v>
      </c>
      <c r="H71" s="171">
        <f t="shared" si="3"/>
        <v>0</v>
      </c>
      <c r="I71" s="165"/>
      <c r="J71" s="171">
        <f t="shared" si="4"/>
        <v>0</v>
      </c>
      <c r="K71" s="165"/>
      <c r="L71" s="165">
        <f t="shared" si="5"/>
        <v>0</v>
      </c>
      <c r="M71" s="171">
        <f t="shared" si="6"/>
        <v>0</v>
      </c>
      <c r="N71" s="166"/>
      <c r="O71" s="166"/>
      <c r="P71" s="166"/>
      <c r="Q71" s="166"/>
      <c r="R71" s="166"/>
      <c r="S71" s="166"/>
      <c r="T71" s="165"/>
    </row>
    <row r="72" spans="1:20" ht="29.25" customHeight="1">
      <c r="A72" s="359" t="s">
        <v>609</v>
      </c>
      <c r="B72" s="360"/>
      <c r="C72" s="169">
        <f>SUM(C73)</f>
        <v>4200066591</v>
      </c>
      <c r="D72" s="169">
        <f t="shared" ref="D72:K72" si="22">SUM(D73)</f>
        <v>0</v>
      </c>
      <c r="E72" s="169">
        <f t="shared" si="22"/>
        <v>0</v>
      </c>
      <c r="F72" s="169">
        <f t="shared" si="22"/>
        <v>4200066591</v>
      </c>
      <c r="G72" s="170">
        <f t="shared" ref="G72:G138" si="23">+D72/$C72</f>
        <v>0</v>
      </c>
      <c r="H72" s="170">
        <f t="shared" ref="H72:H138" si="24">IFERROR(+E72/$D72,0)</f>
        <v>0</v>
      </c>
      <c r="I72" s="169">
        <f t="shared" si="22"/>
        <v>0</v>
      </c>
      <c r="J72" s="170">
        <f t="shared" ref="J72:J138" si="25">+I72/$C72</f>
        <v>0</v>
      </c>
      <c r="K72" s="169">
        <f t="shared" si="22"/>
        <v>0</v>
      </c>
      <c r="L72" s="169">
        <f t="shared" ref="L72:L138" si="26">+I72-K72</f>
        <v>0</v>
      </c>
      <c r="M72" s="170">
        <f t="shared" ref="M72:M138" si="27">IFERROR(+L72/I72,0)</f>
        <v>0</v>
      </c>
      <c r="N72" s="63"/>
      <c r="O72" s="63"/>
      <c r="P72" s="63"/>
      <c r="Q72" s="63"/>
      <c r="R72" s="63"/>
      <c r="S72" s="63"/>
      <c r="T72" s="247">
        <v>19158945000</v>
      </c>
    </row>
    <row r="73" spans="1:20" ht="33.75" customHeight="1">
      <c r="A73" s="164" t="s">
        <v>610</v>
      </c>
      <c r="B73" s="162">
        <v>175</v>
      </c>
      <c r="C73" s="165">
        <v>4200066591</v>
      </c>
      <c r="D73" s="165"/>
      <c r="E73" s="165"/>
      <c r="F73" s="165">
        <f t="shared" si="7"/>
        <v>4200066591</v>
      </c>
      <c r="G73" s="171">
        <f t="shared" si="23"/>
        <v>0</v>
      </c>
      <c r="H73" s="171">
        <f t="shared" si="24"/>
        <v>0</v>
      </c>
      <c r="I73" s="165"/>
      <c r="J73" s="171">
        <f t="shared" si="25"/>
        <v>0</v>
      </c>
      <c r="K73" s="165"/>
      <c r="L73" s="165">
        <f t="shared" si="26"/>
        <v>0</v>
      </c>
      <c r="M73" s="171">
        <f t="shared" si="27"/>
        <v>0</v>
      </c>
      <c r="N73" s="166"/>
      <c r="O73" s="166"/>
      <c r="P73" s="166"/>
      <c r="Q73" s="166"/>
      <c r="R73" s="166"/>
      <c r="S73" s="166"/>
      <c r="T73" s="165"/>
    </row>
    <row r="74" spans="1:20" ht="29.25" customHeight="1">
      <c r="A74" s="340" t="s">
        <v>611</v>
      </c>
      <c r="B74" s="336"/>
      <c r="C74" s="169">
        <f>SUM(C75:C134)</f>
        <v>338035498225</v>
      </c>
      <c r="D74" s="169">
        <f>SUM(D75:D134)</f>
        <v>267910475048</v>
      </c>
      <c r="E74" s="169">
        <f>SUM(E75:E134)</f>
        <v>164321290571</v>
      </c>
      <c r="F74" s="169">
        <f>SUM(F75:F134)</f>
        <v>70125023177</v>
      </c>
      <c r="G74" s="170">
        <f t="shared" si="23"/>
        <v>0.7925513043889727</v>
      </c>
      <c r="H74" s="170">
        <f t="shared" si="24"/>
        <v>0.61334403046972874</v>
      </c>
      <c r="I74" s="169">
        <f>SUM(I75:I132)</f>
        <v>0</v>
      </c>
      <c r="J74" s="170">
        <f t="shared" si="25"/>
        <v>0</v>
      </c>
      <c r="K74" s="169">
        <f t="shared" ref="K74:L74" si="28">SUM(K75:K132)</f>
        <v>0</v>
      </c>
      <c r="L74" s="169">
        <f t="shared" si="28"/>
        <v>0</v>
      </c>
      <c r="M74" s="170">
        <f t="shared" si="27"/>
        <v>0</v>
      </c>
      <c r="N74" s="63"/>
      <c r="O74" s="338">
        <f>SUM(O75:O135)</f>
        <v>393508237000</v>
      </c>
      <c r="P74" s="63"/>
      <c r="Q74" s="63"/>
      <c r="R74" s="63"/>
      <c r="S74" s="63"/>
      <c r="T74" s="247">
        <v>336335472</v>
      </c>
    </row>
    <row r="75" spans="1:20" ht="33.75" customHeight="1">
      <c r="A75" s="164" t="s">
        <v>612</v>
      </c>
      <c r="B75" s="162">
        <v>1</v>
      </c>
      <c r="C75" s="165">
        <v>3130439661</v>
      </c>
      <c r="D75" s="165">
        <v>2688689949</v>
      </c>
      <c r="E75" s="165">
        <v>1309277444</v>
      </c>
      <c r="F75" s="165">
        <f t="shared" ref="F75:F137" si="29">+C75-D75</f>
        <v>441749712</v>
      </c>
      <c r="G75" s="171">
        <f t="shared" si="23"/>
        <v>0.8588857285756194</v>
      </c>
      <c r="H75" s="171">
        <f t="shared" si="24"/>
        <v>0.48695739145636979</v>
      </c>
      <c r="I75" s="165"/>
      <c r="J75" s="171">
        <f t="shared" si="25"/>
        <v>0</v>
      </c>
      <c r="K75" s="165"/>
      <c r="L75" s="165">
        <f t="shared" si="26"/>
        <v>0</v>
      </c>
      <c r="M75" s="171">
        <f t="shared" si="27"/>
        <v>0</v>
      </c>
      <c r="N75" s="166"/>
      <c r="O75" s="322">
        <v>3727945467</v>
      </c>
      <c r="P75" s="166"/>
      <c r="Q75" s="166" t="s">
        <v>613</v>
      </c>
      <c r="R75" s="274" t="s">
        <v>614</v>
      </c>
      <c r="S75" s="166"/>
      <c r="T75" s="165"/>
    </row>
    <row r="76" spans="1:20" ht="33.75" customHeight="1">
      <c r="A76" s="164" t="s">
        <v>615</v>
      </c>
      <c r="B76" s="162">
        <v>3</v>
      </c>
      <c r="C76" s="165">
        <v>2263914635</v>
      </c>
      <c r="D76" s="165">
        <v>1915291720</v>
      </c>
      <c r="E76" s="165">
        <v>1267235887</v>
      </c>
      <c r="F76" s="165">
        <f t="shared" si="29"/>
        <v>348622915</v>
      </c>
      <c r="G76" s="171">
        <f t="shared" si="23"/>
        <v>0.84600880721812199</v>
      </c>
      <c r="H76" s="171">
        <f t="shared" si="24"/>
        <v>0.6616411869623704</v>
      </c>
      <c r="I76" s="165"/>
      <c r="J76" s="171">
        <f t="shared" si="25"/>
        <v>0</v>
      </c>
      <c r="K76" s="165"/>
      <c r="L76" s="165">
        <f t="shared" si="26"/>
        <v>0</v>
      </c>
      <c r="M76" s="171">
        <f t="shared" si="27"/>
        <v>0</v>
      </c>
      <c r="N76" s="166"/>
      <c r="O76" s="322">
        <v>2408932782</v>
      </c>
      <c r="P76" s="166"/>
      <c r="Q76" s="166" t="s">
        <v>613</v>
      </c>
      <c r="R76" s="274" t="s">
        <v>614</v>
      </c>
      <c r="S76" s="166"/>
      <c r="T76" s="165"/>
    </row>
    <row r="77" spans="1:20" ht="33.75" customHeight="1">
      <c r="A77" s="275" t="s">
        <v>616</v>
      </c>
      <c r="B77" s="162">
        <v>89</v>
      </c>
      <c r="C77" s="165">
        <v>4969072994</v>
      </c>
      <c r="D77" s="165">
        <v>3612912362</v>
      </c>
      <c r="E77" s="165">
        <v>497721928</v>
      </c>
      <c r="F77" s="165">
        <f t="shared" si="29"/>
        <v>1356160632</v>
      </c>
      <c r="G77" s="171">
        <f t="shared" si="23"/>
        <v>0.72707975237282252</v>
      </c>
      <c r="H77" s="171">
        <f t="shared" si="24"/>
        <v>0.13776197098909868</v>
      </c>
      <c r="I77" s="165"/>
      <c r="J77" s="171">
        <f t="shared" si="25"/>
        <v>0</v>
      </c>
      <c r="K77" s="165"/>
      <c r="L77" s="165">
        <f t="shared" si="26"/>
        <v>0</v>
      </c>
      <c r="M77" s="171">
        <f t="shared" si="27"/>
        <v>0</v>
      </c>
      <c r="N77" s="166"/>
      <c r="O77" s="322">
        <v>7854256000</v>
      </c>
      <c r="P77" s="166"/>
      <c r="Q77" s="276" t="s">
        <v>617</v>
      </c>
      <c r="R77" s="274" t="s">
        <v>614</v>
      </c>
      <c r="S77" s="166"/>
      <c r="T77" s="165"/>
    </row>
    <row r="78" spans="1:20" ht="33.75" customHeight="1">
      <c r="A78" s="275" t="s">
        <v>618</v>
      </c>
      <c r="B78" s="162">
        <v>91</v>
      </c>
      <c r="C78" s="165">
        <v>9286589006</v>
      </c>
      <c r="D78" s="165">
        <v>2139100881</v>
      </c>
      <c r="E78" s="165">
        <v>94508421</v>
      </c>
      <c r="F78" s="165">
        <f t="shared" si="29"/>
        <v>7147488125</v>
      </c>
      <c r="G78" s="171">
        <f t="shared" si="23"/>
        <v>0.23034301180098979</v>
      </c>
      <c r="H78" s="171">
        <f t="shared" si="24"/>
        <v>4.4181376315369766E-2</v>
      </c>
      <c r="I78" s="165"/>
      <c r="J78" s="171">
        <f t="shared" si="25"/>
        <v>0</v>
      </c>
      <c r="K78" s="165"/>
      <c r="L78" s="165">
        <f t="shared" si="26"/>
        <v>0</v>
      </c>
      <c r="M78" s="171">
        <f t="shared" si="27"/>
        <v>0</v>
      </c>
      <c r="N78" s="166"/>
      <c r="O78" s="322">
        <v>5938131600</v>
      </c>
      <c r="P78" s="166"/>
      <c r="Q78" s="276" t="s">
        <v>617</v>
      </c>
      <c r="R78" s="274" t="s">
        <v>614</v>
      </c>
      <c r="S78" s="166"/>
      <c r="T78" s="165"/>
    </row>
    <row r="79" spans="1:20" ht="33.75" customHeight="1">
      <c r="A79" s="164" t="s">
        <v>619</v>
      </c>
      <c r="B79" s="162">
        <v>94</v>
      </c>
      <c r="C79" s="165">
        <v>0</v>
      </c>
      <c r="D79" s="165">
        <v>0</v>
      </c>
      <c r="E79" s="165">
        <v>0</v>
      </c>
      <c r="F79" s="165">
        <f t="shared" si="29"/>
        <v>0</v>
      </c>
      <c r="G79" s="171" t="e">
        <f t="shared" si="23"/>
        <v>#DIV/0!</v>
      </c>
      <c r="H79" s="171">
        <f t="shared" si="24"/>
        <v>0</v>
      </c>
      <c r="I79" s="165"/>
      <c r="J79" s="171" t="e">
        <f t="shared" si="25"/>
        <v>#DIV/0!</v>
      </c>
      <c r="K79" s="165"/>
      <c r="L79" s="165">
        <f t="shared" si="26"/>
        <v>0</v>
      </c>
      <c r="M79" s="171">
        <f t="shared" si="27"/>
        <v>0</v>
      </c>
      <c r="N79" s="166"/>
      <c r="O79" s="322">
        <v>0</v>
      </c>
      <c r="P79" s="166"/>
      <c r="Q79" s="166" t="s">
        <v>613</v>
      </c>
      <c r="R79" s="274" t="s">
        <v>614</v>
      </c>
      <c r="S79" s="166"/>
      <c r="T79" s="165"/>
    </row>
    <row r="80" spans="1:20" ht="33.75" customHeight="1">
      <c r="A80" s="164" t="s">
        <v>620</v>
      </c>
      <c r="B80" s="162">
        <v>95</v>
      </c>
      <c r="C80" s="165">
        <v>3939921545</v>
      </c>
      <c r="D80" s="165">
        <v>3522935012</v>
      </c>
      <c r="E80" s="165">
        <v>2010337657</v>
      </c>
      <c r="F80" s="165">
        <f t="shared" si="29"/>
        <v>416986533</v>
      </c>
      <c r="G80" s="171">
        <f t="shared" si="23"/>
        <v>0.89416374711085778</v>
      </c>
      <c r="H80" s="171">
        <f t="shared" si="24"/>
        <v>0.57064284471677329</v>
      </c>
      <c r="I80" s="165"/>
      <c r="J80" s="171">
        <f t="shared" si="25"/>
        <v>0</v>
      </c>
      <c r="K80" s="165"/>
      <c r="L80" s="165">
        <f t="shared" si="26"/>
        <v>0</v>
      </c>
      <c r="M80" s="171">
        <f t="shared" si="27"/>
        <v>0</v>
      </c>
      <c r="N80" s="166"/>
      <c r="O80" s="322">
        <v>4319014948</v>
      </c>
      <c r="P80" s="166"/>
      <c r="Q80" s="276" t="s">
        <v>617</v>
      </c>
      <c r="R80" s="274" t="s">
        <v>614</v>
      </c>
      <c r="S80" s="166"/>
      <c r="T80" s="165"/>
    </row>
    <row r="81" spans="1:20" ht="33.75" customHeight="1">
      <c r="A81" s="164" t="s">
        <v>621</v>
      </c>
      <c r="B81" s="162">
        <v>97</v>
      </c>
      <c r="C81" s="165">
        <v>77084368813</v>
      </c>
      <c r="D81" s="165">
        <v>55124595109</v>
      </c>
      <c r="E81" s="165">
        <v>34947556103</v>
      </c>
      <c r="F81" s="165">
        <f t="shared" si="29"/>
        <v>21959773704</v>
      </c>
      <c r="G81" s="171">
        <f t="shared" si="23"/>
        <v>0.71512027610587936</v>
      </c>
      <c r="H81" s="171">
        <f t="shared" si="24"/>
        <v>0.63397392822381449</v>
      </c>
      <c r="I81" s="165"/>
      <c r="J81" s="171">
        <f t="shared" si="25"/>
        <v>0</v>
      </c>
      <c r="K81" s="165"/>
      <c r="L81" s="165">
        <f t="shared" si="26"/>
        <v>0</v>
      </c>
      <c r="M81" s="171">
        <f t="shared" si="27"/>
        <v>0</v>
      </c>
      <c r="N81" s="166"/>
      <c r="O81" s="322">
        <v>100497806108</v>
      </c>
      <c r="P81" s="166"/>
      <c r="Q81" s="166" t="s">
        <v>613</v>
      </c>
      <c r="R81" s="274" t="s">
        <v>614</v>
      </c>
      <c r="S81" s="166"/>
      <c r="T81" s="165"/>
    </row>
    <row r="82" spans="1:20" ht="33.75" customHeight="1">
      <c r="A82" s="164" t="s">
        <v>622</v>
      </c>
      <c r="B82" s="162">
        <v>102</v>
      </c>
      <c r="C82" s="165">
        <v>19595841010</v>
      </c>
      <c r="D82" s="165">
        <v>18404237896</v>
      </c>
      <c r="E82" s="165">
        <v>10874480067</v>
      </c>
      <c r="F82" s="165">
        <f t="shared" si="29"/>
        <v>1191603114</v>
      </c>
      <c r="G82" s="171">
        <f t="shared" si="23"/>
        <v>0.93919101949276329</v>
      </c>
      <c r="H82" s="171">
        <f t="shared" si="24"/>
        <v>0.59086826243228863</v>
      </c>
      <c r="I82" s="165"/>
      <c r="J82" s="171">
        <f t="shared" si="25"/>
        <v>0</v>
      </c>
      <c r="K82" s="165"/>
      <c r="L82" s="165">
        <f t="shared" si="26"/>
        <v>0</v>
      </c>
      <c r="M82" s="171">
        <f t="shared" si="27"/>
        <v>0</v>
      </c>
      <c r="N82" s="166"/>
      <c r="O82" s="322">
        <v>25573980121</v>
      </c>
      <c r="P82" s="166"/>
      <c r="Q82" s="166" t="s">
        <v>613</v>
      </c>
      <c r="R82" s="274" t="s">
        <v>614</v>
      </c>
      <c r="S82" s="166"/>
      <c r="T82" s="165"/>
    </row>
    <row r="83" spans="1:20" ht="33.75" customHeight="1">
      <c r="A83" s="164" t="s">
        <v>623</v>
      </c>
      <c r="B83" s="162">
        <v>103</v>
      </c>
      <c r="C83" s="165">
        <v>35325161050</v>
      </c>
      <c r="D83" s="165">
        <v>26414332501</v>
      </c>
      <c r="E83" s="165">
        <v>11737710822</v>
      </c>
      <c r="F83" s="165">
        <f t="shared" si="29"/>
        <v>8910828549</v>
      </c>
      <c r="G83" s="171">
        <f t="shared" si="23"/>
        <v>0.74774839564390327</v>
      </c>
      <c r="H83" s="171">
        <f t="shared" si="24"/>
        <v>0.44436901146586349</v>
      </c>
      <c r="I83" s="165"/>
      <c r="J83" s="171">
        <f t="shared" si="25"/>
        <v>0</v>
      </c>
      <c r="K83" s="165"/>
      <c r="L83" s="165">
        <f t="shared" si="26"/>
        <v>0</v>
      </c>
      <c r="M83" s="171">
        <f t="shared" si="27"/>
        <v>0</v>
      </c>
      <c r="N83" s="166"/>
      <c r="O83" s="322">
        <v>45557559770</v>
      </c>
      <c r="P83" s="166"/>
      <c r="Q83" s="166" t="s">
        <v>613</v>
      </c>
      <c r="R83" s="274" t="s">
        <v>614</v>
      </c>
      <c r="S83" s="166"/>
      <c r="T83" s="165"/>
    </row>
    <row r="84" spans="1:20" ht="33.75" customHeight="1">
      <c r="A84" s="164" t="s">
        <v>624</v>
      </c>
      <c r="B84" s="162">
        <v>104</v>
      </c>
      <c r="C84" s="165">
        <v>0</v>
      </c>
      <c r="D84" s="165">
        <v>0</v>
      </c>
      <c r="E84" s="165">
        <v>0</v>
      </c>
      <c r="F84" s="165">
        <f t="shared" si="29"/>
        <v>0</v>
      </c>
      <c r="G84" s="171" t="e">
        <f t="shared" si="23"/>
        <v>#DIV/0!</v>
      </c>
      <c r="H84" s="171">
        <f t="shared" si="24"/>
        <v>0</v>
      </c>
      <c r="I84" s="165"/>
      <c r="J84" s="171" t="e">
        <f t="shared" si="25"/>
        <v>#DIV/0!</v>
      </c>
      <c r="K84" s="165"/>
      <c r="L84" s="165">
        <f t="shared" si="26"/>
        <v>0</v>
      </c>
      <c r="M84" s="171">
        <f t="shared" si="27"/>
        <v>0</v>
      </c>
      <c r="N84" s="166"/>
      <c r="O84" s="322">
        <v>2400000000</v>
      </c>
      <c r="P84" s="166"/>
      <c r="Q84" s="166" t="s">
        <v>613</v>
      </c>
      <c r="R84" s="274" t="s">
        <v>614</v>
      </c>
      <c r="S84" s="166"/>
      <c r="T84" s="165"/>
    </row>
    <row r="85" spans="1:20" ht="33.75" customHeight="1">
      <c r="A85" s="164" t="s">
        <v>625</v>
      </c>
      <c r="B85" s="162">
        <v>105</v>
      </c>
      <c r="C85" s="165">
        <v>20564760174</v>
      </c>
      <c r="D85" s="165">
        <v>18439733194</v>
      </c>
      <c r="E85" s="165">
        <v>7276175751</v>
      </c>
      <c r="F85" s="165">
        <f t="shared" si="29"/>
        <v>2125026980</v>
      </c>
      <c r="G85" s="171">
        <f t="shared" si="23"/>
        <v>0.89666658098514229</v>
      </c>
      <c r="H85" s="171">
        <f t="shared" si="24"/>
        <v>0.39459224677760268</v>
      </c>
      <c r="I85" s="165"/>
      <c r="J85" s="171">
        <f t="shared" si="25"/>
        <v>0</v>
      </c>
      <c r="K85" s="165"/>
      <c r="L85" s="165">
        <f t="shared" si="26"/>
        <v>0</v>
      </c>
      <c r="M85" s="171">
        <f t="shared" si="27"/>
        <v>0</v>
      </c>
      <c r="N85" s="166"/>
      <c r="O85" s="322">
        <v>30281450254</v>
      </c>
      <c r="P85" s="166"/>
      <c r="Q85" s="166" t="s">
        <v>613</v>
      </c>
      <c r="R85" s="274" t="s">
        <v>614</v>
      </c>
      <c r="S85" s="166"/>
      <c r="T85" s="165"/>
    </row>
    <row r="86" spans="1:20" ht="33.75" customHeight="1">
      <c r="A86" s="164" t="s">
        <v>626</v>
      </c>
      <c r="B86" s="162">
        <v>107</v>
      </c>
      <c r="C86" s="165">
        <v>1234215729</v>
      </c>
      <c r="D86" s="165">
        <v>1045085931</v>
      </c>
      <c r="E86" s="165">
        <v>703625450</v>
      </c>
      <c r="F86" s="165">
        <f t="shared" si="29"/>
        <v>189129798</v>
      </c>
      <c r="G86" s="171">
        <f t="shared" si="23"/>
        <v>0.84676115078095882</v>
      </c>
      <c r="H86" s="171">
        <f t="shared" si="24"/>
        <v>0.67327042602777132</v>
      </c>
      <c r="I86" s="165"/>
      <c r="J86" s="171">
        <f t="shared" si="25"/>
        <v>0</v>
      </c>
      <c r="K86" s="165"/>
      <c r="L86" s="165">
        <f t="shared" si="26"/>
        <v>0</v>
      </c>
      <c r="M86" s="171">
        <f t="shared" si="27"/>
        <v>0</v>
      </c>
      <c r="N86" s="166"/>
      <c r="O86" s="322">
        <v>1130043981</v>
      </c>
      <c r="P86" s="166"/>
      <c r="Q86" s="166" t="s">
        <v>613</v>
      </c>
      <c r="R86" s="274" t="s">
        <v>614</v>
      </c>
      <c r="S86" s="166"/>
      <c r="T86" s="165"/>
    </row>
    <row r="87" spans="1:20" ht="33.75" customHeight="1">
      <c r="A87" s="164" t="s">
        <v>627</v>
      </c>
      <c r="B87" s="162">
        <v>108</v>
      </c>
      <c r="C87" s="165">
        <v>1589989594</v>
      </c>
      <c r="D87" s="165">
        <v>1295274933</v>
      </c>
      <c r="E87" s="165">
        <v>932876181</v>
      </c>
      <c r="F87" s="165">
        <f t="shared" si="29"/>
        <v>294714661</v>
      </c>
      <c r="G87" s="171">
        <f t="shared" si="23"/>
        <v>0.81464365420243123</v>
      </c>
      <c r="H87" s="171">
        <f t="shared" si="24"/>
        <v>0.72021480323050457</v>
      </c>
      <c r="I87" s="165"/>
      <c r="J87" s="171">
        <f t="shared" si="25"/>
        <v>0</v>
      </c>
      <c r="K87" s="165"/>
      <c r="L87" s="165">
        <f t="shared" si="26"/>
        <v>0</v>
      </c>
      <c r="M87" s="171">
        <f t="shared" si="27"/>
        <v>0</v>
      </c>
      <c r="N87" s="166"/>
      <c r="O87" s="322">
        <v>1502508868</v>
      </c>
      <c r="P87" s="166"/>
      <c r="Q87" s="166" t="s">
        <v>613</v>
      </c>
      <c r="R87" s="274" t="s">
        <v>614</v>
      </c>
      <c r="S87" s="166"/>
      <c r="T87" s="165"/>
    </row>
    <row r="88" spans="1:20" ht="33.75" customHeight="1">
      <c r="A88" s="164" t="s">
        <v>628</v>
      </c>
      <c r="B88" s="162">
        <v>109</v>
      </c>
      <c r="C88" s="165">
        <v>180974638</v>
      </c>
      <c r="D88" s="165">
        <v>116708172</v>
      </c>
      <c r="E88" s="165">
        <v>0</v>
      </c>
      <c r="F88" s="165">
        <f t="shared" si="29"/>
        <v>64266466</v>
      </c>
      <c r="G88" s="171">
        <f t="shared" si="23"/>
        <v>0.6448868929357936</v>
      </c>
      <c r="H88" s="171">
        <f t="shared" si="24"/>
        <v>0</v>
      </c>
      <c r="I88" s="165"/>
      <c r="J88" s="171">
        <f t="shared" si="25"/>
        <v>0</v>
      </c>
      <c r="K88" s="165"/>
      <c r="L88" s="165">
        <f t="shared" si="26"/>
        <v>0</v>
      </c>
      <c r="M88" s="171">
        <f t="shared" si="27"/>
        <v>0</v>
      </c>
      <c r="N88" s="166"/>
      <c r="O88" s="322">
        <v>455703080</v>
      </c>
      <c r="P88" s="166"/>
      <c r="Q88" s="166" t="s">
        <v>613</v>
      </c>
      <c r="R88" s="274" t="s">
        <v>614</v>
      </c>
      <c r="S88" s="166"/>
      <c r="T88" s="165"/>
    </row>
    <row r="89" spans="1:20" ht="33.75" customHeight="1">
      <c r="A89" s="164" t="s">
        <v>629</v>
      </c>
      <c r="B89" s="162">
        <v>110</v>
      </c>
      <c r="C89" s="165">
        <v>1279230256</v>
      </c>
      <c r="D89" s="165">
        <v>1157434236</v>
      </c>
      <c r="E89" s="165">
        <v>366085309</v>
      </c>
      <c r="F89" s="165">
        <f t="shared" si="29"/>
        <v>121796020</v>
      </c>
      <c r="G89" s="171">
        <f t="shared" si="23"/>
        <v>0.90478960341288239</v>
      </c>
      <c r="H89" s="171">
        <f t="shared" si="24"/>
        <v>0.31629037539546223</v>
      </c>
      <c r="I89" s="165"/>
      <c r="J89" s="171">
        <f t="shared" si="25"/>
        <v>0</v>
      </c>
      <c r="K89" s="165"/>
      <c r="L89" s="165">
        <f t="shared" si="26"/>
        <v>0</v>
      </c>
      <c r="M89" s="171">
        <f t="shared" si="27"/>
        <v>0</v>
      </c>
      <c r="N89" s="166"/>
      <c r="O89" s="322">
        <v>1273934463</v>
      </c>
      <c r="P89" s="166"/>
      <c r="Q89" s="166" t="s">
        <v>613</v>
      </c>
      <c r="R89" s="274" t="s">
        <v>614</v>
      </c>
      <c r="S89" s="166"/>
      <c r="T89" s="165"/>
    </row>
    <row r="90" spans="1:20" ht="33.75" customHeight="1">
      <c r="A90" s="164" t="s">
        <v>630</v>
      </c>
      <c r="B90" s="162">
        <v>111</v>
      </c>
      <c r="C90" s="165">
        <v>512417955</v>
      </c>
      <c r="D90" s="165">
        <v>411721728</v>
      </c>
      <c r="E90" s="165">
        <v>306452375</v>
      </c>
      <c r="F90" s="165">
        <f t="shared" si="29"/>
        <v>100696227</v>
      </c>
      <c r="G90" s="171">
        <f t="shared" si="23"/>
        <v>0.80348809791413345</v>
      </c>
      <c r="H90" s="171">
        <f t="shared" si="24"/>
        <v>0.74431917034993111</v>
      </c>
      <c r="I90" s="165"/>
      <c r="J90" s="171">
        <f t="shared" si="25"/>
        <v>0</v>
      </c>
      <c r="K90" s="165"/>
      <c r="L90" s="165">
        <f t="shared" si="26"/>
        <v>0</v>
      </c>
      <c r="M90" s="171">
        <f t="shared" si="27"/>
        <v>0</v>
      </c>
      <c r="N90" s="166"/>
      <c r="O90" s="322">
        <v>525540568</v>
      </c>
      <c r="P90" s="166"/>
      <c r="Q90" s="166" t="s">
        <v>613</v>
      </c>
      <c r="R90" s="274" t="s">
        <v>614</v>
      </c>
      <c r="S90" s="166"/>
      <c r="T90" s="165"/>
    </row>
    <row r="91" spans="1:20" ht="33.75" customHeight="1">
      <c r="A91" s="164" t="s">
        <v>631</v>
      </c>
      <c r="B91" s="162">
        <v>113</v>
      </c>
      <c r="C91" s="165">
        <v>3173874724</v>
      </c>
      <c r="D91" s="165">
        <v>2736820125</v>
      </c>
      <c r="E91" s="165">
        <v>2160488657</v>
      </c>
      <c r="F91" s="165">
        <f t="shared" si="29"/>
        <v>437054599</v>
      </c>
      <c r="G91" s="171">
        <f t="shared" si="23"/>
        <v>0.8622962035347177</v>
      </c>
      <c r="H91" s="171">
        <f t="shared" si="24"/>
        <v>0.78941565697526428</v>
      </c>
      <c r="I91" s="165"/>
      <c r="J91" s="171">
        <f t="shared" si="25"/>
        <v>0</v>
      </c>
      <c r="K91" s="165"/>
      <c r="L91" s="165">
        <f t="shared" si="26"/>
        <v>0</v>
      </c>
      <c r="M91" s="171">
        <f t="shared" si="27"/>
        <v>0</v>
      </c>
      <c r="N91" s="166"/>
      <c r="O91" s="322">
        <v>2663845429</v>
      </c>
      <c r="P91" s="166"/>
      <c r="Q91" s="166" t="s">
        <v>613</v>
      </c>
      <c r="R91" s="274" t="s">
        <v>614</v>
      </c>
      <c r="S91" s="166"/>
      <c r="T91" s="165"/>
    </row>
    <row r="92" spans="1:20" ht="33.75" customHeight="1">
      <c r="A92" s="164" t="s">
        <v>631</v>
      </c>
      <c r="B92" s="162">
        <v>114</v>
      </c>
      <c r="C92" s="165">
        <v>1249871439</v>
      </c>
      <c r="D92" s="165">
        <v>825280784</v>
      </c>
      <c r="E92" s="165">
        <v>358183147</v>
      </c>
      <c r="F92" s="165">
        <f t="shared" si="29"/>
        <v>424590655</v>
      </c>
      <c r="G92" s="171">
        <f t="shared" si="23"/>
        <v>0.66029253749513028</v>
      </c>
      <c r="H92" s="171">
        <f t="shared" si="24"/>
        <v>0.43401367624718618</v>
      </c>
      <c r="I92" s="165"/>
      <c r="J92" s="171">
        <f t="shared" si="25"/>
        <v>0</v>
      </c>
      <c r="K92" s="165"/>
      <c r="L92" s="165">
        <f t="shared" si="26"/>
        <v>0</v>
      </c>
      <c r="M92" s="171">
        <f t="shared" si="27"/>
        <v>0</v>
      </c>
      <c r="N92" s="166"/>
      <c r="O92" s="322">
        <v>2363182851</v>
      </c>
      <c r="P92" s="166"/>
      <c r="Q92" s="166" t="s">
        <v>613</v>
      </c>
      <c r="R92" s="274" t="s">
        <v>614</v>
      </c>
      <c r="S92" s="166"/>
      <c r="T92" s="165"/>
    </row>
    <row r="93" spans="1:20" ht="33.75" customHeight="1">
      <c r="A93" s="164" t="s">
        <v>632</v>
      </c>
      <c r="B93" s="162">
        <v>115</v>
      </c>
      <c r="C93" s="165">
        <v>7574649749</v>
      </c>
      <c r="D93" s="165">
        <v>6101290873</v>
      </c>
      <c r="E93" s="165">
        <v>445198418</v>
      </c>
      <c r="F93" s="165">
        <f t="shared" si="29"/>
        <v>1473358876</v>
      </c>
      <c r="G93" s="171">
        <f t="shared" si="23"/>
        <v>0.80548818429597857</v>
      </c>
      <c r="H93" s="171">
        <f t="shared" si="24"/>
        <v>7.2967905852535805E-2</v>
      </c>
      <c r="I93" s="165"/>
      <c r="J93" s="171">
        <f t="shared" si="25"/>
        <v>0</v>
      </c>
      <c r="K93" s="165"/>
      <c r="L93" s="165">
        <f t="shared" si="26"/>
        <v>0</v>
      </c>
      <c r="M93" s="171">
        <f t="shared" si="27"/>
        <v>0</v>
      </c>
      <c r="N93" s="166"/>
      <c r="O93" s="322">
        <v>16531868336</v>
      </c>
      <c r="P93" s="166"/>
      <c r="Q93" s="166" t="s">
        <v>613</v>
      </c>
      <c r="R93" s="274" t="s">
        <v>614</v>
      </c>
      <c r="S93" s="166"/>
      <c r="T93" s="165"/>
    </row>
    <row r="94" spans="1:20" ht="33.75" customHeight="1">
      <c r="A94" s="164" t="s">
        <v>633</v>
      </c>
      <c r="B94" s="162">
        <v>116</v>
      </c>
      <c r="C94" s="165">
        <v>586262248</v>
      </c>
      <c r="D94" s="165">
        <v>473838627</v>
      </c>
      <c r="E94" s="165">
        <v>331786464</v>
      </c>
      <c r="F94" s="165">
        <f t="shared" si="29"/>
        <v>112423621</v>
      </c>
      <c r="G94" s="171">
        <f t="shared" si="23"/>
        <v>0.8082366357657742</v>
      </c>
      <c r="H94" s="171">
        <f t="shared" si="24"/>
        <v>0.70020982903109752</v>
      </c>
      <c r="I94" s="165"/>
      <c r="J94" s="171">
        <f t="shared" si="25"/>
        <v>0</v>
      </c>
      <c r="K94" s="165"/>
      <c r="L94" s="165">
        <f t="shared" si="26"/>
        <v>0</v>
      </c>
      <c r="M94" s="171">
        <f t="shared" si="27"/>
        <v>0</v>
      </c>
      <c r="N94" s="166"/>
      <c r="O94" s="322">
        <v>562146579</v>
      </c>
      <c r="P94" s="166"/>
      <c r="Q94" s="166" t="s">
        <v>613</v>
      </c>
      <c r="R94" s="274" t="s">
        <v>614</v>
      </c>
      <c r="S94" s="166"/>
      <c r="T94" s="165"/>
    </row>
    <row r="95" spans="1:20" ht="33.75" customHeight="1">
      <c r="A95" s="164" t="s">
        <v>634</v>
      </c>
      <c r="B95" s="162">
        <v>117</v>
      </c>
      <c r="C95" s="165">
        <v>251236132</v>
      </c>
      <c r="D95" s="165">
        <v>201547806</v>
      </c>
      <c r="E95" s="165">
        <v>139857418</v>
      </c>
      <c r="F95" s="165">
        <f t="shared" si="29"/>
        <v>49688326</v>
      </c>
      <c r="G95" s="171">
        <f t="shared" si="23"/>
        <v>0.80222460199315604</v>
      </c>
      <c r="H95" s="171">
        <f t="shared" si="24"/>
        <v>0.69391684670583809</v>
      </c>
      <c r="I95" s="165"/>
      <c r="J95" s="171">
        <f t="shared" si="25"/>
        <v>0</v>
      </c>
      <c r="K95" s="165"/>
      <c r="L95" s="165">
        <f t="shared" si="26"/>
        <v>0</v>
      </c>
      <c r="M95" s="171">
        <f t="shared" si="27"/>
        <v>0</v>
      </c>
      <c r="N95" s="166"/>
      <c r="O95" s="322">
        <v>366700395</v>
      </c>
      <c r="P95" s="166"/>
      <c r="Q95" s="166" t="s">
        <v>613</v>
      </c>
      <c r="R95" s="274" t="s">
        <v>614</v>
      </c>
      <c r="S95" s="166"/>
      <c r="T95" s="165"/>
    </row>
    <row r="96" spans="1:20" ht="33.75" customHeight="1">
      <c r="A96" s="164" t="s">
        <v>634</v>
      </c>
      <c r="B96" s="162">
        <v>119</v>
      </c>
      <c r="C96" s="165">
        <v>3316916264</v>
      </c>
      <c r="D96" s="165">
        <v>2644622959</v>
      </c>
      <c r="E96" s="165">
        <v>1344812243</v>
      </c>
      <c r="F96" s="165">
        <f t="shared" si="29"/>
        <v>672293305</v>
      </c>
      <c r="G96" s="171">
        <f t="shared" si="23"/>
        <v>0.79731375425520845</v>
      </c>
      <c r="H96" s="171">
        <f t="shared" si="24"/>
        <v>0.50850811773505444</v>
      </c>
      <c r="I96" s="165"/>
      <c r="J96" s="171">
        <f t="shared" si="25"/>
        <v>0</v>
      </c>
      <c r="K96" s="165"/>
      <c r="L96" s="165">
        <f t="shared" si="26"/>
        <v>0</v>
      </c>
      <c r="M96" s="171">
        <f t="shared" si="27"/>
        <v>0</v>
      </c>
      <c r="N96" s="166"/>
      <c r="O96" s="322">
        <v>3167823274</v>
      </c>
      <c r="P96" s="166"/>
      <c r="Q96" s="166" t="s">
        <v>613</v>
      </c>
      <c r="R96" s="274" t="s">
        <v>614</v>
      </c>
      <c r="S96" s="166"/>
      <c r="T96" s="165"/>
    </row>
    <row r="97" spans="1:20" ht="33.75" customHeight="1">
      <c r="A97" s="164" t="s">
        <v>625</v>
      </c>
      <c r="B97" s="162">
        <v>120</v>
      </c>
      <c r="C97" s="165">
        <v>144618823</v>
      </c>
      <c r="D97" s="165">
        <v>61712446</v>
      </c>
      <c r="E97" s="165">
        <v>15924884</v>
      </c>
      <c r="F97" s="165">
        <f t="shared" si="29"/>
        <v>82906377</v>
      </c>
      <c r="G97" s="171">
        <f t="shared" si="23"/>
        <v>0.42672485309882519</v>
      </c>
      <c r="H97" s="171">
        <f t="shared" si="24"/>
        <v>0.25804979436400882</v>
      </c>
      <c r="I97" s="165"/>
      <c r="J97" s="171">
        <f t="shared" si="25"/>
        <v>0</v>
      </c>
      <c r="K97" s="165"/>
      <c r="L97" s="165">
        <f t="shared" si="26"/>
        <v>0</v>
      </c>
      <c r="M97" s="171">
        <f t="shared" si="27"/>
        <v>0</v>
      </c>
      <c r="N97" s="166"/>
      <c r="O97" s="322">
        <v>336986454</v>
      </c>
      <c r="P97" s="166"/>
      <c r="Q97" s="166" t="s">
        <v>613</v>
      </c>
      <c r="R97" s="274" t="s">
        <v>614</v>
      </c>
      <c r="S97" s="166"/>
      <c r="T97" s="165"/>
    </row>
    <row r="98" spans="1:20" ht="33.75" customHeight="1">
      <c r="A98" s="164" t="s">
        <v>619</v>
      </c>
      <c r="B98" s="162">
        <v>121</v>
      </c>
      <c r="C98" s="165">
        <v>4036585567</v>
      </c>
      <c r="D98" s="165">
        <v>2292224139</v>
      </c>
      <c r="E98" s="165">
        <v>507912160</v>
      </c>
      <c r="F98" s="165">
        <f t="shared" si="29"/>
        <v>1744361428</v>
      </c>
      <c r="G98" s="171">
        <f t="shared" si="23"/>
        <v>0.56786214511082111</v>
      </c>
      <c r="H98" s="171">
        <f t="shared" si="24"/>
        <v>0.22158049527459409</v>
      </c>
      <c r="I98" s="165"/>
      <c r="J98" s="171">
        <f t="shared" si="25"/>
        <v>0</v>
      </c>
      <c r="K98" s="165"/>
      <c r="L98" s="165">
        <f t="shared" si="26"/>
        <v>0</v>
      </c>
      <c r="M98" s="171">
        <f t="shared" si="27"/>
        <v>0</v>
      </c>
      <c r="N98" s="166"/>
      <c r="O98" s="322">
        <v>8882684664</v>
      </c>
      <c r="P98" s="166"/>
      <c r="Q98" s="166" t="s">
        <v>613</v>
      </c>
      <c r="R98" s="274" t="s">
        <v>614</v>
      </c>
      <c r="S98" s="166"/>
      <c r="T98" s="165"/>
    </row>
    <row r="99" spans="1:20" ht="33.75" customHeight="1">
      <c r="A99" s="164" t="s">
        <v>635</v>
      </c>
      <c r="B99" s="162">
        <v>124</v>
      </c>
      <c r="C99" s="165">
        <v>3144975855</v>
      </c>
      <c r="D99" s="165">
        <v>2576056232</v>
      </c>
      <c r="E99" s="165">
        <v>1908855019</v>
      </c>
      <c r="F99" s="165">
        <f t="shared" si="29"/>
        <v>568919623</v>
      </c>
      <c r="G99" s="171">
        <f t="shared" si="23"/>
        <v>0.81910206970412491</v>
      </c>
      <c r="H99" s="171">
        <f t="shared" si="24"/>
        <v>0.7409989717180987</v>
      </c>
      <c r="I99" s="165"/>
      <c r="J99" s="171">
        <f t="shared" si="25"/>
        <v>0</v>
      </c>
      <c r="K99" s="165"/>
      <c r="L99" s="165">
        <f t="shared" si="26"/>
        <v>0</v>
      </c>
      <c r="M99" s="171">
        <f t="shared" si="27"/>
        <v>0</v>
      </c>
      <c r="N99" s="166"/>
      <c r="O99" s="322">
        <v>3404382726</v>
      </c>
      <c r="P99" s="166"/>
      <c r="Q99" s="166" t="s">
        <v>613</v>
      </c>
      <c r="R99" s="274" t="s">
        <v>614</v>
      </c>
      <c r="S99" s="166"/>
      <c r="T99" s="165"/>
    </row>
    <row r="100" spans="1:20" ht="33.75" customHeight="1">
      <c r="A100" s="164" t="s">
        <v>635</v>
      </c>
      <c r="B100" s="162">
        <v>125</v>
      </c>
      <c r="C100" s="165">
        <v>1688426850</v>
      </c>
      <c r="D100" s="165">
        <v>1579438525</v>
      </c>
      <c r="E100" s="165">
        <v>1491400291</v>
      </c>
      <c r="F100" s="165">
        <f t="shared" si="29"/>
        <v>108988325</v>
      </c>
      <c r="G100" s="171">
        <f t="shared" si="23"/>
        <v>0.93544977977577171</v>
      </c>
      <c r="H100" s="171">
        <f t="shared" si="24"/>
        <v>0.94425979067466392</v>
      </c>
      <c r="I100" s="165"/>
      <c r="J100" s="171">
        <f t="shared" si="25"/>
        <v>0</v>
      </c>
      <c r="K100" s="165"/>
      <c r="L100" s="165">
        <f t="shared" si="26"/>
        <v>0</v>
      </c>
      <c r="M100" s="171">
        <f t="shared" si="27"/>
        <v>0</v>
      </c>
      <c r="N100" s="166"/>
      <c r="O100" s="322">
        <v>477717824</v>
      </c>
      <c r="P100" s="166"/>
      <c r="Q100" s="166" t="s">
        <v>613</v>
      </c>
      <c r="R100" s="274" t="s">
        <v>614</v>
      </c>
      <c r="S100" s="166"/>
      <c r="T100" s="165"/>
    </row>
    <row r="101" spans="1:20" ht="33.75" customHeight="1">
      <c r="A101" s="164" t="s">
        <v>635</v>
      </c>
      <c r="B101" s="162">
        <v>126</v>
      </c>
      <c r="C101" s="165">
        <v>3917506215</v>
      </c>
      <c r="D101" s="165">
        <v>3256575983</v>
      </c>
      <c r="E101" s="165">
        <v>1486439771</v>
      </c>
      <c r="F101" s="165">
        <f t="shared" si="29"/>
        <v>660930232</v>
      </c>
      <c r="G101" s="171">
        <f t="shared" si="23"/>
        <v>0.83128801953923637</v>
      </c>
      <c r="H101" s="171">
        <f t="shared" si="24"/>
        <v>0.45644252698525167</v>
      </c>
      <c r="I101" s="165"/>
      <c r="J101" s="171">
        <f t="shared" si="25"/>
        <v>0</v>
      </c>
      <c r="K101" s="165"/>
      <c r="L101" s="165">
        <f t="shared" si="26"/>
        <v>0</v>
      </c>
      <c r="M101" s="171">
        <f t="shared" si="27"/>
        <v>0</v>
      </c>
      <c r="N101" s="166"/>
      <c r="O101" s="322">
        <v>5505726481</v>
      </c>
      <c r="P101" s="166"/>
      <c r="Q101" s="166" t="s">
        <v>613</v>
      </c>
      <c r="R101" s="274" t="s">
        <v>614</v>
      </c>
      <c r="S101" s="166"/>
      <c r="T101" s="165"/>
    </row>
    <row r="102" spans="1:20" ht="33.75" customHeight="1">
      <c r="A102" s="164" t="s">
        <v>633</v>
      </c>
      <c r="B102" s="162">
        <v>127</v>
      </c>
      <c r="C102" s="165">
        <v>2850556095</v>
      </c>
      <c r="D102" s="165">
        <v>2557088955</v>
      </c>
      <c r="E102" s="165">
        <v>823275349</v>
      </c>
      <c r="F102" s="165">
        <f t="shared" si="29"/>
        <v>293467140</v>
      </c>
      <c r="G102" s="171">
        <f t="shared" si="23"/>
        <v>0.89704916156017622</v>
      </c>
      <c r="H102" s="171">
        <f t="shared" si="24"/>
        <v>0.32195804036860343</v>
      </c>
      <c r="I102" s="165"/>
      <c r="J102" s="171">
        <f t="shared" si="25"/>
        <v>0</v>
      </c>
      <c r="K102" s="165"/>
      <c r="L102" s="165">
        <f t="shared" si="26"/>
        <v>0</v>
      </c>
      <c r="M102" s="171">
        <f t="shared" si="27"/>
        <v>0</v>
      </c>
      <c r="N102" s="166"/>
      <c r="O102" s="322">
        <v>4381326609</v>
      </c>
      <c r="P102" s="166"/>
      <c r="Q102" s="166" t="s">
        <v>613</v>
      </c>
      <c r="R102" s="274" t="s">
        <v>614</v>
      </c>
      <c r="S102" s="166"/>
      <c r="T102" s="165"/>
    </row>
    <row r="103" spans="1:20" ht="33.75" customHeight="1">
      <c r="A103" s="164" t="s">
        <v>633</v>
      </c>
      <c r="B103" s="162">
        <v>128</v>
      </c>
      <c r="C103" s="165">
        <v>323104718</v>
      </c>
      <c r="D103" s="165">
        <v>256996014</v>
      </c>
      <c r="E103" s="165">
        <v>174225351</v>
      </c>
      <c r="F103" s="165">
        <f t="shared" si="29"/>
        <v>66108704</v>
      </c>
      <c r="G103" s="171">
        <f t="shared" si="23"/>
        <v>0.79539542347382253</v>
      </c>
      <c r="H103" s="171">
        <f t="shared" si="24"/>
        <v>0.67793016820875673</v>
      </c>
      <c r="I103" s="165"/>
      <c r="J103" s="171">
        <f t="shared" si="25"/>
        <v>0</v>
      </c>
      <c r="K103" s="165"/>
      <c r="L103" s="165">
        <f t="shared" si="26"/>
        <v>0</v>
      </c>
      <c r="M103" s="171">
        <f t="shared" si="27"/>
        <v>0</v>
      </c>
      <c r="N103" s="166"/>
      <c r="O103" s="322">
        <v>468305827</v>
      </c>
      <c r="P103" s="166"/>
      <c r="Q103" s="166" t="s">
        <v>613</v>
      </c>
      <c r="R103" s="274" t="s">
        <v>614</v>
      </c>
      <c r="S103" s="166"/>
      <c r="T103" s="165"/>
    </row>
    <row r="104" spans="1:20" ht="33.75" customHeight="1">
      <c r="A104" s="164" t="s">
        <v>633</v>
      </c>
      <c r="B104" s="162">
        <v>129</v>
      </c>
      <c r="C104" s="165">
        <v>950119914</v>
      </c>
      <c r="D104" s="165">
        <v>789965743</v>
      </c>
      <c r="E104" s="165">
        <v>483322256</v>
      </c>
      <c r="F104" s="165">
        <f t="shared" si="29"/>
        <v>160154171</v>
      </c>
      <c r="G104" s="171">
        <f t="shared" si="23"/>
        <v>0.83143793889578443</v>
      </c>
      <c r="H104" s="171">
        <f t="shared" si="24"/>
        <v>0.61182685487666777</v>
      </c>
      <c r="I104" s="165"/>
      <c r="J104" s="171">
        <f t="shared" si="25"/>
        <v>0</v>
      </c>
      <c r="K104" s="165"/>
      <c r="L104" s="165">
        <f t="shared" si="26"/>
        <v>0</v>
      </c>
      <c r="M104" s="171">
        <f t="shared" si="27"/>
        <v>0</v>
      </c>
      <c r="N104" s="166"/>
      <c r="O104" s="322">
        <v>1283476629</v>
      </c>
      <c r="P104" s="166"/>
      <c r="Q104" s="166" t="s">
        <v>613</v>
      </c>
      <c r="R104" s="274" t="s">
        <v>614</v>
      </c>
      <c r="S104" s="166"/>
      <c r="T104" s="165"/>
    </row>
    <row r="105" spans="1:20" ht="33.75" customHeight="1">
      <c r="A105" s="164" t="s">
        <v>633</v>
      </c>
      <c r="B105" s="162">
        <v>130</v>
      </c>
      <c r="C105" s="165">
        <v>431699140</v>
      </c>
      <c r="D105" s="165">
        <v>342039827</v>
      </c>
      <c r="E105" s="165">
        <v>243718520</v>
      </c>
      <c r="F105" s="165">
        <f t="shared" si="29"/>
        <v>89659313</v>
      </c>
      <c r="G105" s="171">
        <f t="shared" si="23"/>
        <v>0.79231065181181504</v>
      </c>
      <c r="H105" s="171">
        <f t="shared" si="24"/>
        <v>0.71254427338954307</v>
      </c>
      <c r="I105" s="165"/>
      <c r="J105" s="171">
        <f t="shared" si="25"/>
        <v>0</v>
      </c>
      <c r="K105" s="165"/>
      <c r="L105" s="165">
        <f t="shared" si="26"/>
        <v>0</v>
      </c>
      <c r="M105" s="171">
        <f t="shared" si="27"/>
        <v>0</v>
      </c>
      <c r="N105" s="166"/>
      <c r="O105" s="322">
        <v>454045091</v>
      </c>
      <c r="P105" s="166"/>
      <c r="Q105" s="166" t="s">
        <v>613</v>
      </c>
      <c r="R105" s="274" t="s">
        <v>614</v>
      </c>
      <c r="S105" s="166"/>
      <c r="T105" s="165"/>
    </row>
    <row r="106" spans="1:20" ht="33.75" customHeight="1">
      <c r="A106" s="164" t="s">
        <v>633</v>
      </c>
      <c r="B106" s="162">
        <v>131</v>
      </c>
      <c r="C106" s="165">
        <v>3018798187</v>
      </c>
      <c r="D106" s="165">
        <v>2803475792</v>
      </c>
      <c r="E106" s="165">
        <v>867026652</v>
      </c>
      <c r="F106" s="165">
        <f t="shared" si="29"/>
        <v>215322395</v>
      </c>
      <c r="G106" s="171">
        <f t="shared" si="23"/>
        <v>0.92867280895846116</v>
      </c>
      <c r="H106" s="171">
        <f t="shared" si="24"/>
        <v>0.30926846398108654</v>
      </c>
      <c r="I106" s="165"/>
      <c r="J106" s="171">
        <f t="shared" si="25"/>
        <v>0</v>
      </c>
      <c r="K106" s="165"/>
      <c r="L106" s="165">
        <f t="shared" si="26"/>
        <v>0</v>
      </c>
      <c r="M106" s="171">
        <f t="shared" si="27"/>
        <v>0</v>
      </c>
      <c r="N106" s="166"/>
      <c r="O106" s="322">
        <v>4336982154</v>
      </c>
      <c r="P106" s="166"/>
      <c r="Q106" s="166" t="s">
        <v>613</v>
      </c>
      <c r="R106" s="274" t="s">
        <v>614</v>
      </c>
      <c r="S106" s="166"/>
      <c r="T106" s="165"/>
    </row>
    <row r="107" spans="1:20" ht="33.75" customHeight="1">
      <c r="A107" s="164" t="s">
        <v>630</v>
      </c>
      <c r="B107" s="162">
        <v>132</v>
      </c>
      <c r="C107" s="165">
        <v>1441257154</v>
      </c>
      <c r="D107" s="165">
        <v>1266174754</v>
      </c>
      <c r="E107" s="165">
        <v>455502156</v>
      </c>
      <c r="F107" s="165">
        <f t="shared" si="29"/>
        <v>175082400</v>
      </c>
      <c r="G107" s="171">
        <f t="shared" si="23"/>
        <v>0.8785210539881213</v>
      </c>
      <c r="H107" s="171">
        <f t="shared" si="24"/>
        <v>0.35974667364122787</v>
      </c>
      <c r="I107" s="165"/>
      <c r="J107" s="171">
        <f t="shared" si="25"/>
        <v>0</v>
      </c>
      <c r="K107" s="165"/>
      <c r="L107" s="165">
        <f t="shared" si="26"/>
        <v>0</v>
      </c>
      <c r="M107" s="171">
        <f t="shared" si="27"/>
        <v>0</v>
      </c>
      <c r="N107" s="166"/>
      <c r="O107" s="322">
        <v>1518486871</v>
      </c>
      <c r="P107" s="166"/>
      <c r="Q107" s="166" t="s">
        <v>613</v>
      </c>
      <c r="R107" s="274" t="s">
        <v>614</v>
      </c>
      <c r="S107" s="166"/>
      <c r="T107" s="165"/>
    </row>
    <row r="108" spans="1:20" ht="33.75" customHeight="1">
      <c r="A108" s="164" t="s">
        <v>629</v>
      </c>
      <c r="B108" s="162">
        <v>133</v>
      </c>
      <c r="C108" s="165">
        <v>23686116438</v>
      </c>
      <c r="D108" s="165">
        <v>19420433802</v>
      </c>
      <c r="E108" s="165">
        <v>14917334633</v>
      </c>
      <c r="F108" s="165">
        <f t="shared" si="29"/>
        <v>4265682636</v>
      </c>
      <c r="G108" s="171">
        <f t="shared" si="23"/>
        <v>0.81990789215421989</v>
      </c>
      <c r="H108" s="171">
        <f t="shared" si="24"/>
        <v>0.76812571671101126</v>
      </c>
      <c r="I108" s="165"/>
      <c r="J108" s="171">
        <f t="shared" si="25"/>
        <v>0</v>
      </c>
      <c r="K108" s="165"/>
      <c r="L108" s="165">
        <f t="shared" si="26"/>
        <v>0</v>
      </c>
      <c r="M108" s="171">
        <f t="shared" si="27"/>
        <v>0</v>
      </c>
      <c r="N108" s="166"/>
      <c r="O108" s="322">
        <v>36905164885</v>
      </c>
      <c r="P108" s="166"/>
      <c r="Q108" s="166" t="s">
        <v>613</v>
      </c>
      <c r="R108" s="274" t="s">
        <v>614</v>
      </c>
      <c r="S108" s="166"/>
      <c r="T108" s="165"/>
    </row>
    <row r="109" spans="1:20" ht="33.75" customHeight="1">
      <c r="A109" s="164" t="s">
        <v>627</v>
      </c>
      <c r="B109" s="162">
        <v>134</v>
      </c>
      <c r="C109" s="165">
        <v>2537799765</v>
      </c>
      <c r="D109" s="165">
        <v>2342931782</v>
      </c>
      <c r="E109" s="165">
        <v>760312061</v>
      </c>
      <c r="F109" s="165">
        <f t="shared" si="29"/>
        <v>194867983</v>
      </c>
      <c r="G109" s="171">
        <f t="shared" si="23"/>
        <v>0.92321380682293508</v>
      </c>
      <c r="H109" s="171">
        <f t="shared" si="24"/>
        <v>0.32451310227691471</v>
      </c>
      <c r="I109" s="165"/>
      <c r="J109" s="171">
        <f t="shared" si="25"/>
        <v>0</v>
      </c>
      <c r="K109" s="165"/>
      <c r="L109" s="165">
        <f t="shared" si="26"/>
        <v>0</v>
      </c>
      <c r="M109" s="171">
        <f t="shared" si="27"/>
        <v>0</v>
      </c>
      <c r="N109" s="166"/>
      <c r="O109" s="322">
        <v>3880753984</v>
      </c>
      <c r="P109" s="166"/>
      <c r="Q109" s="166" t="s">
        <v>613</v>
      </c>
      <c r="R109" s="274" t="s">
        <v>614</v>
      </c>
      <c r="S109" s="166"/>
      <c r="T109" s="165"/>
    </row>
    <row r="110" spans="1:20" ht="33.75" customHeight="1">
      <c r="A110" s="164" t="s">
        <v>627</v>
      </c>
      <c r="B110" s="162">
        <v>135</v>
      </c>
      <c r="C110" s="165">
        <v>930945591</v>
      </c>
      <c r="D110" s="165">
        <v>844442864</v>
      </c>
      <c r="E110" s="165">
        <v>281652851</v>
      </c>
      <c r="F110" s="165">
        <f t="shared" si="29"/>
        <v>86502727</v>
      </c>
      <c r="G110" s="171">
        <f t="shared" si="23"/>
        <v>0.90708079200731717</v>
      </c>
      <c r="H110" s="171">
        <f t="shared" si="24"/>
        <v>0.33353689516168378</v>
      </c>
      <c r="I110" s="165"/>
      <c r="J110" s="171">
        <f t="shared" si="25"/>
        <v>0</v>
      </c>
      <c r="K110" s="165"/>
      <c r="L110" s="165">
        <f t="shared" si="26"/>
        <v>0</v>
      </c>
      <c r="M110" s="171">
        <f t="shared" si="27"/>
        <v>0</v>
      </c>
      <c r="N110" s="166"/>
      <c r="O110" s="322">
        <v>474190265</v>
      </c>
      <c r="P110" s="166"/>
      <c r="Q110" s="166" t="s">
        <v>613</v>
      </c>
      <c r="R110" s="274" t="s">
        <v>614</v>
      </c>
      <c r="S110" s="166"/>
      <c r="T110" s="165"/>
    </row>
    <row r="111" spans="1:20" ht="33.75" customHeight="1">
      <c r="A111" s="164" t="s">
        <v>627</v>
      </c>
      <c r="B111" s="162">
        <v>136</v>
      </c>
      <c r="C111" s="165">
        <v>2116680070</v>
      </c>
      <c r="D111" s="165">
        <v>1988800611</v>
      </c>
      <c r="E111" s="165">
        <v>453552713</v>
      </c>
      <c r="F111" s="165">
        <f t="shared" si="29"/>
        <v>127879459</v>
      </c>
      <c r="G111" s="171">
        <f t="shared" si="23"/>
        <v>0.9395848901246564</v>
      </c>
      <c r="H111" s="171">
        <f t="shared" si="24"/>
        <v>0.22805338579011528</v>
      </c>
      <c r="I111" s="165"/>
      <c r="J111" s="171">
        <f t="shared" si="25"/>
        <v>0</v>
      </c>
      <c r="K111" s="165"/>
      <c r="L111" s="165">
        <f t="shared" si="26"/>
        <v>0</v>
      </c>
      <c r="M111" s="171">
        <f t="shared" si="27"/>
        <v>0</v>
      </c>
      <c r="N111" s="166"/>
      <c r="O111" s="322">
        <v>3503437140</v>
      </c>
      <c r="P111" s="166"/>
      <c r="Q111" s="166" t="s">
        <v>613</v>
      </c>
      <c r="R111" s="274" t="s">
        <v>614</v>
      </c>
      <c r="S111" s="166"/>
      <c r="T111" s="165"/>
    </row>
    <row r="112" spans="1:20" ht="33.75" customHeight="1">
      <c r="A112" s="164" t="s">
        <v>634</v>
      </c>
      <c r="B112" s="162">
        <v>139</v>
      </c>
      <c r="C112" s="165">
        <v>1327420458</v>
      </c>
      <c r="D112" s="165">
        <v>1199066607</v>
      </c>
      <c r="E112" s="165">
        <v>871375363</v>
      </c>
      <c r="F112" s="165">
        <f t="shared" si="29"/>
        <v>128353851</v>
      </c>
      <c r="G112" s="171">
        <f t="shared" si="23"/>
        <v>0.90330580621501921</v>
      </c>
      <c r="H112" s="171">
        <f t="shared" si="24"/>
        <v>0.72671139193854639</v>
      </c>
      <c r="I112" s="165"/>
      <c r="J112" s="171">
        <f t="shared" si="25"/>
        <v>0</v>
      </c>
      <c r="K112" s="165"/>
      <c r="L112" s="165">
        <f t="shared" si="26"/>
        <v>0</v>
      </c>
      <c r="M112" s="171">
        <f t="shared" si="27"/>
        <v>0</v>
      </c>
      <c r="N112" s="166"/>
      <c r="O112" s="322">
        <v>1121519877</v>
      </c>
      <c r="P112" s="166"/>
      <c r="Q112" s="166" t="s">
        <v>613</v>
      </c>
      <c r="R112" s="274" t="s">
        <v>614</v>
      </c>
      <c r="S112" s="166"/>
      <c r="T112" s="165"/>
    </row>
    <row r="113" spans="1:20" ht="33.75" customHeight="1">
      <c r="A113" s="164" t="s">
        <v>636</v>
      </c>
      <c r="B113" s="162">
        <v>143</v>
      </c>
      <c r="C113" s="165">
        <v>9275823300</v>
      </c>
      <c r="D113" s="165">
        <v>7529705285</v>
      </c>
      <c r="E113" s="165">
        <v>5441531825</v>
      </c>
      <c r="F113" s="165">
        <f t="shared" si="29"/>
        <v>1746118015</v>
      </c>
      <c r="G113" s="171">
        <f t="shared" si="23"/>
        <v>0.81175600714601792</v>
      </c>
      <c r="H113" s="171">
        <f t="shared" si="24"/>
        <v>0.722675273339068</v>
      </c>
      <c r="I113" s="165"/>
      <c r="J113" s="171">
        <f t="shared" si="25"/>
        <v>0</v>
      </c>
      <c r="K113" s="165"/>
      <c r="L113" s="165">
        <f t="shared" si="26"/>
        <v>0</v>
      </c>
      <c r="M113" s="171">
        <f t="shared" si="27"/>
        <v>0</v>
      </c>
      <c r="N113" s="166"/>
      <c r="O113" s="322">
        <v>5403725525</v>
      </c>
      <c r="P113" s="166"/>
      <c r="Q113" s="166" t="s">
        <v>613</v>
      </c>
      <c r="R113" s="274" t="s">
        <v>614</v>
      </c>
      <c r="S113" s="166"/>
      <c r="T113" s="165"/>
    </row>
    <row r="114" spans="1:20" ht="33.75" customHeight="1">
      <c r="A114" s="164" t="s">
        <v>637</v>
      </c>
      <c r="B114" s="162">
        <v>145</v>
      </c>
      <c r="C114" s="165">
        <v>2095303030</v>
      </c>
      <c r="D114" s="165">
        <v>2043612464</v>
      </c>
      <c r="E114" s="165">
        <v>1508387232</v>
      </c>
      <c r="F114" s="165">
        <f t="shared" si="29"/>
        <v>51690566</v>
      </c>
      <c r="G114" s="171">
        <f t="shared" si="23"/>
        <v>0.97533026714517757</v>
      </c>
      <c r="H114" s="171">
        <f t="shared" si="24"/>
        <v>0.7380984695344861</v>
      </c>
      <c r="I114" s="165"/>
      <c r="J114" s="171">
        <f t="shared" si="25"/>
        <v>0</v>
      </c>
      <c r="K114" s="165"/>
      <c r="L114" s="165">
        <f t="shared" si="26"/>
        <v>0</v>
      </c>
      <c r="M114" s="171">
        <f t="shared" si="27"/>
        <v>0</v>
      </c>
      <c r="N114" s="166"/>
      <c r="O114" s="322">
        <v>385775480</v>
      </c>
      <c r="P114" s="166"/>
      <c r="Q114" s="166" t="s">
        <v>613</v>
      </c>
      <c r="R114" s="274" t="s">
        <v>614</v>
      </c>
      <c r="S114" s="166"/>
      <c r="T114" s="165"/>
    </row>
    <row r="115" spans="1:20" ht="33.75" customHeight="1">
      <c r="A115" s="164" t="s">
        <v>638</v>
      </c>
      <c r="B115" s="162">
        <v>146</v>
      </c>
      <c r="C115" s="165">
        <v>3921400037</v>
      </c>
      <c r="D115" s="165">
        <v>2927236992</v>
      </c>
      <c r="E115" s="165">
        <v>2284480705</v>
      </c>
      <c r="F115" s="165">
        <f t="shared" si="29"/>
        <v>994163045</v>
      </c>
      <c r="G115" s="171">
        <f t="shared" si="23"/>
        <v>0.74647752445053595</v>
      </c>
      <c r="H115" s="171">
        <f t="shared" si="24"/>
        <v>0.78042219036018523</v>
      </c>
      <c r="I115" s="165"/>
      <c r="J115" s="171">
        <f t="shared" si="25"/>
        <v>0</v>
      </c>
      <c r="K115" s="165"/>
      <c r="L115" s="165">
        <f t="shared" si="26"/>
        <v>0</v>
      </c>
      <c r="M115" s="171">
        <f t="shared" si="27"/>
        <v>0</v>
      </c>
      <c r="N115" s="166"/>
      <c r="O115" s="322">
        <v>4098938401</v>
      </c>
      <c r="P115" s="166"/>
      <c r="Q115" s="166" t="s">
        <v>613</v>
      </c>
      <c r="R115" s="274" t="s">
        <v>614</v>
      </c>
      <c r="S115" s="166"/>
      <c r="T115" s="165"/>
    </row>
    <row r="116" spans="1:20" ht="33.75" customHeight="1">
      <c r="A116" s="164" t="s">
        <v>638</v>
      </c>
      <c r="B116" s="162">
        <v>148</v>
      </c>
      <c r="C116" s="165">
        <v>1495078281</v>
      </c>
      <c r="D116" s="165">
        <v>1285796180</v>
      </c>
      <c r="E116" s="165">
        <v>562284000</v>
      </c>
      <c r="F116" s="165">
        <f t="shared" si="29"/>
        <v>209282101</v>
      </c>
      <c r="G116" s="171">
        <f t="shared" si="23"/>
        <v>0.86001930222675749</v>
      </c>
      <c r="H116" s="171">
        <f t="shared" si="24"/>
        <v>0.43730414566949483</v>
      </c>
      <c r="I116" s="165"/>
      <c r="J116" s="171">
        <f t="shared" si="25"/>
        <v>0</v>
      </c>
      <c r="K116" s="165"/>
      <c r="L116" s="165">
        <f t="shared" si="26"/>
        <v>0</v>
      </c>
      <c r="M116" s="171">
        <f t="shared" si="27"/>
        <v>0</v>
      </c>
      <c r="N116" s="166"/>
      <c r="O116" s="322">
        <v>3197419251</v>
      </c>
      <c r="P116" s="166"/>
      <c r="Q116" s="166" t="s">
        <v>613</v>
      </c>
      <c r="R116" s="274" t="s">
        <v>614</v>
      </c>
      <c r="S116" s="166"/>
      <c r="T116" s="165"/>
    </row>
    <row r="117" spans="1:20" ht="33.75" customHeight="1">
      <c r="A117" s="164" t="s">
        <v>637</v>
      </c>
      <c r="B117" s="162">
        <v>149</v>
      </c>
      <c r="C117" s="165">
        <v>8331901269</v>
      </c>
      <c r="D117" s="165">
        <v>7846598641</v>
      </c>
      <c r="E117" s="165">
        <v>4912149556</v>
      </c>
      <c r="F117" s="165">
        <f t="shared" si="29"/>
        <v>485302628</v>
      </c>
      <c r="G117" s="171">
        <f t="shared" si="23"/>
        <v>0.9417536751418748</v>
      </c>
      <c r="H117" s="171">
        <f t="shared" si="24"/>
        <v>0.62602278780171905</v>
      </c>
      <c r="I117" s="165"/>
      <c r="J117" s="171">
        <f t="shared" si="25"/>
        <v>0</v>
      </c>
      <c r="K117" s="165"/>
      <c r="L117" s="165">
        <f t="shared" si="26"/>
        <v>0</v>
      </c>
      <c r="M117" s="171">
        <f t="shared" si="27"/>
        <v>0</v>
      </c>
      <c r="N117" s="166"/>
      <c r="O117" s="322">
        <v>7582012124</v>
      </c>
      <c r="P117" s="166"/>
      <c r="Q117" s="166" t="s">
        <v>613</v>
      </c>
      <c r="R117" s="274" t="s">
        <v>614</v>
      </c>
      <c r="S117" s="166"/>
      <c r="T117" s="165"/>
    </row>
    <row r="118" spans="1:20" ht="33.75" customHeight="1">
      <c r="A118" s="164" t="s">
        <v>639</v>
      </c>
      <c r="B118" s="162">
        <v>157</v>
      </c>
      <c r="C118" s="165">
        <v>500000000</v>
      </c>
      <c r="D118" s="165">
        <v>0</v>
      </c>
      <c r="E118" s="165">
        <v>0</v>
      </c>
      <c r="F118" s="165">
        <f t="shared" si="29"/>
        <v>500000000</v>
      </c>
      <c r="G118" s="171">
        <f t="shared" si="23"/>
        <v>0</v>
      </c>
      <c r="H118" s="171">
        <f t="shared" si="24"/>
        <v>0</v>
      </c>
      <c r="I118" s="165"/>
      <c r="J118" s="171">
        <f t="shared" si="25"/>
        <v>0</v>
      </c>
      <c r="K118" s="165"/>
      <c r="L118" s="165">
        <f t="shared" si="26"/>
        <v>0</v>
      </c>
      <c r="M118" s="171">
        <f t="shared" si="27"/>
        <v>0</v>
      </c>
      <c r="N118" s="166"/>
      <c r="O118" s="322">
        <v>600000000</v>
      </c>
      <c r="P118" s="166"/>
      <c r="Q118" s="166" t="s">
        <v>613</v>
      </c>
      <c r="R118" s="274" t="s">
        <v>614</v>
      </c>
      <c r="S118" s="166"/>
      <c r="T118" s="165"/>
    </row>
    <row r="119" spans="1:20" ht="33.75" customHeight="1">
      <c r="A119" s="164" t="s">
        <v>625</v>
      </c>
      <c r="B119" s="162">
        <v>158</v>
      </c>
      <c r="C119" s="165">
        <v>3377509770</v>
      </c>
      <c r="D119" s="165">
        <v>2809556285</v>
      </c>
      <c r="E119" s="165">
        <v>2178179951</v>
      </c>
      <c r="F119" s="165">
        <f t="shared" si="29"/>
        <v>567953485</v>
      </c>
      <c r="G119" s="171">
        <f t="shared" si="23"/>
        <v>0.83184253379672679</v>
      </c>
      <c r="H119" s="171">
        <f t="shared" si="24"/>
        <v>0.77527542787775117</v>
      </c>
      <c r="I119" s="165"/>
      <c r="J119" s="171">
        <f t="shared" si="25"/>
        <v>0</v>
      </c>
      <c r="K119" s="165"/>
      <c r="L119" s="165">
        <f t="shared" si="26"/>
        <v>0</v>
      </c>
      <c r="M119" s="171">
        <f t="shared" si="27"/>
        <v>0</v>
      </c>
      <c r="N119" s="166"/>
      <c r="O119" s="322">
        <v>3136905433</v>
      </c>
      <c r="P119" s="166"/>
      <c r="Q119" s="166" t="s">
        <v>613</v>
      </c>
      <c r="R119" s="274" t="s">
        <v>614</v>
      </c>
      <c r="S119" s="166"/>
      <c r="T119" s="165"/>
    </row>
    <row r="120" spans="1:20" ht="33.75" customHeight="1">
      <c r="A120" s="164" t="s">
        <v>640</v>
      </c>
      <c r="B120" s="162">
        <v>211</v>
      </c>
      <c r="C120" s="165">
        <v>5845559704</v>
      </c>
      <c r="D120" s="165">
        <v>4461137653</v>
      </c>
      <c r="E120" s="165">
        <v>3458513235</v>
      </c>
      <c r="F120" s="165">
        <f t="shared" si="29"/>
        <v>1384422051</v>
      </c>
      <c r="G120" s="171">
        <f t="shared" si="23"/>
        <v>0.7631668957118567</v>
      </c>
      <c r="H120" s="171">
        <f t="shared" si="24"/>
        <v>0.77525364694233079</v>
      </c>
      <c r="I120" s="165"/>
      <c r="J120" s="171">
        <f t="shared" si="25"/>
        <v>0</v>
      </c>
      <c r="K120" s="165"/>
      <c r="L120" s="165">
        <f t="shared" si="26"/>
        <v>0</v>
      </c>
      <c r="M120" s="171">
        <f t="shared" si="27"/>
        <v>0</v>
      </c>
      <c r="N120" s="166"/>
      <c r="O120" s="322">
        <v>6325436246</v>
      </c>
      <c r="P120" s="166"/>
      <c r="Q120" s="166" t="s">
        <v>613</v>
      </c>
      <c r="R120" s="274" t="s">
        <v>614</v>
      </c>
      <c r="S120" s="166"/>
      <c r="T120" s="165"/>
    </row>
    <row r="121" spans="1:20" ht="33.75" customHeight="1">
      <c r="A121" s="164" t="s">
        <v>641</v>
      </c>
      <c r="B121" s="162">
        <v>212</v>
      </c>
      <c r="C121" s="165">
        <v>37452937857</v>
      </c>
      <c r="D121" s="165">
        <v>37306175841</v>
      </c>
      <c r="E121" s="165">
        <v>37107749963</v>
      </c>
      <c r="F121" s="165">
        <f t="shared" si="29"/>
        <v>146762016</v>
      </c>
      <c r="G121" s="171">
        <f t="shared" si="23"/>
        <v>0.99608142847003467</v>
      </c>
      <c r="H121" s="171">
        <f t="shared" si="24"/>
        <v>0.99468115202035989</v>
      </c>
      <c r="I121" s="165"/>
      <c r="J121" s="171">
        <f t="shared" si="25"/>
        <v>0</v>
      </c>
      <c r="K121" s="165"/>
      <c r="L121" s="165">
        <f t="shared" si="26"/>
        <v>0</v>
      </c>
      <c r="M121" s="171">
        <f t="shared" si="27"/>
        <v>0</v>
      </c>
      <c r="N121" s="166"/>
      <c r="O121" s="322">
        <v>559954432</v>
      </c>
      <c r="P121" s="166"/>
      <c r="Q121" s="166" t="s">
        <v>613</v>
      </c>
      <c r="R121" s="274" t="s">
        <v>614</v>
      </c>
      <c r="S121" s="166"/>
      <c r="T121" s="165"/>
    </row>
    <row r="122" spans="1:20" ht="33.75" customHeight="1">
      <c r="A122" s="164" t="s">
        <v>642</v>
      </c>
      <c r="B122" s="162">
        <v>227</v>
      </c>
      <c r="C122" s="165">
        <v>300000000</v>
      </c>
      <c r="D122" s="165">
        <v>0</v>
      </c>
      <c r="E122" s="165">
        <v>0</v>
      </c>
      <c r="F122" s="165">
        <f t="shared" si="29"/>
        <v>300000000</v>
      </c>
      <c r="G122" s="171">
        <f t="shared" si="23"/>
        <v>0</v>
      </c>
      <c r="H122" s="171">
        <f t="shared" si="24"/>
        <v>0</v>
      </c>
      <c r="I122" s="165"/>
      <c r="J122" s="171">
        <f t="shared" si="25"/>
        <v>0</v>
      </c>
      <c r="K122" s="165"/>
      <c r="L122" s="165">
        <f t="shared" si="26"/>
        <v>0</v>
      </c>
      <c r="M122" s="171">
        <f t="shared" si="27"/>
        <v>0</v>
      </c>
      <c r="N122" s="166"/>
      <c r="O122" s="322">
        <v>0</v>
      </c>
      <c r="P122" s="166"/>
      <c r="Q122" s="166" t="s">
        <v>613</v>
      </c>
      <c r="R122" s="274" t="s">
        <v>614</v>
      </c>
      <c r="S122" s="166"/>
      <c r="T122" s="165"/>
    </row>
    <row r="123" spans="1:20" ht="33.75" customHeight="1">
      <c r="A123" s="164" t="s">
        <v>643</v>
      </c>
      <c r="B123" s="162">
        <v>228</v>
      </c>
      <c r="C123" s="165">
        <v>453498052</v>
      </c>
      <c r="D123" s="165">
        <v>378643445</v>
      </c>
      <c r="E123" s="165">
        <v>23164458</v>
      </c>
      <c r="F123" s="165">
        <f t="shared" si="29"/>
        <v>74854607</v>
      </c>
      <c r="G123" s="171">
        <f t="shared" si="23"/>
        <v>0.83493951810844824</v>
      </c>
      <c r="H123" s="171">
        <f t="shared" si="24"/>
        <v>6.1177496417506978E-2</v>
      </c>
      <c r="I123" s="165"/>
      <c r="J123" s="171">
        <f t="shared" si="25"/>
        <v>0</v>
      </c>
      <c r="K123" s="165"/>
      <c r="L123" s="165">
        <f t="shared" si="26"/>
        <v>0</v>
      </c>
      <c r="M123" s="171">
        <f t="shared" si="27"/>
        <v>0</v>
      </c>
      <c r="N123" s="166"/>
      <c r="O123" s="322">
        <v>950841863</v>
      </c>
      <c r="P123" s="166"/>
      <c r="Q123" s="166" t="s">
        <v>613</v>
      </c>
      <c r="R123" s="274" t="s">
        <v>614</v>
      </c>
      <c r="S123" s="166"/>
      <c r="T123" s="165"/>
    </row>
    <row r="124" spans="1:20" ht="33.75" customHeight="1">
      <c r="A124" s="164" t="s">
        <v>644</v>
      </c>
      <c r="B124" s="162">
        <v>229</v>
      </c>
      <c r="C124" s="165">
        <v>499186960</v>
      </c>
      <c r="D124" s="165">
        <v>462399041</v>
      </c>
      <c r="E124" s="165">
        <v>32418272</v>
      </c>
      <c r="F124" s="165">
        <f t="shared" si="29"/>
        <v>36787919</v>
      </c>
      <c r="G124" s="171">
        <f t="shared" si="23"/>
        <v>0.92630432693995046</v>
      </c>
      <c r="H124" s="171">
        <f t="shared" si="24"/>
        <v>7.0108865126301156E-2</v>
      </c>
      <c r="I124" s="165"/>
      <c r="J124" s="171">
        <f t="shared" si="25"/>
        <v>0</v>
      </c>
      <c r="K124" s="165"/>
      <c r="L124" s="165">
        <f t="shared" si="26"/>
        <v>0</v>
      </c>
      <c r="M124" s="171">
        <f t="shared" si="27"/>
        <v>0</v>
      </c>
      <c r="N124" s="166"/>
      <c r="O124" s="322">
        <v>951178187</v>
      </c>
      <c r="P124" s="166"/>
      <c r="Q124" s="166" t="s">
        <v>613</v>
      </c>
      <c r="R124" s="274" t="s">
        <v>614</v>
      </c>
      <c r="S124" s="166"/>
      <c r="T124" s="165"/>
    </row>
    <row r="125" spans="1:20" ht="33.75" customHeight="1">
      <c r="A125" s="164" t="s">
        <v>645</v>
      </c>
      <c r="B125" s="162">
        <v>230</v>
      </c>
      <c r="C125" s="165">
        <v>0</v>
      </c>
      <c r="D125" s="165">
        <v>0</v>
      </c>
      <c r="E125" s="165">
        <v>0</v>
      </c>
      <c r="F125" s="165">
        <f t="shared" si="29"/>
        <v>0</v>
      </c>
      <c r="G125" s="171" t="e">
        <f t="shared" si="23"/>
        <v>#DIV/0!</v>
      </c>
      <c r="H125" s="171">
        <f t="shared" si="24"/>
        <v>0</v>
      </c>
      <c r="I125" s="165"/>
      <c r="J125" s="171" t="e">
        <f t="shared" si="25"/>
        <v>#DIV/0!</v>
      </c>
      <c r="K125" s="165"/>
      <c r="L125" s="165">
        <f t="shared" si="26"/>
        <v>0</v>
      </c>
      <c r="M125" s="171">
        <f t="shared" si="27"/>
        <v>0</v>
      </c>
      <c r="N125" s="166"/>
      <c r="O125" s="322">
        <v>0</v>
      </c>
      <c r="P125" s="166"/>
      <c r="Q125" s="166" t="s">
        <v>613</v>
      </c>
      <c r="R125" s="274" t="s">
        <v>614</v>
      </c>
      <c r="S125" s="166"/>
      <c r="T125" s="165"/>
    </row>
    <row r="126" spans="1:20" ht="33.75" customHeight="1">
      <c r="A126" s="164" t="s">
        <v>645</v>
      </c>
      <c r="B126" s="162">
        <v>231</v>
      </c>
      <c r="C126" s="165">
        <v>1480940833</v>
      </c>
      <c r="D126" s="165">
        <v>0</v>
      </c>
      <c r="E126" s="165">
        <v>0</v>
      </c>
      <c r="F126" s="165">
        <f t="shared" si="29"/>
        <v>1480940833</v>
      </c>
      <c r="G126" s="171">
        <f t="shared" si="23"/>
        <v>0</v>
      </c>
      <c r="H126" s="171">
        <f t="shared" si="24"/>
        <v>0</v>
      </c>
      <c r="I126" s="165"/>
      <c r="J126" s="171">
        <f t="shared" si="25"/>
        <v>0</v>
      </c>
      <c r="K126" s="165"/>
      <c r="L126" s="165">
        <f t="shared" si="26"/>
        <v>0</v>
      </c>
      <c r="M126" s="171">
        <f t="shared" si="27"/>
        <v>0</v>
      </c>
      <c r="N126" s="166"/>
      <c r="O126" s="322">
        <v>118000000</v>
      </c>
      <c r="P126" s="166"/>
      <c r="Q126" s="166" t="s">
        <v>613</v>
      </c>
      <c r="R126" s="274" t="s">
        <v>614</v>
      </c>
      <c r="S126" s="166"/>
      <c r="T126" s="165"/>
    </row>
    <row r="127" spans="1:20" ht="33.75" customHeight="1">
      <c r="A127" s="164" t="s">
        <v>646</v>
      </c>
      <c r="B127" s="162">
        <v>232</v>
      </c>
      <c r="C127" s="165">
        <v>1501660860</v>
      </c>
      <c r="D127" s="165">
        <v>566127542</v>
      </c>
      <c r="E127" s="165">
        <v>417706846</v>
      </c>
      <c r="F127" s="165">
        <f t="shared" si="29"/>
        <v>935533318</v>
      </c>
      <c r="G127" s="171">
        <f t="shared" si="23"/>
        <v>0.37700093082268921</v>
      </c>
      <c r="H127" s="171">
        <f t="shared" si="24"/>
        <v>0.73783169870933429</v>
      </c>
      <c r="I127" s="165"/>
      <c r="J127" s="171">
        <f t="shared" si="25"/>
        <v>0</v>
      </c>
      <c r="K127" s="165"/>
      <c r="L127" s="165">
        <f t="shared" si="26"/>
        <v>0</v>
      </c>
      <c r="M127" s="171">
        <f t="shared" si="27"/>
        <v>0</v>
      </c>
      <c r="N127" s="166"/>
      <c r="O127" s="322">
        <v>2057537627</v>
      </c>
      <c r="P127" s="166"/>
      <c r="Q127" s="166" t="s">
        <v>613</v>
      </c>
      <c r="R127" s="274" t="s">
        <v>614</v>
      </c>
      <c r="S127" s="166"/>
      <c r="T127" s="165"/>
    </row>
    <row r="128" spans="1:20" ht="33.75" customHeight="1">
      <c r="A128" s="164" t="s">
        <v>647</v>
      </c>
      <c r="B128" s="162">
        <v>233</v>
      </c>
      <c r="C128" s="165">
        <v>1378191852</v>
      </c>
      <c r="D128" s="165">
        <v>1073983783</v>
      </c>
      <c r="E128" s="165">
        <v>839389603</v>
      </c>
      <c r="F128" s="165">
        <f t="shared" si="29"/>
        <v>304208069</v>
      </c>
      <c r="G128" s="171">
        <f t="shared" si="23"/>
        <v>0.77927015853522841</v>
      </c>
      <c r="H128" s="171">
        <f t="shared" si="24"/>
        <v>0.7815663665379573</v>
      </c>
      <c r="I128" s="165"/>
      <c r="J128" s="171">
        <f t="shared" si="25"/>
        <v>0</v>
      </c>
      <c r="K128" s="165"/>
      <c r="L128" s="165">
        <f t="shared" si="26"/>
        <v>0</v>
      </c>
      <c r="M128" s="171">
        <f t="shared" si="27"/>
        <v>0</v>
      </c>
      <c r="N128" s="166"/>
      <c r="O128" s="322">
        <v>2275261767</v>
      </c>
      <c r="P128" s="166"/>
      <c r="Q128" s="166" t="s">
        <v>613</v>
      </c>
      <c r="R128" s="274" t="s">
        <v>614</v>
      </c>
      <c r="S128" s="166"/>
      <c r="T128" s="165"/>
    </row>
    <row r="129" spans="1:20" ht="33.75" customHeight="1">
      <c r="A129" s="164" t="s">
        <v>648</v>
      </c>
      <c r="B129" s="162">
        <v>234</v>
      </c>
      <c r="C129" s="165">
        <v>1531475278</v>
      </c>
      <c r="D129" s="165">
        <v>1218106418</v>
      </c>
      <c r="E129" s="165">
        <v>931696138</v>
      </c>
      <c r="F129" s="165">
        <f t="shared" si="29"/>
        <v>313368860</v>
      </c>
      <c r="G129" s="171">
        <f t="shared" si="23"/>
        <v>0.79538105217784649</v>
      </c>
      <c r="H129" s="171">
        <f t="shared" si="24"/>
        <v>0.76487253020942547</v>
      </c>
      <c r="I129" s="165"/>
      <c r="J129" s="171">
        <f t="shared" si="25"/>
        <v>0</v>
      </c>
      <c r="K129" s="165"/>
      <c r="L129" s="165">
        <f t="shared" si="26"/>
        <v>0</v>
      </c>
      <c r="M129" s="171">
        <f t="shared" si="27"/>
        <v>0</v>
      </c>
      <c r="N129" s="166"/>
      <c r="O129" s="322">
        <v>1643713264</v>
      </c>
      <c r="P129" s="166"/>
      <c r="Q129" s="166" t="s">
        <v>613</v>
      </c>
      <c r="R129" s="274" t="s">
        <v>614</v>
      </c>
      <c r="S129" s="166"/>
      <c r="T129" s="165"/>
    </row>
    <row r="130" spans="1:20" ht="33.75" customHeight="1">
      <c r="A130" s="164" t="s">
        <v>649</v>
      </c>
      <c r="B130" s="162">
        <v>235</v>
      </c>
      <c r="C130" s="165">
        <v>5285784134</v>
      </c>
      <c r="D130" s="165">
        <v>3810793330</v>
      </c>
      <c r="E130" s="165">
        <v>885170798</v>
      </c>
      <c r="F130" s="165">
        <f t="shared" si="29"/>
        <v>1474990804</v>
      </c>
      <c r="G130" s="171">
        <f t="shared" si="23"/>
        <v>0.72095137322912095</v>
      </c>
      <c r="H130" s="171">
        <f t="shared" si="24"/>
        <v>0.23227992739244141</v>
      </c>
      <c r="I130" s="165"/>
      <c r="J130" s="171">
        <f t="shared" si="25"/>
        <v>0</v>
      </c>
      <c r="K130" s="165"/>
      <c r="L130" s="165">
        <f t="shared" si="26"/>
        <v>0</v>
      </c>
      <c r="M130" s="171">
        <f t="shared" si="27"/>
        <v>0</v>
      </c>
      <c r="N130" s="166"/>
      <c r="O130" s="322">
        <v>11588305924</v>
      </c>
      <c r="P130" s="166"/>
      <c r="Q130" s="166" t="s">
        <v>613</v>
      </c>
      <c r="R130" s="274" t="s">
        <v>614</v>
      </c>
      <c r="S130" s="166"/>
      <c r="T130" s="165"/>
    </row>
    <row r="131" spans="1:20" ht="33.75" customHeight="1">
      <c r="A131" s="164" t="s">
        <v>650</v>
      </c>
      <c r="B131" s="162">
        <v>236</v>
      </c>
      <c r="C131" s="165">
        <v>1850000000</v>
      </c>
      <c r="D131" s="165">
        <v>0</v>
      </c>
      <c r="E131" s="165">
        <v>0</v>
      </c>
      <c r="F131" s="165">
        <f t="shared" si="29"/>
        <v>1850000000</v>
      </c>
      <c r="G131" s="171">
        <f t="shared" si="23"/>
        <v>0</v>
      </c>
      <c r="H131" s="171">
        <f t="shared" si="24"/>
        <v>0</v>
      </c>
      <c r="I131" s="165"/>
      <c r="J131" s="171">
        <f t="shared" si="25"/>
        <v>0</v>
      </c>
      <c r="K131" s="165"/>
      <c r="L131" s="165">
        <f t="shared" si="26"/>
        <v>0</v>
      </c>
      <c r="M131" s="171">
        <f t="shared" si="27"/>
        <v>0</v>
      </c>
      <c r="N131" s="166"/>
      <c r="O131" s="322">
        <v>4507187500</v>
      </c>
      <c r="P131" s="166"/>
      <c r="Q131" s="166" t="s">
        <v>613</v>
      </c>
      <c r="R131" s="274" t="s">
        <v>614</v>
      </c>
      <c r="S131" s="166"/>
      <c r="T131" s="165"/>
    </row>
    <row r="132" spans="1:20" ht="33.75" customHeight="1">
      <c r="A132" s="164" t="s">
        <v>651</v>
      </c>
      <c r="B132" s="162">
        <v>237</v>
      </c>
      <c r="C132" s="165">
        <v>1603786569</v>
      </c>
      <c r="D132" s="165">
        <v>1294224341</v>
      </c>
      <c r="E132" s="165">
        <v>878811996</v>
      </c>
      <c r="F132" s="165">
        <f t="shared" si="29"/>
        <v>309562228</v>
      </c>
      <c r="G132" s="171">
        <f t="shared" si="23"/>
        <v>0.80698040875038657</v>
      </c>
      <c r="H132" s="171">
        <f t="shared" si="24"/>
        <v>0.67902601439328047</v>
      </c>
      <c r="I132" s="165"/>
      <c r="J132" s="171">
        <f t="shared" si="25"/>
        <v>0</v>
      </c>
      <c r="K132" s="165"/>
      <c r="L132" s="165">
        <f t="shared" si="26"/>
        <v>0</v>
      </c>
      <c r="M132" s="171">
        <f t="shared" si="27"/>
        <v>0</v>
      </c>
      <c r="N132" s="166"/>
      <c r="O132" s="322">
        <v>1662835621</v>
      </c>
      <c r="P132" s="166"/>
      <c r="Q132" s="166" t="s">
        <v>613</v>
      </c>
      <c r="R132" s="274" t="s">
        <v>614</v>
      </c>
      <c r="S132" s="166"/>
      <c r="T132" s="165"/>
    </row>
    <row r="133" spans="1:20" ht="33.75" customHeight="1">
      <c r="A133" s="164" t="s">
        <v>651</v>
      </c>
      <c r="B133" s="162">
        <v>259</v>
      </c>
      <c r="C133" s="165">
        <v>50000000</v>
      </c>
      <c r="D133" s="165">
        <v>40906162</v>
      </c>
      <c r="E133" s="165">
        <v>6863450</v>
      </c>
      <c r="F133" s="165">
        <f t="shared" ref="F133:F134" si="30">+C133-D133</f>
        <v>9093838</v>
      </c>
      <c r="G133" s="171">
        <f t="shared" ref="G133:G134" si="31">+D133/$C133</f>
        <v>0.81812324000000003</v>
      </c>
      <c r="H133" s="171">
        <f t="shared" ref="H133:H134" si="32">IFERROR(+E133/$D133,0)</f>
        <v>0.16778523489932887</v>
      </c>
      <c r="I133" s="165"/>
      <c r="J133" s="171">
        <f t="shared" ref="J133:J134" si="33">+I133/$C133</f>
        <v>0</v>
      </c>
      <c r="K133" s="165"/>
      <c r="L133" s="165">
        <f t="shared" ref="L133:L134" si="34">+I133-K133</f>
        <v>0</v>
      </c>
      <c r="M133" s="171">
        <f t="shared" ref="M133:M134" si="35">IFERROR(+L133/I133,0)</f>
        <v>0</v>
      </c>
      <c r="N133" s="166"/>
      <c r="O133" s="322">
        <v>50646000</v>
      </c>
      <c r="P133" s="166"/>
      <c r="Q133" s="166" t="s">
        <v>613</v>
      </c>
      <c r="R133" s="274" t="s">
        <v>614</v>
      </c>
      <c r="S133" s="166"/>
      <c r="T133" s="165"/>
    </row>
    <row r="134" spans="1:20" ht="33.75" customHeight="1">
      <c r="A134" s="164" t="s">
        <v>651</v>
      </c>
      <c r="B134" s="162">
        <v>261</v>
      </c>
      <c r="C134" s="165">
        <v>149141983</v>
      </c>
      <c r="D134" s="165">
        <v>6592771</v>
      </c>
      <c r="E134" s="165">
        <v>6592771</v>
      </c>
      <c r="F134" s="165">
        <f t="shared" si="30"/>
        <v>142549212</v>
      </c>
      <c r="G134" s="171">
        <f t="shared" si="31"/>
        <v>4.4204662345142615E-2</v>
      </c>
      <c r="H134" s="171">
        <f t="shared" si="32"/>
        <v>1</v>
      </c>
      <c r="I134" s="165"/>
      <c r="J134" s="171">
        <f t="shared" si="33"/>
        <v>0</v>
      </c>
      <c r="K134" s="165"/>
      <c r="L134" s="165">
        <f t="shared" si="34"/>
        <v>0</v>
      </c>
      <c r="M134" s="171">
        <f t="shared" si="35"/>
        <v>0</v>
      </c>
      <c r="N134" s="166"/>
      <c r="O134" s="322">
        <v>0</v>
      </c>
      <c r="P134" s="166"/>
      <c r="Q134" s="166" t="s">
        <v>613</v>
      </c>
      <c r="R134" s="274" t="s">
        <v>614</v>
      </c>
      <c r="S134" s="166"/>
      <c r="T134" s="165"/>
    </row>
    <row r="135" spans="1:20" ht="33.75" customHeight="1">
      <c r="A135" s="164" t="s">
        <v>651</v>
      </c>
      <c r="B135" s="162">
        <v>281</v>
      </c>
      <c r="C135" s="165">
        <v>0</v>
      </c>
      <c r="D135" s="165">
        <v>0</v>
      </c>
      <c r="E135" s="165">
        <v>0</v>
      </c>
      <c r="F135" s="165">
        <f t="shared" ref="F135" si="36">+C135-D135</f>
        <v>0</v>
      </c>
      <c r="G135" s="171" t="e">
        <f t="shared" ref="G135" si="37">+D135/$C135</f>
        <v>#DIV/0!</v>
      </c>
      <c r="H135" s="171">
        <f t="shared" ref="H135" si="38">IFERROR(+E135/$D135,0)</f>
        <v>0</v>
      </c>
      <c r="I135" s="165"/>
      <c r="J135" s="171" t="e">
        <f t="shared" ref="J135" si="39">+I135/$C135</f>
        <v>#DIV/0!</v>
      </c>
      <c r="K135" s="165"/>
      <c r="L135" s="165">
        <f t="shared" ref="L135" si="40">+I135-K135</f>
        <v>0</v>
      </c>
      <c r="M135" s="171">
        <f t="shared" ref="M135" si="41">IFERROR(+L135/I135,0)</f>
        <v>0</v>
      </c>
      <c r="N135" s="166"/>
      <c r="O135" s="322">
        <v>375000000</v>
      </c>
      <c r="P135" s="166"/>
      <c r="Q135" s="166" t="s">
        <v>613</v>
      </c>
      <c r="R135" s="274" t="s">
        <v>614</v>
      </c>
      <c r="S135" s="166"/>
      <c r="T135" s="165"/>
    </row>
    <row r="136" spans="1:20" ht="29.25" customHeight="1">
      <c r="A136" s="359" t="s">
        <v>652</v>
      </c>
      <c r="B136" s="360"/>
      <c r="C136" s="169">
        <f>+C137</f>
        <v>1481127483</v>
      </c>
      <c r="D136" s="169">
        <f t="shared" ref="D136:F136" si="42">+D137</f>
        <v>511040932</v>
      </c>
      <c r="E136" s="169">
        <f t="shared" si="42"/>
        <v>221772231</v>
      </c>
      <c r="F136" s="169">
        <f t="shared" si="42"/>
        <v>970086551</v>
      </c>
      <c r="G136" s="170">
        <f t="shared" si="23"/>
        <v>0.34503507487748103</v>
      </c>
      <c r="H136" s="170">
        <f t="shared" si="24"/>
        <v>0.43396177705781108</v>
      </c>
      <c r="I136" s="169">
        <f t="shared" ref="I136" si="43">+I137</f>
        <v>1481127483</v>
      </c>
      <c r="J136" s="170">
        <f t="shared" si="25"/>
        <v>1</v>
      </c>
      <c r="K136" s="169">
        <f t="shared" ref="K136" si="44">+K137</f>
        <v>1481127483</v>
      </c>
      <c r="L136" s="169">
        <f t="shared" ref="L136" si="45">+L137</f>
        <v>177735298</v>
      </c>
      <c r="M136" s="170">
        <f t="shared" si="27"/>
        <v>0.12000000002700645</v>
      </c>
      <c r="N136" s="63"/>
      <c r="O136" s="338">
        <f>+O137</f>
        <v>3646338756</v>
      </c>
      <c r="P136" s="63"/>
      <c r="Q136" s="63"/>
      <c r="R136" s="63"/>
      <c r="S136" s="63"/>
      <c r="T136" s="247">
        <v>486144000</v>
      </c>
    </row>
    <row r="137" spans="1:20" ht="33.75" customHeight="1">
      <c r="A137" s="164" t="s">
        <v>653</v>
      </c>
      <c r="B137" s="162">
        <v>226</v>
      </c>
      <c r="C137" s="165">
        <v>1481127483</v>
      </c>
      <c r="D137" s="165">
        <v>511040932</v>
      </c>
      <c r="E137" s="165">
        <v>221772231</v>
      </c>
      <c r="F137" s="165">
        <f t="shared" si="29"/>
        <v>970086551</v>
      </c>
      <c r="G137" s="171">
        <f t="shared" si="23"/>
        <v>0.34503507487748103</v>
      </c>
      <c r="H137" s="171">
        <f t="shared" si="24"/>
        <v>0.43396177705781108</v>
      </c>
      <c r="I137" s="165">
        <v>1481127483</v>
      </c>
      <c r="J137" s="171">
        <f t="shared" si="25"/>
        <v>1</v>
      </c>
      <c r="K137" s="165">
        <v>1481127483</v>
      </c>
      <c r="L137" s="165">
        <v>177735298</v>
      </c>
      <c r="M137" s="171">
        <f t="shared" si="27"/>
        <v>0.12000000002700645</v>
      </c>
      <c r="N137" s="166"/>
      <c r="O137" s="322">
        <v>3646338756</v>
      </c>
      <c r="P137" s="166"/>
      <c r="Q137" s="274" t="s">
        <v>654</v>
      </c>
      <c r="R137" s="274" t="s">
        <v>614</v>
      </c>
      <c r="S137" s="166"/>
      <c r="T137" s="165"/>
    </row>
    <row r="138" spans="1:20" ht="29.25" customHeight="1">
      <c r="A138" s="359" t="s">
        <v>655</v>
      </c>
      <c r="B138" s="360"/>
      <c r="C138" s="169">
        <f>SUM(C139:C141)</f>
        <v>10687390000</v>
      </c>
      <c r="D138" s="169">
        <f t="shared" ref="D138:K138" si="46">SUM(D139:D141)</f>
        <v>9938980855</v>
      </c>
      <c r="E138" s="169">
        <f t="shared" si="46"/>
        <v>4394088894</v>
      </c>
      <c r="F138" s="169">
        <f t="shared" si="46"/>
        <v>748409145</v>
      </c>
      <c r="G138" s="170">
        <f t="shared" si="23"/>
        <v>0.92997269258443827</v>
      </c>
      <c r="H138" s="170">
        <f t="shared" si="24"/>
        <v>0.44210658598758312</v>
      </c>
      <c r="I138" s="169">
        <f t="shared" si="46"/>
        <v>10687390000</v>
      </c>
      <c r="J138" s="170">
        <f t="shared" si="25"/>
        <v>1</v>
      </c>
      <c r="K138" s="169">
        <f t="shared" si="46"/>
        <v>9404903200</v>
      </c>
      <c r="L138" s="169">
        <f t="shared" si="26"/>
        <v>1282486800</v>
      </c>
      <c r="M138" s="170">
        <f t="shared" si="27"/>
        <v>0.12</v>
      </c>
      <c r="N138" s="63"/>
      <c r="O138" s="338">
        <f>SUM(O139:O141)</f>
        <v>12118134603</v>
      </c>
      <c r="P138" s="63"/>
      <c r="Q138" s="63"/>
      <c r="R138" s="63"/>
      <c r="S138" s="63"/>
      <c r="T138" s="247">
        <v>12499856000</v>
      </c>
    </row>
    <row r="139" spans="1:20" ht="33.75" customHeight="1">
      <c r="A139" s="164" t="s">
        <v>656</v>
      </c>
      <c r="B139" s="162">
        <v>152</v>
      </c>
      <c r="C139" s="165">
        <v>4405241078</v>
      </c>
      <c r="D139" s="165">
        <v>4169992138</v>
      </c>
      <c r="E139" s="165">
        <v>2173658792</v>
      </c>
      <c r="F139" s="165">
        <f t="shared" ref="F139:F141" si="47">+C139-D139</f>
        <v>235248940</v>
      </c>
      <c r="G139" s="171">
        <f t="shared" ref="G139:G141" si="48">+D139/$C139</f>
        <v>0.94659794189815283</v>
      </c>
      <c r="H139" s="171">
        <f t="shared" ref="H139:H141" si="49">IFERROR(+E139/$D139,0)</f>
        <v>0.5212620839718235</v>
      </c>
      <c r="I139" s="165">
        <f t="shared" ref="I139:I141" si="50">+C139</f>
        <v>4405241078</v>
      </c>
      <c r="J139" s="171">
        <f t="shared" ref="J139:J141" si="51">+I139/$C139</f>
        <v>1</v>
      </c>
      <c r="K139" s="165">
        <v>3876612149</v>
      </c>
      <c r="L139" s="165">
        <f t="shared" ref="L139:L141" si="52">+I139-K139</f>
        <v>528628929</v>
      </c>
      <c r="M139" s="171">
        <f t="shared" ref="M139:M141" si="53">IFERROR(+L139/I139,0)</f>
        <v>0.11999999991827916</v>
      </c>
      <c r="N139" s="166"/>
      <c r="O139" s="322">
        <v>4527542299</v>
      </c>
      <c r="P139" s="166"/>
      <c r="Q139" s="274" t="s">
        <v>657</v>
      </c>
      <c r="R139" s="166"/>
      <c r="S139" s="166"/>
      <c r="T139" s="165"/>
    </row>
    <row r="140" spans="1:20" ht="33.75" customHeight="1">
      <c r="A140" s="164" t="s">
        <v>658</v>
      </c>
      <c r="B140" s="162">
        <v>153</v>
      </c>
      <c r="C140" s="165">
        <v>3603557284</v>
      </c>
      <c r="D140" s="165">
        <v>3463410905</v>
      </c>
      <c r="E140" s="165">
        <v>1377745197</v>
      </c>
      <c r="F140" s="165">
        <f t="shared" si="47"/>
        <v>140146379</v>
      </c>
      <c r="G140" s="171">
        <f t="shared" si="48"/>
        <v>0.9611088799330989</v>
      </c>
      <c r="H140" s="171">
        <f t="shared" si="49"/>
        <v>0.39780009787778847</v>
      </c>
      <c r="I140" s="165">
        <f t="shared" si="50"/>
        <v>3603557284</v>
      </c>
      <c r="J140" s="171">
        <f t="shared" si="51"/>
        <v>1</v>
      </c>
      <c r="K140" s="165">
        <v>3171130410</v>
      </c>
      <c r="L140" s="165">
        <f t="shared" si="52"/>
        <v>432426874</v>
      </c>
      <c r="M140" s="171">
        <f t="shared" si="53"/>
        <v>0.11999999997779971</v>
      </c>
      <c r="N140" s="166"/>
      <c r="O140" s="322">
        <v>4501753712</v>
      </c>
      <c r="P140" s="166"/>
      <c r="Q140" s="274" t="s">
        <v>657</v>
      </c>
      <c r="R140" s="166"/>
      <c r="S140" s="166"/>
      <c r="T140" s="165"/>
    </row>
    <row r="141" spans="1:20" ht="33.75" customHeight="1">
      <c r="A141" s="164" t="s">
        <v>659</v>
      </c>
      <c r="B141" s="162">
        <v>154</v>
      </c>
      <c r="C141" s="165">
        <v>2678591638</v>
      </c>
      <c r="D141" s="165">
        <v>2305577812</v>
      </c>
      <c r="E141" s="165">
        <v>842684905</v>
      </c>
      <c r="F141" s="165">
        <f t="shared" si="47"/>
        <v>373013826</v>
      </c>
      <c r="G141" s="171">
        <f t="shared" si="48"/>
        <v>0.86074255563699331</v>
      </c>
      <c r="H141" s="171">
        <f t="shared" si="49"/>
        <v>0.36549835820505372</v>
      </c>
      <c r="I141" s="165">
        <f t="shared" si="50"/>
        <v>2678591638</v>
      </c>
      <c r="J141" s="171">
        <f t="shared" si="51"/>
        <v>1</v>
      </c>
      <c r="K141" s="165">
        <v>2357160641</v>
      </c>
      <c r="L141" s="165">
        <f t="shared" si="52"/>
        <v>321430997</v>
      </c>
      <c r="M141" s="171">
        <f t="shared" si="53"/>
        <v>0.12000000016426543</v>
      </c>
      <c r="N141" s="166"/>
      <c r="O141" s="322">
        <v>3088838592</v>
      </c>
      <c r="P141" s="166"/>
      <c r="Q141" s="274" t="s">
        <v>657</v>
      </c>
      <c r="R141" s="166"/>
      <c r="S141" s="166"/>
      <c r="T141" s="165"/>
    </row>
    <row r="142" spans="1:20" ht="29.25" customHeight="1">
      <c r="A142" s="359" t="s">
        <v>660</v>
      </c>
      <c r="B142" s="360"/>
      <c r="C142" s="169">
        <f>SUM(C143:C144)</f>
        <v>1503447106</v>
      </c>
      <c r="D142" s="169">
        <f t="shared" ref="D142:K142" si="54">SUM(D143:D144)</f>
        <v>634123282</v>
      </c>
      <c r="E142" s="169">
        <f t="shared" si="54"/>
        <v>177983933</v>
      </c>
      <c r="F142" s="169">
        <f t="shared" si="54"/>
        <v>869323824</v>
      </c>
      <c r="G142" s="170">
        <f t="shared" ref="G142:G149" si="55">+D142/$C142</f>
        <v>0.42177957539664851</v>
      </c>
      <c r="H142" s="170">
        <f t="shared" ref="H142:H149" si="56">IFERROR(+E142/$D142,0)</f>
        <v>0.28067717753343741</v>
      </c>
      <c r="I142" s="169">
        <f t="shared" si="54"/>
        <v>1503447106</v>
      </c>
      <c r="J142" s="170">
        <f t="shared" ref="J142:J149" si="57">+I142/$C142</f>
        <v>1</v>
      </c>
      <c r="K142" s="169">
        <f t="shared" si="54"/>
        <v>1323033453</v>
      </c>
      <c r="L142" s="169">
        <f t="shared" ref="L142:L149" si="58">+I142-K142</f>
        <v>180413653</v>
      </c>
      <c r="M142" s="170">
        <f t="shared" ref="M142:M149" si="59">IFERROR(+L142/I142,0)</f>
        <v>0.12000000018623867</v>
      </c>
      <c r="N142" s="63"/>
      <c r="O142" s="338">
        <f>SUM(O143:O144)</f>
        <v>3792858002</v>
      </c>
      <c r="P142" s="63"/>
      <c r="Q142" s="63"/>
      <c r="R142" s="63"/>
      <c r="S142" s="63"/>
      <c r="T142" s="247">
        <v>889546000</v>
      </c>
    </row>
    <row r="143" spans="1:20" ht="33.75" customHeight="1">
      <c r="A143" s="164" t="s">
        <v>625</v>
      </c>
      <c r="B143" s="162">
        <v>155</v>
      </c>
      <c r="C143" s="165">
        <v>1503447106</v>
      </c>
      <c r="D143" s="165">
        <v>634123282</v>
      </c>
      <c r="E143" s="165">
        <v>177983933</v>
      </c>
      <c r="F143" s="165">
        <f t="shared" ref="F143" si="60">+C143-D143</f>
        <v>869323824</v>
      </c>
      <c r="G143" s="171">
        <f t="shared" si="55"/>
        <v>0.42177957539664851</v>
      </c>
      <c r="H143" s="171">
        <f t="shared" si="56"/>
        <v>0.28067717753343741</v>
      </c>
      <c r="I143" s="165">
        <f>+C143</f>
        <v>1503447106</v>
      </c>
      <c r="J143" s="171">
        <f t="shared" si="57"/>
        <v>1</v>
      </c>
      <c r="K143" s="165">
        <v>1323033453</v>
      </c>
      <c r="L143" s="165">
        <f t="shared" si="58"/>
        <v>180413653</v>
      </c>
      <c r="M143" s="171">
        <f t="shared" si="59"/>
        <v>0.12000000018623867</v>
      </c>
      <c r="N143" s="166"/>
      <c r="O143" s="322">
        <v>3792858002</v>
      </c>
      <c r="P143" s="166"/>
      <c r="Q143" s="274" t="s">
        <v>661</v>
      </c>
      <c r="R143" s="274" t="s">
        <v>614</v>
      </c>
      <c r="S143" s="166"/>
      <c r="T143" s="165"/>
    </row>
    <row r="144" spans="1:20" ht="33.75" customHeight="1">
      <c r="A144" s="164" t="s">
        <v>662</v>
      </c>
      <c r="B144" s="162">
        <v>156</v>
      </c>
      <c r="C144" s="165">
        <v>0</v>
      </c>
      <c r="D144" s="165"/>
      <c r="E144" s="165"/>
      <c r="F144" s="165"/>
      <c r="G144" s="171">
        <v>0</v>
      </c>
      <c r="H144" s="171">
        <f t="shared" si="56"/>
        <v>0</v>
      </c>
      <c r="I144" s="165"/>
      <c r="J144" s="171">
        <v>0</v>
      </c>
      <c r="K144" s="165"/>
      <c r="L144" s="165">
        <f t="shared" si="58"/>
        <v>0</v>
      </c>
      <c r="M144" s="171">
        <f t="shared" si="59"/>
        <v>0</v>
      </c>
      <c r="N144" s="166"/>
      <c r="O144" s="166"/>
      <c r="P144" s="166"/>
      <c r="Q144" s="274"/>
      <c r="R144" s="274"/>
      <c r="S144" s="166"/>
      <c r="T144" s="165"/>
    </row>
    <row r="145" spans="1:20" ht="29.25" customHeight="1">
      <c r="A145" s="359" t="s">
        <v>663</v>
      </c>
      <c r="B145" s="360"/>
      <c r="C145" s="169">
        <f>SUM(C146:C149)</f>
        <v>13903979194</v>
      </c>
      <c r="D145" s="169">
        <f t="shared" ref="D145:K145" si="61">SUM(D146:D149)</f>
        <v>0</v>
      </c>
      <c r="E145" s="169">
        <f t="shared" si="61"/>
        <v>0</v>
      </c>
      <c r="F145" s="169">
        <f t="shared" si="61"/>
        <v>0</v>
      </c>
      <c r="G145" s="170">
        <f t="shared" si="55"/>
        <v>0</v>
      </c>
      <c r="H145" s="170">
        <f t="shared" si="56"/>
        <v>0</v>
      </c>
      <c r="I145" s="169">
        <f t="shared" si="61"/>
        <v>0</v>
      </c>
      <c r="J145" s="170">
        <f t="shared" si="57"/>
        <v>0</v>
      </c>
      <c r="K145" s="169">
        <f t="shared" si="61"/>
        <v>0</v>
      </c>
      <c r="L145" s="169">
        <f t="shared" si="58"/>
        <v>0</v>
      </c>
      <c r="M145" s="170">
        <f t="shared" si="59"/>
        <v>0</v>
      </c>
      <c r="N145" s="63"/>
      <c r="O145" s="63"/>
      <c r="P145" s="63"/>
      <c r="Q145" s="63"/>
      <c r="R145" s="63"/>
      <c r="S145" s="63"/>
      <c r="T145" s="247">
        <v>70934379000</v>
      </c>
    </row>
    <row r="146" spans="1:20" ht="33.75" customHeight="1">
      <c r="A146" s="164" t="s">
        <v>664</v>
      </c>
      <c r="B146" s="162">
        <v>71</v>
      </c>
      <c r="C146" s="165">
        <v>600000000</v>
      </c>
      <c r="D146" s="165"/>
      <c r="E146" s="165"/>
      <c r="F146" s="165"/>
      <c r="G146" s="171">
        <f t="shared" si="55"/>
        <v>0</v>
      </c>
      <c r="H146" s="171">
        <f t="shared" si="56"/>
        <v>0</v>
      </c>
      <c r="I146" s="165"/>
      <c r="J146" s="171">
        <f t="shared" si="57"/>
        <v>0</v>
      </c>
      <c r="K146" s="165"/>
      <c r="L146" s="165">
        <f t="shared" si="58"/>
        <v>0</v>
      </c>
      <c r="M146" s="171">
        <f t="shared" si="59"/>
        <v>0</v>
      </c>
      <c r="N146" s="166"/>
      <c r="O146" s="166"/>
      <c r="P146" s="166"/>
      <c r="Q146" s="166"/>
      <c r="R146" s="166"/>
      <c r="S146" s="166"/>
      <c r="T146" s="165"/>
    </row>
    <row r="147" spans="1:20" ht="33.75" customHeight="1">
      <c r="A147" s="164" t="s">
        <v>665</v>
      </c>
      <c r="B147" s="162">
        <v>78</v>
      </c>
      <c r="C147" s="165">
        <v>10503979194</v>
      </c>
      <c r="D147" s="165"/>
      <c r="E147" s="165"/>
      <c r="F147" s="165"/>
      <c r="G147" s="171">
        <f t="shared" si="55"/>
        <v>0</v>
      </c>
      <c r="H147" s="171">
        <f t="shared" si="56"/>
        <v>0</v>
      </c>
      <c r="I147" s="165"/>
      <c r="J147" s="171">
        <f t="shared" si="57"/>
        <v>0</v>
      </c>
      <c r="K147" s="165"/>
      <c r="L147" s="165">
        <f t="shared" si="58"/>
        <v>0</v>
      </c>
      <c r="M147" s="171">
        <f t="shared" si="59"/>
        <v>0</v>
      </c>
      <c r="N147" s="166"/>
      <c r="O147" s="166"/>
      <c r="P147" s="166"/>
      <c r="Q147" s="166"/>
      <c r="R147" s="166"/>
      <c r="S147" s="166"/>
      <c r="T147" s="165"/>
    </row>
    <row r="148" spans="1:20" ht="33.75" customHeight="1">
      <c r="A148" s="164" t="s">
        <v>666</v>
      </c>
      <c r="B148" s="162">
        <v>83</v>
      </c>
      <c r="C148" s="165">
        <v>2435957659</v>
      </c>
      <c r="D148" s="165"/>
      <c r="E148" s="165"/>
      <c r="F148" s="165"/>
      <c r="G148" s="171">
        <f t="shared" si="55"/>
        <v>0</v>
      </c>
      <c r="H148" s="171">
        <f t="shared" si="56"/>
        <v>0</v>
      </c>
      <c r="I148" s="165"/>
      <c r="J148" s="171">
        <f t="shared" si="57"/>
        <v>0</v>
      </c>
      <c r="K148" s="165"/>
      <c r="L148" s="165">
        <f t="shared" si="58"/>
        <v>0</v>
      </c>
      <c r="M148" s="171">
        <f t="shared" si="59"/>
        <v>0</v>
      </c>
      <c r="N148" s="166"/>
      <c r="O148" s="166"/>
      <c r="P148" s="166"/>
      <c r="Q148" s="166"/>
      <c r="R148" s="166"/>
      <c r="S148" s="166"/>
      <c r="T148" s="165"/>
    </row>
    <row r="149" spans="1:20" ht="33.75" customHeight="1">
      <c r="A149" s="164" t="s">
        <v>667</v>
      </c>
      <c r="B149" s="162">
        <v>84</v>
      </c>
      <c r="C149" s="165">
        <v>364042341</v>
      </c>
      <c r="D149" s="165"/>
      <c r="E149" s="165"/>
      <c r="F149" s="165"/>
      <c r="G149" s="171">
        <f t="shared" si="55"/>
        <v>0</v>
      </c>
      <c r="H149" s="171">
        <f t="shared" si="56"/>
        <v>0</v>
      </c>
      <c r="I149" s="165"/>
      <c r="J149" s="171">
        <f t="shared" si="57"/>
        <v>0</v>
      </c>
      <c r="K149" s="165"/>
      <c r="L149" s="165">
        <f t="shared" si="58"/>
        <v>0</v>
      </c>
      <c r="M149" s="171">
        <f t="shared" si="59"/>
        <v>0</v>
      </c>
      <c r="N149" s="166"/>
      <c r="O149" s="166"/>
      <c r="P149" s="166"/>
      <c r="Q149" s="166"/>
      <c r="R149" s="166"/>
      <c r="S149" s="166"/>
      <c r="T149" s="165"/>
    </row>
    <row r="150" spans="1:20">
      <c r="B150" s="167"/>
      <c r="C150" s="168"/>
      <c r="G150" s="172"/>
      <c r="H150" s="172"/>
      <c r="T150" s="168"/>
    </row>
    <row r="151" spans="1:20">
      <c r="B151" s="167"/>
      <c r="G151" s="172"/>
      <c r="H151" s="172"/>
      <c r="T151" s="168"/>
    </row>
    <row r="152" spans="1:20">
      <c r="B152" s="167"/>
      <c r="G152" s="172"/>
      <c r="H152" s="172"/>
      <c r="L152" s="333"/>
      <c r="T152" s="168"/>
    </row>
    <row r="153" spans="1:20">
      <c r="B153" s="167"/>
      <c r="G153" s="172"/>
      <c r="H153" s="172"/>
      <c r="L153" s="334"/>
      <c r="T153" s="168"/>
    </row>
    <row r="154" spans="1:20">
      <c r="B154" s="167"/>
      <c r="G154" s="172"/>
      <c r="H154" s="172"/>
      <c r="T154" s="168"/>
    </row>
    <row r="155" spans="1:20">
      <c r="B155" s="167"/>
      <c r="G155" s="172"/>
      <c r="H155" s="172"/>
      <c r="T155" s="168"/>
    </row>
    <row r="156" spans="1:20">
      <c r="B156" s="167"/>
      <c r="G156" s="172"/>
      <c r="H156" s="172"/>
      <c r="T156" s="168"/>
    </row>
    <row r="157" spans="1:20">
      <c r="B157" s="167"/>
      <c r="G157" s="172"/>
      <c r="H157" s="172"/>
      <c r="T157" s="168"/>
    </row>
    <row r="158" spans="1:20">
      <c r="B158" s="167"/>
      <c r="G158" s="172"/>
      <c r="H158" s="172"/>
      <c r="T158" s="168"/>
    </row>
    <row r="159" spans="1:20">
      <c r="B159" s="167"/>
      <c r="G159" s="172"/>
      <c r="H159" s="172"/>
      <c r="T159" s="168"/>
    </row>
    <row r="160" spans="1:20">
      <c r="B160" s="167"/>
      <c r="G160" s="172"/>
      <c r="H160" s="172"/>
      <c r="T160" s="168"/>
    </row>
    <row r="161" spans="2:20">
      <c r="B161" s="167"/>
      <c r="G161" s="172"/>
      <c r="H161" s="172"/>
      <c r="T161" s="168"/>
    </row>
    <row r="162" spans="2:20">
      <c r="B162" s="167"/>
      <c r="G162" s="172"/>
      <c r="H162" s="172"/>
      <c r="T162" s="168"/>
    </row>
    <row r="163" spans="2:20">
      <c r="B163" s="167"/>
      <c r="G163" s="172"/>
      <c r="H163" s="172"/>
      <c r="T163" s="168"/>
    </row>
    <row r="164" spans="2:20">
      <c r="B164" s="167"/>
      <c r="G164" s="172"/>
      <c r="H164" s="172"/>
      <c r="T164" s="168"/>
    </row>
    <row r="165" spans="2:20">
      <c r="B165" s="167"/>
      <c r="G165" s="172"/>
      <c r="H165" s="172"/>
      <c r="T165" s="168"/>
    </row>
    <row r="166" spans="2:20">
      <c r="B166" s="167"/>
      <c r="G166" s="172"/>
      <c r="H166" s="172"/>
      <c r="T166" s="168"/>
    </row>
    <row r="167" spans="2:20">
      <c r="B167" s="167"/>
      <c r="G167" s="172"/>
      <c r="H167" s="172"/>
      <c r="T167" s="168"/>
    </row>
    <row r="168" spans="2:20">
      <c r="B168" s="167"/>
      <c r="G168" s="172"/>
      <c r="H168" s="172"/>
      <c r="T168" s="168"/>
    </row>
    <row r="169" spans="2:20">
      <c r="B169" s="167"/>
      <c r="G169" s="172"/>
      <c r="H169" s="172"/>
      <c r="T169" s="168"/>
    </row>
    <row r="170" spans="2:20">
      <c r="B170" s="167"/>
      <c r="G170" s="172"/>
      <c r="H170" s="172"/>
      <c r="T170" s="168"/>
    </row>
    <row r="171" spans="2:20">
      <c r="B171" s="167"/>
      <c r="G171" s="172"/>
      <c r="H171" s="172"/>
      <c r="T171" s="168"/>
    </row>
    <row r="172" spans="2:20">
      <c r="B172" s="167"/>
      <c r="G172" s="172"/>
      <c r="H172" s="172"/>
      <c r="T172" s="168"/>
    </row>
    <row r="173" spans="2:20">
      <c r="B173" s="167"/>
      <c r="G173" s="172"/>
      <c r="H173" s="172"/>
      <c r="T173" s="168"/>
    </row>
    <row r="174" spans="2:20">
      <c r="B174" s="167"/>
      <c r="G174" s="172"/>
      <c r="H174" s="172"/>
      <c r="T174" s="168"/>
    </row>
    <row r="175" spans="2:20">
      <c r="B175" s="167"/>
      <c r="G175" s="172"/>
      <c r="H175" s="172"/>
      <c r="T175" s="168"/>
    </row>
    <row r="176" spans="2:20">
      <c r="B176" s="167"/>
      <c r="G176" s="172"/>
      <c r="H176" s="172"/>
      <c r="T176" s="168"/>
    </row>
    <row r="177" spans="2:20">
      <c r="B177" s="167"/>
      <c r="G177" s="172"/>
      <c r="H177" s="172"/>
      <c r="T177" s="168"/>
    </row>
    <row r="178" spans="2:20">
      <c r="B178" s="167"/>
      <c r="G178" s="172"/>
      <c r="H178" s="172"/>
      <c r="T178" s="168"/>
    </row>
    <row r="179" spans="2:20">
      <c r="B179" s="167"/>
      <c r="G179" s="172"/>
      <c r="H179" s="172"/>
      <c r="T179" s="168"/>
    </row>
    <row r="180" spans="2:20">
      <c r="B180" s="167"/>
      <c r="G180" s="172"/>
      <c r="H180" s="172"/>
      <c r="T180" s="168"/>
    </row>
    <row r="181" spans="2:20">
      <c r="B181" s="167"/>
      <c r="G181" s="172"/>
      <c r="H181" s="172"/>
      <c r="T181" s="168"/>
    </row>
    <row r="182" spans="2:20">
      <c r="B182" s="167"/>
      <c r="G182" s="172"/>
      <c r="H182" s="172"/>
      <c r="T182" s="168"/>
    </row>
    <row r="183" spans="2:20">
      <c r="B183" s="167"/>
      <c r="G183" s="172"/>
      <c r="H183" s="172"/>
      <c r="T183" s="168"/>
    </row>
    <row r="184" spans="2:20">
      <c r="B184" s="167"/>
      <c r="G184" s="172"/>
      <c r="H184" s="172"/>
      <c r="T184" s="168"/>
    </row>
    <row r="185" spans="2:20">
      <c r="B185" s="167"/>
      <c r="G185" s="172"/>
      <c r="H185" s="172"/>
      <c r="T185" s="168"/>
    </row>
    <row r="186" spans="2:20">
      <c r="B186" s="167"/>
      <c r="G186" s="172"/>
      <c r="H186" s="172"/>
      <c r="T186" s="168"/>
    </row>
    <row r="187" spans="2:20">
      <c r="B187" s="167"/>
      <c r="G187" s="172"/>
      <c r="H187" s="172"/>
      <c r="T187" s="168"/>
    </row>
    <row r="188" spans="2:20">
      <c r="B188" s="167"/>
      <c r="G188" s="172"/>
      <c r="H188" s="172"/>
      <c r="T188" s="168"/>
    </row>
    <row r="189" spans="2:20">
      <c r="B189" s="167"/>
      <c r="G189" s="172"/>
      <c r="H189" s="172"/>
      <c r="T189" s="168"/>
    </row>
    <row r="190" spans="2:20">
      <c r="B190" s="167"/>
      <c r="G190" s="172"/>
      <c r="H190" s="172"/>
      <c r="T190" s="168"/>
    </row>
    <row r="191" spans="2:20">
      <c r="B191" s="167"/>
      <c r="G191" s="172"/>
      <c r="H191" s="172"/>
      <c r="T191" s="168"/>
    </row>
    <row r="192" spans="2:20">
      <c r="B192" s="167"/>
      <c r="G192" s="172"/>
      <c r="H192" s="172"/>
      <c r="T192" s="168"/>
    </row>
    <row r="193" spans="2:20">
      <c r="B193" s="167"/>
      <c r="G193" s="172"/>
      <c r="H193" s="172"/>
      <c r="T193" s="168"/>
    </row>
    <row r="194" spans="2:20">
      <c r="B194" s="167"/>
      <c r="G194" s="172"/>
      <c r="H194" s="172"/>
      <c r="T194" s="168"/>
    </row>
    <row r="195" spans="2:20">
      <c r="B195" s="167"/>
      <c r="G195" s="172"/>
      <c r="H195" s="172"/>
      <c r="T195" s="168"/>
    </row>
    <row r="196" spans="2:20">
      <c r="B196" s="167"/>
      <c r="G196" s="172"/>
      <c r="H196" s="172"/>
      <c r="T196" s="168"/>
    </row>
    <row r="197" spans="2:20">
      <c r="B197" s="167"/>
      <c r="G197" s="172"/>
      <c r="H197" s="172"/>
      <c r="T197" s="168"/>
    </row>
    <row r="198" spans="2:20">
      <c r="B198" s="167"/>
      <c r="G198" s="172"/>
      <c r="H198" s="172"/>
      <c r="T198" s="168"/>
    </row>
    <row r="199" spans="2:20">
      <c r="B199" s="167"/>
      <c r="G199" s="172"/>
      <c r="H199" s="172"/>
      <c r="T199" s="168"/>
    </row>
    <row r="200" spans="2:20">
      <c r="B200" s="167"/>
      <c r="G200" s="172"/>
      <c r="H200" s="172"/>
      <c r="T200" s="168"/>
    </row>
    <row r="201" spans="2:20">
      <c r="B201" s="167"/>
      <c r="G201" s="172"/>
      <c r="H201" s="172"/>
      <c r="T201" s="168"/>
    </row>
    <row r="202" spans="2:20">
      <c r="B202" s="167"/>
      <c r="G202" s="172"/>
      <c r="H202" s="172"/>
      <c r="T202" s="168"/>
    </row>
    <row r="203" spans="2:20">
      <c r="B203" s="167"/>
      <c r="G203" s="172"/>
      <c r="H203" s="172"/>
      <c r="T203" s="168"/>
    </row>
    <row r="204" spans="2:20">
      <c r="B204" s="167"/>
      <c r="G204" s="172"/>
      <c r="H204" s="172"/>
      <c r="T204" s="168"/>
    </row>
    <row r="205" spans="2:20">
      <c r="B205" s="167"/>
      <c r="G205" s="172"/>
      <c r="H205" s="172"/>
      <c r="T205" s="168"/>
    </row>
    <row r="206" spans="2:20">
      <c r="B206" s="167"/>
      <c r="G206" s="172"/>
      <c r="H206" s="172"/>
      <c r="T206" s="168"/>
    </row>
    <row r="207" spans="2:20">
      <c r="B207" s="167"/>
      <c r="G207" s="172"/>
      <c r="H207" s="172"/>
      <c r="T207" s="168"/>
    </row>
    <row r="208" spans="2:20">
      <c r="B208" s="167"/>
      <c r="G208" s="172"/>
      <c r="H208" s="172"/>
      <c r="T208" s="168"/>
    </row>
    <row r="209" spans="2:20">
      <c r="B209" s="167"/>
      <c r="G209" s="172"/>
      <c r="H209" s="172"/>
      <c r="T209" s="168"/>
    </row>
    <row r="210" spans="2:20">
      <c r="B210" s="167"/>
      <c r="G210" s="172"/>
      <c r="H210" s="172"/>
      <c r="T210" s="168"/>
    </row>
    <row r="211" spans="2:20">
      <c r="B211" s="167"/>
      <c r="G211" s="172"/>
      <c r="H211" s="172"/>
      <c r="T211" s="168"/>
    </row>
    <row r="212" spans="2:20">
      <c r="B212" s="167"/>
      <c r="G212" s="172"/>
      <c r="H212" s="172"/>
      <c r="T212" s="168"/>
    </row>
    <row r="213" spans="2:20">
      <c r="B213" s="167"/>
      <c r="G213" s="172"/>
      <c r="H213" s="172"/>
      <c r="T213" s="168"/>
    </row>
    <row r="214" spans="2:20">
      <c r="B214" s="167"/>
      <c r="G214" s="172"/>
      <c r="H214" s="172"/>
      <c r="T214" s="168"/>
    </row>
    <row r="215" spans="2:20">
      <c r="B215" s="167"/>
      <c r="G215" s="172"/>
      <c r="H215" s="172"/>
      <c r="T215" s="168"/>
    </row>
    <row r="216" spans="2:20">
      <c r="B216" s="167"/>
      <c r="G216" s="172"/>
      <c r="H216" s="172"/>
      <c r="T216" s="168"/>
    </row>
    <row r="217" spans="2:20">
      <c r="B217" s="167"/>
      <c r="G217" s="172"/>
      <c r="H217" s="172"/>
      <c r="T217" s="168"/>
    </row>
    <row r="218" spans="2:20">
      <c r="B218" s="167"/>
      <c r="G218" s="172"/>
      <c r="H218" s="172"/>
      <c r="T218" s="168"/>
    </row>
    <row r="219" spans="2:20">
      <c r="B219" s="167"/>
      <c r="G219" s="172"/>
      <c r="H219" s="172"/>
      <c r="T219" s="168"/>
    </row>
    <row r="220" spans="2:20">
      <c r="B220" s="167"/>
      <c r="G220" s="172"/>
      <c r="H220" s="172"/>
      <c r="T220" s="168"/>
    </row>
    <row r="221" spans="2:20">
      <c r="B221" s="167"/>
      <c r="G221" s="172"/>
      <c r="H221" s="172"/>
      <c r="T221" s="168"/>
    </row>
    <row r="222" spans="2:20">
      <c r="B222" s="167"/>
      <c r="G222" s="172"/>
      <c r="H222" s="172"/>
      <c r="T222" s="168"/>
    </row>
    <row r="223" spans="2:20">
      <c r="B223" s="167"/>
      <c r="G223" s="172"/>
      <c r="H223" s="172"/>
      <c r="T223" s="168"/>
    </row>
    <row r="224" spans="2:20">
      <c r="B224" s="167"/>
      <c r="G224" s="172"/>
      <c r="H224" s="172"/>
      <c r="T224" s="168"/>
    </row>
    <row r="225" spans="2:20">
      <c r="B225" s="167"/>
      <c r="G225" s="172"/>
      <c r="H225" s="172"/>
      <c r="T225" s="168"/>
    </row>
    <row r="226" spans="2:20">
      <c r="B226" s="167"/>
      <c r="G226" s="172"/>
      <c r="H226" s="172"/>
      <c r="T226" s="168"/>
    </row>
    <row r="227" spans="2:20">
      <c r="B227" s="167"/>
      <c r="G227" s="172"/>
      <c r="H227" s="172"/>
      <c r="T227" s="168"/>
    </row>
    <row r="228" spans="2:20">
      <c r="B228" s="167"/>
      <c r="G228" s="172"/>
      <c r="H228" s="172"/>
      <c r="T228" s="168"/>
    </row>
    <row r="229" spans="2:20">
      <c r="B229" s="167"/>
      <c r="G229" s="172"/>
      <c r="H229" s="172"/>
      <c r="T229" s="168"/>
    </row>
    <row r="230" spans="2:20">
      <c r="B230" s="167"/>
      <c r="G230" s="172"/>
      <c r="H230" s="172"/>
      <c r="T230" s="168"/>
    </row>
    <row r="231" spans="2:20">
      <c r="B231" s="167"/>
      <c r="G231" s="172"/>
      <c r="H231" s="172"/>
      <c r="T231" s="168"/>
    </row>
    <row r="232" spans="2:20">
      <c r="B232" s="167"/>
      <c r="G232" s="172"/>
      <c r="H232" s="172"/>
      <c r="T232" s="168"/>
    </row>
    <row r="233" spans="2:20">
      <c r="B233" s="167"/>
      <c r="G233" s="172"/>
      <c r="H233" s="172"/>
      <c r="T233" s="168"/>
    </row>
    <row r="234" spans="2:20">
      <c r="B234" s="167"/>
      <c r="G234" s="172"/>
      <c r="H234" s="172"/>
      <c r="T234" s="168"/>
    </row>
    <row r="235" spans="2:20">
      <c r="B235" s="167"/>
      <c r="G235" s="172"/>
      <c r="H235" s="172"/>
      <c r="T235" s="168"/>
    </row>
    <row r="236" spans="2:20">
      <c r="B236" s="167"/>
      <c r="G236" s="172"/>
      <c r="H236" s="172"/>
      <c r="T236" s="168"/>
    </row>
    <row r="237" spans="2:20">
      <c r="B237" s="167"/>
      <c r="G237" s="172"/>
      <c r="H237" s="172"/>
      <c r="T237" s="168"/>
    </row>
    <row r="238" spans="2:20">
      <c r="B238" s="167"/>
      <c r="G238" s="172"/>
      <c r="H238" s="172"/>
      <c r="T238" s="168"/>
    </row>
    <row r="239" spans="2:20">
      <c r="B239" s="167"/>
      <c r="G239" s="172"/>
      <c r="H239" s="172"/>
      <c r="T239" s="168"/>
    </row>
    <row r="240" spans="2:20">
      <c r="B240" s="167"/>
      <c r="G240" s="172"/>
      <c r="H240" s="172"/>
      <c r="T240" s="168"/>
    </row>
    <row r="241" spans="2:20">
      <c r="B241" s="167"/>
      <c r="G241" s="172"/>
      <c r="H241" s="172"/>
      <c r="T241" s="168"/>
    </row>
    <row r="242" spans="2:20">
      <c r="B242" s="167"/>
      <c r="G242" s="172"/>
      <c r="H242" s="172"/>
      <c r="T242" s="168"/>
    </row>
    <row r="243" spans="2:20">
      <c r="B243" s="167"/>
      <c r="G243" s="172"/>
      <c r="H243" s="172"/>
      <c r="T243" s="168"/>
    </row>
    <row r="244" spans="2:20">
      <c r="B244" s="167"/>
      <c r="G244" s="172"/>
      <c r="H244" s="172"/>
      <c r="T244" s="168"/>
    </row>
    <row r="245" spans="2:20">
      <c r="B245" s="167"/>
      <c r="G245" s="172"/>
      <c r="H245" s="172"/>
      <c r="T245" s="168"/>
    </row>
    <row r="246" spans="2:20">
      <c r="B246" s="167"/>
      <c r="G246" s="172"/>
      <c r="H246" s="172"/>
      <c r="T246" s="168"/>
    </row>
    <row r="247" spans="2:20">
      <c r="B247" s="167"/>
      <c r="G247" s="172"/>
      <c r="H247" s="172"/>
      <c r="T247" s="168"/>
    </row>
    <row r="248" spans="2:20">
      <c r="B248" s="167"/>
      <c r="G248" s="172"/>
      <c r="H248" s="172"/>
      <c r="T248" s="168"/>
    </row>
    <row r="249" spans="2:20">
      <c r="B249" s="167"/>
      <c r="G249" s="172"/>
      <c r="H249" s="172"/>
      <c r="T249" s="168"/>
    </row>
    <row r="250" spans="2:20">
      <c r="B250" s="167"/>
      <c r="G250" s="172"/>
      <c r="H250" s="172"/>
      <c r="T250" s="168"/>
    </row>
    <row r="251" spans="2:20">
      <c r="B251" s="167"/>
      <c r="G251" s="172"/>
      <c r="H251" s="172"/>
      <c r="T251" s="168"/>
    </row>
    <row r="252" spans="2:20">
      <c r="B252" s="167"/>
      <c r="G252" s="172"/>
      <c r="H252" s="172"/>
      <c r="T252" s="168"/>
    </row>
    <row r="253" spans="2:20">
      <c r="B253" s="167"/>
      <c r="G253" s="172"/>
      <c r="H253" s="172"/>
      <c r="T253" s="168"/>
    </row>
    <row r="254" spans="2:20">
      <c r="B254" s="167"/>
      <c r="G254" s="172"/>
      <c r="H254" s="172"/>
      <c r="T254" s="168"/>
    </row>
    <row r="255" spans="2:20">
      <c r="B255" s="167"/>
      <c r="G255" s="172"/>
      <c r="H255" s="172"/>
      <c r="T255" s="168"/>
    </row>
    <row r="256" spans="2:20">
      <c r="B256" s="167"/>
      <c r="G256" s="172"/>
      <c r="H256" s="172"/>
      <c r="T256" s="168"/>
    </row>
    <row r="257" spans="2:20">
      <c r="B257" s="167"/>
      <c r="G257" s="172"/>
      <c r="H257" s="172"/>
      <c r="T257" s="168"/>
    </row>
    <row r="258" spans="2:20">
      <c r="B258" s="167"/>
      <c r="G258" s="172"/>
      <c r="H258" s="172"/>
      <c r="T258" s="168"/>
    </row>
    <row r="259" spans="2:20">
      <c r="B259" s="167"/>
      <c r="G259" s="172"/>
      <c r="H259" s="172"/>
      <c r="T259" s="168"/>
    </row>
    <row r="260" spans="2:20">
      <c r="B260" s="167"/>
      <c r="G260" s="172"/>
      <c r="H260" s="172"/>
      <c r="T260" s="168"/>
    </row>
    <row r="261" spans="2:20">
      <c r="B261" s="167"/>
      <c r="G261" s="172"/>
      <c r="H261" s="172"/>
      <c r="T261" s="168"/>
    </row>
    <row r="262" spans="2:20">
      <c r="B262" s="167"/>
      <c r="G262" s="172"/>
      <c r="H262" s="172"/>
      <c r="T262" s="168"/>
    </row>
    <row r="263" spans="2:20">
      <c r="B263" s="167"/>
      <c r="G263" s="172"/>
      <c r="H263" s="172"/>
      <c r="T263" s="168"/>
    </row>
    <row r="264" spans="2:20">
      <c r="B264" s="167"/>
      <c r="G264" s="172"/>
      <c r="H264" s="172"/>
      <c r="T264" s="168"/>
    </row>
    <row r="265" spans="2:20">
      <c r="B265" s="167"/>
      <c r="G265" s="172"/>
      <c r="H265" s="172"/>
      <c r="T265" s="168"/>
    </row>
    <row r="266" spans="2:20">
      <c r="B266" s="167"/>
      <c r="G266" s="172"/>
      <c r="H266" s="172"/>
      <c r="T266" s="168"/>
    </row>
    <row r="267" spans="2:20">
      <c r="B267" s="167"/>
      <c r="G267" s="172"/>
      <c r="H267" s="172"/>
      <c r="T267" s="168"/>
    </row>
    <row r="268" spans="2:20">
      <c r="B268" s="167"/>
      <c r="G268" s="172"/>
      <c r="H268" s="172"/>
      <c r="T268" s="168"/>
    </row>
    <row r="269" spans="2:20">
      <c r="B269" s="167"/>
      <c r="G269" s="172"/>
      <c r="H269" s="172"/>
      <c r="T269" s="168"/>
    </row>
    <row r="270" spans="2:20">
      <c r="B270" s="167"/>
      <c r="G270" s="172"/>
      <c r="H270" s="172"/>
      <c r="T270" s="168"/>
    </row>
    <row r="271" spans="2:20">
      <c r="B271" s="167"/>
      <c r="G271" s="172"/>
      <c r="H271" s="172"/>
      <c r="T271" s="168"/>
    </row>
    <row r="272" spans="2:20">
      <c r="B272" s="167"/>
      <c r="G272" s="172"/>
      <c r="H272" s="172"/>
      <c r="T272" s="168"/>
    </row>
    <row r="273" spans="2:20">
      <c r="B273" s="167"/>
      <c r="G273" s="172"/>
      <c r="H273" s="172"/>
      <c r="T273" s="168"/>
    </row>
    <row r="274" spans="2:20">
      <c r="B274" s="167"/>
      <c r="G274" s="172"/>
      <c r="H274" s="172"/>
      <c r="T274" s="168"/>
    </row>
    <row r="275" spans="2:20">
      <c r="B275" s="167"/>
      <c r="G275" s="172"/>
      <c r="H275" s="172"/>
      <c r="T275" s="168"/>
    </row>
    <row r="276" spans="2:20">
      <c r="B276" s="167"/>
      <c r="G276" s="172"/>
      <c r="H276" s="172"/>
      <c r="T276" s="168"/>
    </row>
    <row r="277" spans="2:20">
      <c r="B277" s="167"/>
      <c r="G277" s="172"/>
      <c r="H277" s="172"/>
      <c r="T277" s="168"/>
    </row>
    <row r="278" spans="2:20">
      <c r="B278" s="167"/>
      <c r="G278" s="172"/>
      <c r="H278" s="172"/>
      <c r="T278" s="168"/>
    </row>
    <row r="279" spans="2:20">
      <c r="B279" s="167"/>
      <c r="G279" s="172"/>
      <c r="H279" s="172"/>
      <c r="T279" s="168"/>
    </row>
    <row r="280" spans="2:20">
      <c r="B280" s="167"/>
      <c r="G280" s="172"/>
      <c r="H280" s="172"/>
      <c r="T280" s="168"/>
    </row>
    <row r="281" spans="2:20">
      <c r="B281" s="167"/>
      <c r="G281" s="172"/>
      <c r="H281" s="172"/>
      <c r="T281" s="168"/>
    </row>
    <row r="282" spans="2:20">
      <c r="B282" s="167"/>
      <c r="G282" s="172"/>
      <c r="H282" s="172"/>
      <c r="T282" s="168"/>
    </row>
    <row r="283" spans="2:20">
      <c r="B283" s="167"/>
      <c r="G283" s="172"/>
      <c r="H283" s="172"/>
      <c r="T283" s="168"/>
    </row>
    <row r="284" spans="2:20">
      <c r="B284" s="167"/>
      <c r="G284" s="172"/>
      <c r="H284" s="172"/>
      <c r="T284" s="168"/>
    </row>
    <row r="285" spans="2:20">
      <c r="B285" s="167"/>
      <c r="G285" s="172"/>
      <c r="H285" s="172"/>
      <c r="T285" s="168"/>
    </row>
    <row r="286" spans="2:20">
      <c r="B286" s="167"/>
      <c r="G286" s="172"/>
      <c r="H286" s="172"/>
      <c r="T286" s="168"/>
    </row>
    <row r="287" spans="2:20">
      <c r="B287" s="167"/>
      <c r="G287" s="172"/>
      <c r="H287" s="172"/>
      <c r="T287" s="168"/>
    </row>
    <row r="288" spans="2:20">
      <c r="B288" s="167"/>
      <c r="G288" s="172"/>
      <c r="H288" s="172"/>
      <c r="T288" s="168"/>
    </row>
    <row r="289" spans="2:20">
      <c r="B289" s="167"/>
      <c r="G289" s="172"/>
      <c r="H289" s="172"/>
      <c r="T289" s="168"/>
    </row>
    <row r="290" spans="2:20">
      <c r="B290" s="167"/>
      <c r="G290" s="172"/>
      <c r="H290" s="172"/>
      <c r="T290" s="168"/>
    </row>
    <row r="291" spans="2:20">
      <c r="B291" s="167"/>
      <c r="G291" s="172"/>
      <c r="H291" s="172"/>
      <c r="T291" s="168"/>
    </row>
    <row r="292" spans="2:20">
      <c r="B292" s="167"/>
      <c r="G292" s="172"/>
      <c r="H292" s="172"/>
      <c r="T292" s="168"/>
    </row>
    <row r="293" spans="2:20">
      <c r="B293" s="167"/>
      <c r="G293" s="172"/>
      <c r="H293" s="172"/>
      <c r="T293" s="168"/>
    </row>
    <row r="294" spans="2:20">
      <c r="B294" s="167"/>
      <c r="G294" s="172"/>
      <c r="H294" s="172"/>
      <c r="T294" s="168"/>
    </row>
    <row r="295" spans="2:20">
      <c r="B295" s="167"/>
      <c r="G295" s="172"/>
      <c r="H295" s="172"/>
      <c r="T295" s="168"/>
    </row>
    <row r="296" spans="2:20">
      <c r="B296" s="167"/>
      <c r="G296" s="172"/>
      <c r="H296" s="172"/>
      <c r="T296" s="168"/>
    </row>
    <row r="297" spans="2:20">
      <c r="B297" s="167"/>
      <c r="G297" s="172"/>
      <c r="H297" s="172"/>
      <c r="T297" s="168"/>
    </row>
    <row r="298" spans="2:20">
      <c r="B298" s="167"/>
      <c r="G298" s="172"/>
      <c r="H298" s="172"/>
      <c r="T298" s="168"/>
    </row>
    <row r="299" spans="2:20">
      <c r="B299" s="167"/>
      <c r="G299" s="172"/>
      <c r="H299" s="172"/>
      <c r="T299" s="168"/>
    </row>
    <row r="300" spans="2:20">
      <c r="B300" s="167"/>
      <c r="G300" s="172"/>
      <c r="H300" s="172"/>
      <c r="T300" s="168"/>
    </row>
    <row r="301" spans="2:20">
      <c r="B301" s="167"/>
      <c r="G301" s="172"/>
      <c r="H301" s="172"/>
      <c r="T301" s="168"/>
    </row>
    <row r="302" spans="2:20">
      <c r="B302" s="167"/>
      <c r="G302" s="172"/>
      <c r="H302" s="172"/>
      <c r="T302" s="168"/>
    </row>
    <row r="303" spans="2:20">
      <c r="B303" s="167"/>
      <c r="G303" s="172"/>
      <c r="H303" s="172"/>
      <c r="T303" s="168"/>
    </row>
    <row r="304" spans="2:20">
      <c r="B304" s="167"/>
      <c r="G304" s="172"/>
      <c r="H304" s="172"/>
      <c r="T304" s="168"/>
    </row>
    <row r="305" spans="2:20">
      <c r="B305" s="167"/>
      <c r="G305" s="172"/>
      <c r="H305" s="172"/>
      <c r="T305" s="168"/>
    </row>
    <row r="306" spans="2:20">
      <c r="B306" s="167"/>
      <c r="G306" s="172"/>
      <c r="H306" s="172"/>
      <c r="T306" s="168"/>
    </row>
    <row r="307" spans="2:20">
      <c r="B307" s="167"/>
      <c r="G307" s="172"/>
      <c r="H307" s="172"/>
      <c r="T307" s="168"/>
    </row>
    <row r="308" spans="2:20">
      <c r="B308" s="167"/>
      <c r="G308" s="172"/>
      <c r="H308" s="172"/>
      <c r="T308" s="168"/>
    </row>
    <row r="309" spans="2:20">
      <c r="B309" s="167"/>
      <c r="G309" s="172"/>
      <c r="H309" s="172"/>
      <c r="T309" s="168"/>
    </row>
    <row r="310" spans="2:20">
      <c r="B310" s="167"/>
      <c r="G310" s="172"/>
      <c r="H310" s="172"/>
      <c r="T310" s="168"/>
    </row>
    <row r="311" spans="2:20">
      <c r="B311" s="167"/>
      <c r="G311" s="172"/>
      <c r="H311" s="172"/>
      <c r="T311" s="168"/>
    </row>
    <row r="312" spans="2:20">
      <c r="B312" s="167"/>
      <c r="G312" s="172"/>
      <c r="H312" s="172"/>
      <c r="T312" s="168"/>
    </row>
    <row r="313" spans="2:20">
      <c r="B313" s="167"/>
      <c r="G313" s="172"/>
      <c r="H313" s="172"/>
      <c r="T313" s="168"/>
    </row>
    <row r="314" spans="2:20">
      <c r="B314" s="167"/>
      <c r="G314" s="172"/>
      <c r="H314" s="172"/>
      <c r="T314" s="168"/>
    </row>
    <row r="315" spans="2:20">
      <c r="B315" s="167"/>
      <c r="G315" s="172"/>
      <c r="H315" s="172"/>
      <c r="T315" s="168"/>
    </row>
    <row r="316" spans="2:20">
      <c r="B316" s="167"/>
      <c r="G316" s="172"/>
      <c r="H316" s="172"/>
      <c r="T316" s="168"/>
    </row>
    <row r="317" spans="2:20">
      <c r="B317" s="167"/>
      <c r="G317" s="172"/>
      <c r="H317" s="172"/>
      <c r="T317" s="168"/>
    </row>
    <row r="318" spans="2:20">
      <c r="B318" s="167"/>
      <c r="G318" s="172"/>
      <c r="H318" s="172"/>
      <c r="T318" s="168"/>
    </row>
    <row r="319" spans="2:20">
      <c r="B319" s="167"/>
      <c r="G319" s="172"/>
      <c r="H319" s="172"/>
      <c r="T319" s="168"/>
    </row>
    <row r="320" spans="2:20">
      <c r="B320" s="167"/>
      <c r="G320" s="172"/>
      <c r="H320" s="172"/>
      <c r="T320" s="168"/>
    </row>
    <row r="321" spans="2:20">
      <c r="B321" s="167"/>
      <c r="G321" s="172"/>
      <c r="H321" s="172"/>
      <c r="T321" s="168"/>
    </row>
    <row r="322" spans="2:20">
      <c r="B322" s="167"/>
      <c r="G322" s="172"/>
      <c r="H322" s="172"/>
      <c r="T322" s="168"/>
    </row>
    <row r="323" spans="2:20">
      <c r="B323" s="167"/>
      <c r="G323" s="172"/>
      <c r="H323" s="172"/>
      <c r="T323" s="168"/>
    </row>
    <row r="324" spans="2:20">
      <c r="B324" s="167"/>
      <c r="G324" s="172"/>
      <c r="H324" s="172"/>
      <c r="T324" s="168"/>
    </row>
    <row r="325" spans="2:20">
      <c r="B325" s="167"/>
      <c r="G325" s="172"/>
      <c r="H325" s="172"/>
      <c r="T325" s="168"/>
    </row>
    <row r="326" spans="2:20">
      <c r="B326" s="167"/>
      <c r="G326" s="172"/>
      <c r="H326" s="172"/>
      <c r="T326" s="168"/>
    </row>
    <row r="327" spans="2:20">
      <c r="B327" s="167"/>
      <c r="G327" s="172"/>
      <c r="H327" s="172"/>
      <c r="T327" s="168"/>
    </row>
    <row r="328" spans="2:20">
      <c r="B328" s="167"/>
      <c r="G328" s="172"/>
      <c r="H328" s="172"/>
      <c r="T328" s="168"/>
    </row>
    <row r="329" spans="2:20">
      <c r="B329" s="167"/>
      <c r="G329" s="172"/>
      <c r="H329" s="172"/>
      <c r="T329" s="168"/>
    </row>
    <row r="330" spans="2:20">
      <c r="B330" s="167"/>
      <c r="G330" s="172"/>
      <c r="H330" s="172"/>
      <c r="T330" s="168"/>
    </row>
    <row r="331" spans="2:20">
      <c r="B331" s="167"/>
      <c r="G331" s="172"/>
      <c r="H331" s="172"/>
      <c r="T331" s="168"/>
    </row>
    <row r="332" spans="2:20">
      <c r="B332" s="167"/>
      <c r="G332" s="172"/>
      <c r="H332" s="172"/>
      <c r="T332" s="168"/>
    </row>
    <row r="333" spans="2:20">
      <c r="B333" s="167"/>
      <c r="G333" s="172"/>
      <c r="H333" s="172"/>
      <c r="T333" s="168"/>
    </row>
    <row r="334" spans="2:20">
      <c r="B334" s="167"/>
      <c r="G334" s="172"/>
      <c r="H334" s="172"/>
      <c r="T334" s="168"/>
    </row>
    <row r="335" spans="2:20">
      <c r="B335" s="167"/>
      <c r="G335" s="172"/>
      <c r="H335" s="172"/>
      <c r="T335" s="168"/>
    </row>
    <row r="336" spans="2:20">
      <c r="B336" s="167"/>
      <c r="G336" s="172"/>
      <c r="H336" s="172"/>
      <c r="T336" s="168"/>
    </row>
    <row r="337" spans="2:20">
      <c r="B337" s="167"/>
      <c r="G337" s="172"/>
      <c r="H337" s="172"/>
      <c r="T337" s="168"/>
    </row>
    <row r="338" spans="2:20">
      <c r="B338" s="167"/>
      <c r="G338" s="172"/>
      <c r="H338" s="172"/>
      <c r="T338" s="168"/>
    </row>
    <row r="339" spans="2:20">
      <c r="B339" s="167"/>
      <c r="G339" s="172"/>
      <c r="H339" s="172"/>
      <c r="T339" s="168"/>
    </row>
    <row r="340" spans="2:20">
      <c r="B340" s="167"/>
      <c r="G340" s="172"/>
      <c r="H340" s="172"/>
      <c r="T340" s="168"/>
    </row>
    <row r="341" spans="2:20">
      <c r="B341" s="167"/>
      <c r="G341" s="172"/>
      <c r="H341" s="172"/>
      <c r="T341" s="168"/>
    </row>
    <row r="342" spans="2:20">
      <c r="B342" s="167"/>
      <c r="G342" s="172"/>
      <c r="H342" s="172"/>
      <c r="T342" s="168"/>
    </row>
    <row r="343" spans="2:20">
      <c r="B343" s="167"/>
      <c r="G343" s="172"/>
      <c r="H343" s="172"/>
      <c r="T343" s="168"/>
    </row>
    <row r="344" spans="2:20">
      <c r="B344" s="167"/>
      <c r="G344" s="172"/>
      <c r="H344" s="172"/>
      <c r="T344" s="168"/>
    </row>
    <row r="345" spans="2:20">
      <c r="B345" s="167"/>
      <c r="G345" s="172"/>
      <c r="H345" s="172"/>
      <c r="T345" s="168"/>
    </row>
    <row r="346" spans="2:20">
      <c r="B346" s="167"/>
      <c r="G346" s="172"/>
      <c r="H346" s="172"/>
      <c r="T346" s="168"/>
    </row>
    <row r="347" spans="2:20">
      <c r="B347" s="167"/>
      <c r="G347" s="172"/>
      <c r="H347" s="172"/>
      <c r="T347" s="168"/>
    </row>
    <row r="348" spans="2:20">
      <c r="B348" s="167"/>
      <c r="G348" s="172"/>
      <c r="H348" s="172"/>
      <c r="T348" s="168"/>
    </row>
    <row r="349" spans="2:20">
      <c r="B349" s="167"/>
      <c r="G349" s="172"/>
      <c r="H349" s="172"/>
      <c r="T349" s="168"/>
    </row>
    <row r="350" spans="2:20">
      <c r="B350" s="167"/>
      <c r="G350" s="172"/>
      <c r="H350" s="172"/>
      <c r="T350" s="168"/>
    </row>
    <row r="351" spans="2:20">
      <c r="B351" s="167"/>
      <c r="G351" s="172"/>
      <c r="H351" s="172"/>
      <c r="T351" s="168"/>
    </row>
    <row r="352" spans="2:20">
      <c r="B352" s="167"/>
      <c r="G352" s="172"/>
      <c r="H352" s="172"/>
      <c r="T352" s="168"/>
    </row>
    <row r="353" spans="2:20">
      <c r="B353" s="167"/>
      <c r="G353" s="172"/>
      <c r="H353" s="172"/>
      <c r="T353" s="168"/>
    </row>
    <row r="354" spans="2:20">
      <c r="B354" s="167"/>
      <c r="G354" s="172"/>
      <c r="H354" s="172"/>
      <c r="T354" s="168"/>
    </row>
    <row r="355" spans="2:20">
      <c r="B355" s="167"/>
      <c r="G355" s="172"/>
      <c r="H355" s="172"/>
      <c r="T355" s="168"/>
    </row>
    <row r="356" spans="2:20">
      <c r="B356" s="167"/>
      <c r="G356" s="172"/>
      <c r="H356" s="172"/>
      <c r="T356" s="168"/>
    </row>
    <row r="357" spans="2:20">
      <c r="B357" s="167"/>
      <c r="G357" s="172"/>
      <c r="H357" s="172"/>
      <c r="T357" s="168"/>
    </row>
    <row r="358" spans="2:20">
      <c r="B358" s="167"/>
      <c r="G358" s="172"/>
      <c r="H358" s="172"/>
      <c r="T358" s="168"/>
    </row>
    <row r="359" spans="2:20">
      <c r="B359" s="167"/>
      <c r="G359" s="172"/>
      <c r="H359" s="172"/>
      <c r="T359" s="168"/>
    </row>
    <row r="360" spans="2:20">
      <c r="B360" s="167"/>
      <c r="G360" s="172"/>
      <c r="H360" s="172"/>
      <c r="T360" s="168"/>
    </row>
    <row r="361" spans="2:20">
      <c r="B361" s="167"/>
      <c r="G361" s="172"/>
      <c r="H361" s="172"/>
      <c r="T361" s="168"/>
    </row>
    <row r="362" spans="2:20">
      <c r="B362" s="167"/>
      <c r="G362" s="172"/>
      <c r="H362" s="172"/>
      <c r="T362" s="168"/>
    </row>
    <row r="363" spans="2:20">
      <c r="B363" s="167"/>
      <c r="G363" s="172"/>
      <c r="H363" s="172"/>
      <c r="T363" s="168"/>
    </row>
    <row r="364" spans="2:20">
      <c r="B364" s="167"/>
      <c r="G364" s="172"/>
      <c r="H364" s="172"/>
      <c r="T364" s="168"/>
    </row>
    <row r="365" spans="2:20">
      <c r="B365" s="167"/>
      <c r="G365" s="172"/>
      <c r="H365" s="172"/>
      <c r="T365" s="168"/>
    </row>
    <row r="366" spans="2:20">
      <c r="B366" s="167"/>
      <c r="G366" s="172"/>
      <c r="H366" s="172"/>
      <c r="T366" s="168"/>
    </row>
    <row r="367" spans="2:20">
      <c r="B367" s="167"/>
      <c r="G367" s="172"/>
      <c r="H367" s="172"/>
      <c r="T367" s="168"/>
    </row>
    <row r="368" spans="2:20">
      <c r="B368" s="167"/>
      <c r="G368" s="172"/>
      <c r="H368" s="172"/>
      <c r="T368" s="168"/>
    </row>
    <row r="369" spans="2:20">
      <c r="B369" s="167"/>
      <c r="G369" s="172"/>
      <c r="H369" s="172"/>
      <c r="T369" s="168"/>
    </row>
    <row r="370" spans="2:20">
      <c r="B370" s="167"/>
      <c r="G370" s="172"/>
      <c r="H370" s="172"/>
      <c r="T370" s="168"/>
    </row>
    <row r="371" spans="2:20">
      <c r="B371" s="167"/>
      <c r="G371" s="172"/>
      <c r="H371" s="172"/>
      <c r="T371" s="168"/>
    </row>
    <row r="372" spans="2:20">
      <c r="B372" s="167"/>
      <c r="G372" s="172"/>
      <c r="H372" s="172"/>
      <c r="T372" s="168"/>
    </row>
    <row r="373" spans="2:20">
      <c r="B373" s="167"/>
      <c r="G373" s="172"/>
      <c r="H373" s="172"/>
      <c r="T373" s="168"/>
    </row>
    <row r="374" spans="2:20">
      <c r="B374" s="167"/>
      <c r="G374" s="172"/>
      <c r="H374" s="172"/>
      <c r="T374" s="168"/>
    </row>
    <row r="375" spans="2:20">
      <c r="B375" s="167"/>
      <c r="G375" s="172"/>
      <c r="H375" s="172"/>
      <c r="T375" s="168"/>
    </row>
    <row r="376" spans="2:20">
      <c r="B376" s="167"/>
      <c r="G376" s="172"/>
      <c r="H376" s="172"/>
      <c r="T376" s="168"/>
    </row>
    <row r="377" spans="2:20">
      <c r="B377" s="167"/>
      <c r="G377" s="172"/>
      <c r="H377" s="172"/>
      <c r="T377" s="168"/>
    </row>
    <row r="378" spans="2:20">
      <c r="B378" s="167"/>
      <c r="G378" s="172"/>
      <c r="H378" s="172"/>
      <c r="T378" s="168"/>
    </row>
    <row r="379" spans="2:20">
      <c r="B379" s="167"/>
      <c r="G379" s="172"/>
      <c r="H379" s="172"/>
      <c r="T379" s="168"/>
    </row>
    <row r="380" spans="2:20">
      <c r="B380" s="167"/>
      <c r="G380" s="172"/>
      <c r="H380" s="172"/>
      <c r="T380" s="168"/>
    </row>
    <row r="381" spans="2:20">
      <c r="B381" s="167"/>
      <c r="G381" s="172"/>
      <c r="H381" s="172"/>
      <c r="T381" s="168"/>
    </row>
    <row r="382" spans="2:20">
      <c r="B382" s="167"/>
      <c r="G382" s="172"/>
      <c r="H382" s="172"/>
      <c r="T382" s="168"/>
    </row>
    <row r="383" spans="2:20">
      <c r="B383" s="167"/>
      <c r="G383" s="172"/>
      <c r="H383" s="172"/>
      <c r="T383" s="168"/>
    </row>
    <row r="384" spans="2:20">
      <c r="B384" s="167"/>
      <c r="G384" s="172"/>
      <c r="H384" s="172"/>
      <c r="T384" s="168"/>
    </row>
    <row r="385" spans="2:20">
      <c r="B385" s="167"/>
      <c r="G385" s="172"/>
      <c r="H385" s="172"/>
      <c r="T385" s="168"/>
    </row>
    <row r="386" spans="2:20">
      <c r="B386" s="167"/>
      <c r="G386" s="172"/>
      <c r="H386" s="172"/>
      <c r="T386" s="168"/>
    </row>
    <row r="387" spans="2:20">
      <c r="B387" s="167"/>
      <c r="G387" s="172"/>
      <c r="H387" s="172"/>
      <c r="T387" s="168"/>
    </row>
    <row r="388" spans="2:20">
      <c r="B388" s="167"/>
      <c r="G388" s="172"/>
      <c r="H388" s="172"/>
      <c r="T388" s="168"/>
    </row>
    <row r="389" spans="2:20">
      <c r="B389" s="167"/>
      <c r="G389" s="172"/>
      <c r="H389" s="172"/>
      <c r="T389" s="168"/>
    </row>
    <row r="390" spans="2:20">
      <c r="B390" s="167"/>
      <c r="G390" s="172"/>
      <c r="H390" s="172"/>
      <c r="T390" s="168"/>
    </row>
    <row r="391" spans="2:20">
      <c r="B391" s="167"/>
      <c r="G391" s="172"/>
      <c r="H391" s="172"/>
      <c r="T391" s="168"/>
    </row>
    <row r="392" spans="2:20">
      <c r="B392" s="167"/>
      <c r="G392" s="172"/>
      <c r="H392" s="172"/>
      <c r="T392" s="168"/>
    </row>
    <row r="393" spans="2:20">
      <c r="B393" s="167"/>
      <c r="G393" s="172"/>
      <c r="H393" s="172"/>
      <c r="T393" s="168"/>
    </row>
    <row r="394" spans="2:20">
      <c r="B394" s="167"/>
      <c r="G394" s="172"/>
      <c r="H394" s="172"/>
      <c r="T394" s="168"/>
    </row>
    <row r="395" spans="2:20">
      <c r="B395" s="167"/>
      <c r="G395" s="172"/>
      <c r="H395" s="172"/>
      <c r="T395" s="168"/>
    </row>
    <row r="396" spans="2:20">
      <c r="B396" s="167"/>
      <c r="G396" s="172"/>
      <c r="H396" s="172"/>
      <c r="T396" s="168"/>
    </row>
    <row r="397" spans="2:20">
      <c r="B397" s="167"/>
      <c r="G397" s="172"/>
      <c r="H397" s="172"/>
      <c r="T397" s="168"/>
    </row>
    <row r="398" spans="2:20">
      <c r="B398" s="167"/>
      <c r="G398" s="172"/>
      <c r="H398" s="172"/>
      <c r="T398" s="168"/>
    </row>
    <row r="399" spans="2:20">
      <c r="B399" s="167"/>
      <c r="G399" s="172"/>
      <c r="H399" s="172"/>
      <c r="T399" s="168"/>
    </row>
    <row r="400" spans="2:20">
      <c r="B400" s="167"/>
      <c r="G400" s="172"/>
      <c r="H400" s="172"/>
      <c r="T400" s="168"/>
    </row>
    <row r="401" spans="2:20">
      <c r="B401" s="167"/>
      <c r="G401" s="172"/>
      <c r="H401" s="172"/>
      <c r="T401" s="168"/>
    </row>
    <row r="402" spans="2:20">
      <c r="B402" s="167"/>
      <c r="G402" s="172"/>
      <c r="H402" s="172"/>
      <c r="T402" s="168"/>
    </row>
    <row r="403" spans="2:20">
      <c r="B403" s="167"/>
      <c r="G403" s="172"/>
      <c r="H403" s="172"/>
      <c r="T403" s="168"/>
    </row>
    <row r="404" spans="2:20">
      <c r="B404" s="167"/>
      <c r="G404" s="172"/>
      <c r="H404" s="172"/>
      <c r="T404" s="168"/>
    </row>
    <row r="405" spans="2:20">
      <c r="B405" s="167"/>
      <c r="G405" s="172"/>
      <c r="H405" s="172"/>
      <c r="T405" s="168"/>
    </row>
    <row r="406" spans="2:20">
      <c r="B406" s="167"/>
      <c r="G406" s="172"/>
      <c r="H406" s="172"/>
      <c r="T406" s="168"/>
    </row>
    <row r="407" spans="2:20">
      <c r="B407" s="167"/>
      <c r="G407" s="172"/>
      <c r="H407" s="172"/>
      <c r="T407" s="168"/>
    </row>
    <row r="408" spans="2:20">
      <c r="B408" s="167"/>
      <c r="G408" s="172"/>
      <c r="H408" s="172"/>
      <c r="T408" s="168"/>
    </row>
    <row r="409" spans="2:20">
      <c r="B409" s="167"/>
      <c r="G409" s="172"/>
      <c r="H409" s="172"/>
      <c r="T409" s="168"/>
    </row>
    <row r="410" spans="2:20">
      <c r="B410" s="167"/>
      <c r="G410" s="172"/>
      <c r="H410" s="172"/>
      <c r="T410" s="168"/>
    </row>
    <row r="411" spans="2:20">
      <c r="B411" s="167"/>
      <c r="G411" s="172"/>
      <c r="H411" s="172"/>
      <c r="T411" s="168"/>
    </row>
    <row r="412" spans="2:20">
      <c r="B412" s="167"/>
      <c r="G412" s="172"/>
      <c r="H412" s="172"/>
      <c r="T412" s="168"/>
    </row>
    <row r="413" spans="2:20">
      <c r="B413" s="167"/>
      <c r="G413" s="172"/>
      <c r="H413" s="172"/>
      <c r="T413" s="168"/>
    </row>
    <row r="414" spans="2:20">
      <c r="B414" s="167"/>
      <c r="G414" s="172"/>
      <c r="H414" s="172"/>
      <c r="T414" s="168"/>
    </row>
    <row r="415" spans="2:20">
      <c r="B415" s="167"/>
      <c r="G415" s="172"/>
      <c r="H415" s="172"/>
      <c r="T415" s="168"/>
    </row>
    <row r="416" spans="2:20">
      <c r="B416" s="167"/>
      <c r="G416" s="172"/>
      <c r="H416" s="172"/>
      <c r="T416" s="168"/>
    </row>
    <row r="417" spans="2:20">
      <c r="B417" s="167"/>
      <c r="G417" s="172"/>
      <c r="H417" s="172"/>
      <c r="T417" s="168"/>
    </row>
    <row r="418" spans="2:20">
      <c r="B418" s="167"/>
      <c r="G418" s="172"/>
      <c r="H418" s="172"/>
      <c r="T418" s="168"/>
    </row>
    <row r="419" spans="2:20">
      <c r="B419" s="167"/>
      <c r="T419" s="168"/>
    </row>
    <row r="420" spans="2:20">
      <c r="B420" s="167"/>
      <c r="T420" s="168"/>
    </row>
    <row r="421" spans="2:20">
      <c r="B421" s="167"/>
      <c r="T421" s="168"/>
    </row>
    <row r="422" spans="2:20">
      <c r="B422" s="167"/>
      <c r="T422" s="168"/>
    </row>
    <row r="423" spans="2:20">
      <c r="B423" s="167"/>
      <c r="T423" s="168"/>
    </row>
    <row r="424" spans="2:20">
      <c r="B424" s="167"/>
      <c r="T424" s="168"/>
    </row>
    <row r="425" spans="2:20">
      <c r="B425" s="167"/>
      <c r="T425" s="168"/>
    </row>
    <row r="426" spans="2:20">
      <c r="B426" s="167"/>
      <c r="T426" s="168"/>
    </row>
    <row r="427" spans="2:20">
      <c r="B427" s="167"/>
      <c r="T427" s="168"/>
    </row>
    <row r="428" spans="2:20">
      <c r="B428" s="167"/>
      <c r="T428" s="168"/>
    </row>
    <row r="429" spans="2:20">
      <c r="B429" s="167"/>
      <c r="T429" s="168"/>
    </row>
    <row r="430" spans="2:20">
      <c r="B430" s="167"/>
      <c r="T430" s="168"/>
    </row>
    <row r="431" spans="2:20">
      <c r="B431" s="167"/>
      <c r="T431" s="168"/>
    </row>
    <row r="432" spans="2:20">
      <c r="B432" s="167"/>
      <c r="T432" s="168"/>
    </row>
    <row r="433" spans="2:20">
      <c r="B433" s="167"/>
      <c r="T433" s="168"/>
    </row>
    <row r="434" spans="2:20">
      <c r="B434" s="167"/>
      <c r="T434" s="168"/>
    </row>
    <row r="435" spans="2:20">
      <c r="B435" s="167"/>
      <c r="T435" s="168"/>
    </row>
    <row r="436" spans="2:20">
      <c r="B436" s="167"/>
      <c r="T436" s="168"/>
    </row>
    <row r="437" spans="2:20">
      <c r="B437" s="167"/>
      <c r="T437" s="168"/>
    </row>
    <row r="438" spans="2:20">
      <c r="B438" s="167"/>
      <c r="T438" s="168"/>
    </row>
    <row r="439" spans="2:20">
      <c r="B439" s="167"/>
      <c r="T439" s="168"/>
    </row>
    <row r="440" spans="2:20">
      <c r="B440" s="167"/>
      <c r="T440" s="168"/>
    </row>
    <row r="441" spans="2:20">
      <c r="B441" s="167"/>
      <c r="T441" s="168"/>
    </row>
    <row r="442" spans="2:20">
      <c r="B442" s="167"/>
      <c r="T442" s="168"/>
    </row>
    <row r="443" spans="2:20">
      <c r="B443" s="167"/>
      <c r="T443" s="168"/>
    </row>
    <row r="444" spans="2:20">
      <c r="B444" s="167"/>
      <c r="T444" s="168"/>
    </row>
    <row r="445" spans="2:20">
      <c r="B445" s="167"/>
      <c r="T445" s="168"/>
    </row>
    <row r="446" spans="2:20">
      <c r="B446" s="167"/>
      <c r="T446" s="168"/>
    </row>
    <row r="447" spans="2:20">
      <c r="B447" s="167"/>
      <c r="T447" s="168"/>
    </row>
    <row r="448" spans="2:20">
      <c r="B448" s="167"/>
      <c r="T448" s="168"/>
    </row>
    <row r="449" spans="2:20">
      <c r="B449" s="167"/>
      <c r="T449" s="168"/>
    </row>
    <row r="450" spans="2:20">
      <c r="B450" s="167"/>
      <c r="T450" s="168"/>
    </row>
    <row r="451" spans="2:20">
      <c r="B451" s="167"/>
      <c r="T451" s="168"/>
    </row>
    <row r="452" spans="2:20">
      <c r="B452" s="167"/>
      <c r="T452" s="168"/>
    </row>
    <row r="453" spans="2:20">
      <c r="B453" s="167"/>
      <c r="T453" s="168"/>
    </row>
    <row r="454" spans="2:20">
      <c r="B454" s="167"/>
      <c r="T454" s="168"/>
    </row>
    <row r="455" spans="2:20">
      <c r="B455" s="167"/>
      <c r="T455" s="168"/>
    </row>
    <row r="456" spans="2:20">
      <c r="B456" s="167"/>
      <c r="T456" s="168"/>
    </row>
    <row r="457" spans="2:20">
      <c r="B457" s="167"/>
      <c r="T457" s="168"/>
    </row>
    <row r="458" spans="2:20">
      <c r="B458" s="167"/>
      <c r="T458" s="168"/>
    </row>
    <row r="459" spans="2:20">
      <c r="B459" s="167"/>
      <c r="T459" s="168"/>
    </row>
    <row r="460" spans="2:20">
      <c r="B460" s="167"/>
      <c r="T460" s="168"/>
    </row>
    <row r="461" spans="2:20">
      <c r="B461" s="167"/>
      <c r="T461" s="168"/>
    </row>
    <row r="462" spans="2:20">
      <c r="B462" s="167"/>
      <c r="T462" s="168"/>
    </row>
    <row r="463" spans="2:20">
      <c r="B463" s="167"/>
      <c r="T463" s="168"/>
    </row>
    <row r="464" spans="2:20">
      <c r="B464" s="167"/>
      <c r="T464" s="168"/>
    </row>
    <row r="465" spans="2:20">
      <c r="B465" s="167"/>
      <c r="T465" s="168"/>
    </row>
    <row r="466" spans="2:20">
      <c r="B466" s="167"/>
      <c r="T466" s="168"/>
    </row>
    <row r="467" spans="2:20">
      <c r="B467" s="167"/>
      <c r="T467" s="168"/>
    </row>
    <row r="468" spans="2:20">
      <c r="B468" s="167"/>
      <c r="T468" s="168"/>
    </row>
    <row r="469" spans="2:20">
      <c r="B469" s="167"/>
      <c r="T469" s="168"/>
    </row>
    <row r="470" spans="2:20">
      <c r="B470" s="167"/>
      <c r="T470" s="168"/>
    </row>
    <row r="471" spans="2:20">
      <c r="B471" s="167"/>
      <c r="T471" s="168"/>
    </row>
    <row r="472" spans="2:20">
      <c r="B472" s="167"/>
      <c r="T472" s="168"/>
    </row>
    <row r="473" spans="2:20">
      <c r="B473" s="167"/>
      <c r="T473" s="168"/>
    </row>
    <row r="474" spans="2:20">
      <c r="B474" s="167"/>
      <c r="T474" s="168"/>
    </row>
    <row r="475" spans="2:20">
      <c r="B475" s="167"/>
      <c r="T475" s="168"/>
    </row>
    <row r="476" spans="2:20">
      <c r="B476" s="167"/>
      <c r="T476" s="168"/>
    </row>
    <row r="477" spans="2:20">
      <c r="B477" s="167"/>
      <c r="T477" s="168"/>
    </row>
    <row r="478" spans="2:20">
      <c r="B478" s="167"/>
      <c r="T478" s="168"/>
    </row>
    <row r="479" spans="2:20">
      <c r="B479" s="167"/>
      <c r="T479" s="168"/>
    </row>
    <row r="480" spans="2:20">
      <c r="B480" s="167"/>
      <c r="T480" s="168"/>
    </row>
    <row r="481" spans="2:20">
      <c r="B481" s="167"/>
      <c r="T481" s="168"/>
    </row>
    <row r="482" spans="2:20">
      <c r="B482" s="167"/>
      <c r="T482" s="168"/>
    </row>
    <row r="483" spans="2:20">
      <c r="B483" s="167"/>
      <c r="T483" s="168"/>
    </row>
    <row r="484" spans="2:20">
      <c r="B484" s="167"/>
      <c r="T484" s="168"/>
    </row>
    <row r="485" spans="2:20">
      <c r="B485" s="167"/>
      <c r="T485" s="168"/>
    </row>
    <row r="486" spans="2:20">
      <c r="B486" s="167"/>
      <c r="T486" s="168"/>
    </row>
    <row r="487" spans="2:20">
      <c r="B487" s="167"/>
      <c r="T487" s="168"/>
    </row>
    <row r="488" spans="2:20">
      <c r="B488" s="167"/>
      <c r="T488" s="168"/>
    </row>
    <row r="489" spans="2:20">
      <c r="B489" s="167"/>
      <c r="T489" s="168"/>
    </row>
    <row r="490" spans="2:20">
      <c r="B490" s="167"/>
      <c r="T490" s="168"/>
    </row>
    <row r="491" spans="2:20">
      <c r="B491" s="167"/>
      <c r="T491" s="168"/>
    </row>
    <row r="492" spans="2:20">
      <c r="B492" s="167"/>
      <c r="T492" s="168"/>
    </row>
    <row r="493" spans="2:20">
      <c r="B493" s="167"/>
      <c r="T493" s="168"/>
    </row>
    <row r="494" spans="2:20">
      <c r="B494" s="167"/>
      <c r="T494" s="168"/>
    </row>
    <row r="495" spans="2:20">
      <c r="B495" s="167"/>
      <c r="T495" s="168"/>
    </row>
    <row r="496" spans="2:20">
      <c r="B496" s="167"/>
      <c r="T496" s="168"/>
    </row>
    <row r="497" spans="2:20">
      <c r="B497" s="167"/>
      <c r="T497" s="168"/>
    </row>
    <row r="498" spans="2:20">
      <c r="B498" s="167"/>
      <c r="T498" s="168"/>
    </row>
    <row r="499" spans="2:20">
      <c r="B499" s="167"/>
      <c r="T499" s="168"/>
    </row>
    <row r="500" spans="2:20">
      <c r="B500" s="167"/>
      <c r="T500" s="168"/>
    </row>
    <row r="501" spans="2:20">
      <c r="B501" s="167"/>
      <c r="T501" s="168"/>
    </row>
    <row r="502" spans="2:20">
      <c r="B502" s="167"/>
      <c r="T502" s="168"/>
    </row>
    <row r="503" spans="2:20">
      <c r="B503" s="167"/>
      <c r="T503" s="168"/>
    </row>
    <row r="504" spans="2:20">
      <c r="B504" s="167"/>
      <c r="T504" s="168"/>
    </row>
    <row r="505" spans="2:20">
      <c r="B505" s="167"/>
      <c r="T505" s="168"/>
    </row>
    <row r="506" spans="2:20">
      <c r="B506" s="167"/>
      <c r="T506" s="168"/>
    </row>
    <row r="507" spans="2:20">
      <c r="B507" s="167"/>
      <c r="T507" s="168"/>
    </row>
    <row r="508" spans="2:20">
      <c r="B508" s="167"/>
      <c r="T508" s="168"/>
    </row>
    <row r="509" spans="2:20">
      <c r="B509" s="167"/>
      <c r="T509" s="168"/>
    </row>
    <row r="510" spans="2:20">
      <c r="B510" s="167"/>
      <c r="T510" s="168"/>
    </row>
    <row r="511" spans="2:20">
      <c r="B511" s="167"/>
      <c r="T511" s="168"/>
    </row>
    <row r="512" spans="2:20">
      <c r="B512" s="167"/>
      <c r="T512" s="168"/>
    </row>
    <row r="513" spans="2:20">
      <c r="B513" s="167"/>
      <c r="T513" s="168"/>
    </row>
    <row r="514" spans="2:20">
      <c r="B514" s="167"/>
      <c r="T514" s="168"/>
    </row>
    <row r="515" spans="2:20">
      <c r="B515" s="167"/>
      <c r="T515" s="168"/>
    </row>
    <row r="516" spans="2:20">
      <c r="B516" s="167"/>
      <c r="T516" s="168"/>
    </row>
    <row r="517" spans="2:20">
      <c r="B517" s="167"/>
      <c r="T517" s="168"/>
    </row>
    <row r="518" spans="2:20">
      <c r="B518" s="167"/>
      <c r="T518" s="168"/>
    </row>
    <row r="519" spans="2:20">
      <c r="B519" s="167"/>
      <c r="T519" s="168"/>
    </row>
    <row r="520" spans="2:20">
      <c r="B520" s="167"/>
      <c r="T520" s="168"/>
    </row>
    <row r="521" spans="2:20">
      <c r="B521" s="167"/>
      <c r="T521" s="168"/>
    </row>
    <row r="522" spans="2:20">
      <c r="B522" s="167"/>
      <c r="T522" s="168"/>
    </row>
    <row r="523" spans="2:20">
      <c r="B523" s="167"/>
      <c r="T523" s="168"/>
    </row>
    <row r="524" spans="2:20">
      <c r="B524" s="167"/>
      <c r="T524" s="168"/>
    </row>
    <row r="525" spans="2:20">
      <c r="T525" s="168"/>
    </row>
    <row r="526" spans="2:20">
      <c r="T526" s="168"/>
    </row>
    <row r="527" spans="2:20">
      <c r="T527" s="168"/>
    </row>
    <row r="528" spans="2:20">
      <c r="T528" s="168"/>
    </row>
    <row r="529" spans="20:20">
      <c r="T529" s="168"/>
    </row>
    <row r="530" spans="20:20">
      <c r="T530" s="168"/>
    </row>
    <row r="531" spans="20:20">
      <c r="T531" s="168"/>
    </row>
    <row r="532" spans="20:20">
      <c r="T532" s="168"/>
    </row>
    <row r="533" spans="20:20">
      <c r="T533" s="168"/>
    </row>
    <row r="534" spans="20:20">
      <c r="T534" s="168"/>
    </row>
    <row r="535" spans="20:20">
      <c r="T535" s="168"/>
    </row>
    <row r="536" spans="20:20">
      <c r="T536" s="168"/>
    </row>
    <row r="537" spans="20:20">
      <c r="T537" s="168"/>
    </row>
    <row r="538" spans="20:20">
      <c r="T538" s="168"/>
    </row>
    <row r="539" spans="20:20">
      <c r="T539" s="168"/>
    </row>
    <row r="540" spans="20:20">
      <c r="T540" s="168"/>
    </row>
    <row r="541" spans="20:20">
      <c r="T541" s="168"/>
    </row>
    <row r="542" spans="20:20">
      <c r="T542" s="168"/>
    </row>
    <row r="543" spans="20:20">
      <c r="T543" s="168"/>
    </row>
    <row r="544" spans="20:20">
      <c r="T544" s="168"/>
    </row>
  </sheetData>
  <sheetProtection algorithmName="SHA-512" hashValue="W8y5H1/pOzgns3V8UJ+cN84fcW20ADJCBCqaWNcaJjwuYJD91R3jjtn37Ke6BJHTOYEcsBv75asm+r36RrD+fA==" saltValue="5iogkcmsRAG/C3HDPHVJfQ==" spinCount="100000" sheet="1" objects="1" scenarios="1"/>
  <autoFilter ref="A74:V74" xr:uid="{709822BF-DC56-4A61-B9FA-3C6904C70489}"/>
  <mergeCells count="27">
    <mergeCell ref="T3:T4"/>
    <mergeCell ref="A142:B142"/>
    <mergeCell ref="A145:B145"/>
    <mergeCell ref="A136:B136"/>
    <mergeCell ref="A6:B6"/>
    <mergeCell ref="A12:B12"/>
    <mergeCell ref="A15:B15"/>
    <mergeCell ref="A20:B20"/>
    <mergeCell ref="A46:B46"/>
    <mergeCell ref="A66:B66"/>
    <mergeCell ref="A72:B72"/>
    <mergeCell ref="A138:B138"/>
    <mergeCell ref="A23:B23"/>
    <mergeCell ref="A29:B29"/>
    <mergeCell ref="A34:B34"/>
    <mergeCell ref="A39:B39"/>
    <mergeCell ref="A43:B43"/>
    <mergeCell ref="A5:B5"/>
    <mergeCell ref="N1:S1"/>
    <mergeCell ref="N2:S2"/>
    <mergeCell ref="N3:P3"/>
    <mergeCell ref="Q3:S3"/>
    <mergeCell ref="A1:M1"/>
    <mergeCell ref="A2:M2"/>
    <mergeCell ref="A3:B3"/>
    <mergeCell ref="A4:B4"/>
    <mergeCell ref="A11:B11"/>
  </mergeCells>
  <printOptions horizontalCentered="1" verticalCentered="1" gridLines="1"/>
  <pageMargins left="0" right="0" top="0" bottom="0" header="0.31496062992125984" footer="0.31496062992125984"/>
  <pageSetup scale="64" orientation="landscape" horizontalDpi="4294967294" verticalDpi="4294967294" r:id="rId1"/>
  <colBreaks count="1" manualBreakCount="1">
    <brk id="13" max="12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P160"/>
  <sheetViews>
    <sheetView showGridLines="0" zoomScale="140" zoomScaleNormal="140" zoomScaleSheetLayoutView="120" workbookViewId="0">
      <selection activeCell="A2" sqref="A2:XFD2"/>
    </sheetView>
  </sheetViews>
  <sheetFormatPr defaultColWidth="11.42578125" defaultRowHeight="15"/>
  <cols>
    <col min="1" max="1" width="39.28515625" style="60" customWidth="1"/>
    <col min="2" max="2" width="11.42578125" style="60"/>
    <col min="3" max="4" width="17.7109375" style="60" customWidth="1"/>
    <col min="5" max="5" width="13.85546875" style="60" customWidth="1"/>
    <col min="6" max="12" width="17.7109375" style="60" customWidth="1"/>
    <col min="13" max="16384" width="11.42578125" style="60"/>
  </cols>
  <sheetData>
    <row r="1" spans="1:16" ht="20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25"/>
      <c r="N1" s="25"/>
      <c r="O1" s="25"/>
      <c r="P1" s="25"/>
    </row>
    <row r="2" spans="1:16" ht="23.25" customHeight="1" thickBot="1">
      <c r="A2" s="345" t="s">
        <v>668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</row>
    <row r="3" spans="1:16" ht="62.25" customHeight="1" thickBot="1">
      <c r="A3" s="367" t="s">
        <v>2</v>
      </c>
      <c r="B3" s="367"/>
      <c r="C3" s="1" t="s">
        <v>669</v>
      </c>
      <c r="D3" s="1" t="s">
        <v>670</v>
      </c>
      <c r="E3" s="1" t="s">
        <v>5</v>
      </c>
      <c r="F3" s="1" t="s">
        <v>6</v>
      </c>
      <c r="G3" s="1" t="s">
        <v>671</v>
      </c>
      <c r="H3" s="1" t="s">
        <v>672</v>
      </c>
      <c r="I3" s="1" t="s">
        <v>673</v>
      </c>
      <c r="J3" s="1" t="s">
        <v>674</v>
      </c>
      <c r="K3" s="1" t="s">
        <v>675</v>
      </c>
      <c r="L3" s="1" t="s">
        <v>676</v>
      </c>
    </row>
    <row r="4" spans="1:16" ht="15.75">
      <c r="A4" s="163">
        <v>1</v>
      </c>
      <c r="B4" s="163"/>
      <c r="C4" s="173">
        <v>2</v>
      </c>
      <c r="D4" s="2">
        <v>3</v>
      </c>
      <c r="E4" s="2" t="s">
        <v>677</v>
      </c>
      <c r="F4" s="2" t="s">
        <v>255</v>
      </c>
      <c r="G4" s="2">
        <v>6</v>
      </c>
      <c r="H4" s="2">
        <v>7</v>
      </c>
      <c r="I4" s="2">
        <v>8</v>
      </c>
      <c r="J4" s="2">
        <v>9</v>
      </c>
      <c r="K4" s="2"/>
      <c r="L4" s="2" t="s">
        <v>678</v>
      </c>
    </row>
    <row r="5" spans="1:16" ht="30" customHeight="1">
      <c r="A5" s="371" t="s">
        <v>546</v>
      </c>
      <c r="B5" s="371"/>
      <c r="C5" s="176">
        <f>SUM(C6:C160)/2</f>
        <v>331528196741</v>
      </c>
      <c r="D5" s="176">
        <f t="shared" ref="D5:L5" si="0">SUM(D6:D160)/2</f>
        <v>163363014735</v>
      </c>
      <c r="E5" s="170">
        <f>+D5/C5</f>
        <v>0.49275752814058288</v>
      </c>
      <c r="F5" s="176">
        <f t="shared" si="0"/>
        <v>168165182006</v>
      </c>
      <c r="G5" s="176">
        <f t="shared" si="0"/>
        <v>0</v>
      </c>
      <c r="H5" s="176">
        <f t="shared" si="0"/>
        <v>0</v>
      </c>
      <c r="I5" s="176">
        <f t="shared" si="0"/>
        <v>0</v>
      </c>
      <c r="J5" s="176">
        <f t="shared" si="0"/>
        <v>0</v>
      </c>
      <c r="K5" s="176">
        <f t="shared" si="0"/>
        <v>0</v>
      </c>
      <c r="L5" s="176">
        <f t="shared" si="0"/>
        <v>168165182006</v>
      </c>
    </row>
    <row r="6" spans="1:16" ht="29.25" customHeight="1">
      <c r="A6" s="178" t="s">
        <v>679</v>
      </c>
      <c r="B6" s="161"/>
      <c r="C6" s="176">
        <f>SUM(C7:C11)</f>
        <v>4349827242</v>
      </c>
      <c r="D6" s="176">
        <f t="shared" ref="D6:L6" si="1">SUM(D7:D11)</f>
        <v>4051381308</v>
      </c>
      <c r="E6" s="170">
        <f t="shared" ref="E6:E69" si="2">+D6/C6</f>
        <v>0.93138901446054256</v>
      </c>
      <c r="F6" s="176">
        <f t="shared" si="1"/>
        <v>298445934</v>
      </c>
      <c r="G6" s="176">
        <f t="shared" si="1"/>
        <v>0</v>
      </c>
      <c r="H6" s="176">
        <f t="shared" si="1"/>
        <v>0</v>
      </c>
      <c r="I6" s="176">
        <f t="shared" si="1"/>
        <v>0</v>
      </c>
      <c r="J6" s="176">
        <f t="shared" si="1"/>
        <v>0</v>
      </c>
      <c r="K6" s="176">
        <f t="shared" si="1"/>
        <v>0</v>
      </c>
      <c r="L6" s="176">
        <f t="shared" si="1"/>
        <v>298445934</v>
      </c>
      <c r="M6" s="174"/>
      <c r="N6" s="174"/>
      <c r="O6" s="174"/>
      <c r="P6" s="174"/>
    </row>
    <row r="7" spans="1:16" ht="33.75" customHeight="1">
      <c r="A7" s="177" t="s">
        <v>583</v>
      </c>
      <c r="B7" s="162">
        <v>159</v>
      </c>
      <c r="C7" s="175">
        <v>443842916</v>
      </c>
      <c r="D7" s="175">
        <v>397058974</v>
      </c>
      <c r="E7" s="171">
        <f t="shared" si="2"/>
        <v>0.89459346919034755</v>
      </c>
      <c r="F7" s="175">
        <f>+C7-D7</f>
        <v>46783942</v>
      </c>
      <c r="G7" s="175"/>
      <c r="H7" s="175"/>
      <c r="I7" s="175"/>
      <c r="J7" s="175"/>
      <c r="K7" s="175"/>
      <c r="L7" s="175">
        <f t="shared" ref="L7:L11" si="3">+F7-SUM(G7:K7)</f>
        <v>46783942</v>
      </c>
      <c r="M7" s="174"/>
      <c r="N7" s="174"/>
      <c r="O7" s="174"/>
      <c r="P7" s="174"/>
    </row>
    <row r="8" spans="1:16" ht="33.75" customHeight="1">
      <c r="A8" s="177" t="s">
        <v>606</v>
      </c>
      <c r="B8" s="162">
        <v>161</v>
      </c>
      <c r="C8" s="175">
        <v>301437243</v>
      </c>
      <c r="D8" s="175">
        <v>301437243</v>
      </c>
      <c r="E8" s="171">
        <f t="shared" si="2"/>
        <v>1</v>
      </c>
      <c r="F8" s="175">
        <f t="shared" ref="F8:F11" si="4">+C8-D8</f>
        <v>0</v>
      </c>
      <c r="G8" s="175"/>
      <c r="H8" s="175"/>
      <c r="I8" s="175"/>
      <c r="J8" s="175"/>
      <c r="K8" s="175"/>
      <c r="L8" s="175">
        <f t="shared" si="3"/>
        <v>0</v>
      </c>
      <c r="M8" s="174"/>
      <c r="N8" s="174"/>
      <c r="O8" s="174"/>
      <c r="P8" s="174"/>
    </row>
    <row r="9" spans="1:16" ht="33.75" customHeight="1">
      <c r="A9" s="177" t="s">
        <v>680</v>
      </c>
      <c r="B9" s="162">
        <v>162</v>
      </c>
      <c r="C9" s="175">
        <v>912509653</v>
      </c>
      <c r="D9" s="175">
        <v>882505381</v>
      </c>
      <c r="E9" s="171">
        <f t="shared" si="2"/>
        <v>0.96711895386382285</v>
      </c>
      <c r="F9" s="175">
        <f t="shared" si="4"/>
        <v>30004272</v>
      </c>
      <c r="G9" s="175"/>
      <c r="H9" s="175"/>
      <c r="I9" s="175"/>
      <c r="J9" s="175"/>
      <c r="K9" s="175"/>
      <c r="L9" s="175">
        <f t="shared" si="3"/>
        <v>30004272</v>
      </c>
      <c r="M9" s="174"/>
      <c r="N9" s="174"/>
      <c r="O9" s="174"/>
      <c r="P9" s="174"/>
    </row>
    <row r="10" spans="1:16" ht="33.75" customHeight="1">
      <c r="A10" s="177" t="s">
        <v>607</v>
      </c>
      <c r="B10" s="162">
        <v>163</v>
      </c>
      <c r="C10" s="175">
        <v>791984052</v>
      </c>
      <c r="D10" s="175">
        <v>783007717</v>
      </c>
      <c r="E10" s="171">
        <f t="shared" si="2"/>
        <v>0.98866601546163457</v>
      </c>
      <c r="F10" s="175">
        <f t="shared" si="4"/>
        <v>8976335</v>
      </c>
      <c r="G10" s="175"/>
      <c r="H10" s="175"/>
      <c r="I10" s="175"/>
      <c r="J10" s="175"/>
      <c r="K10" s="175"/>
      <c r="L10" s="175">
        <f t="shared" si="3"/>
        <v>8976335</v>
      </c>
      <c r="M10" s="174"/>
      <c r="N10" s="174"/>
      <c r="O10" s="174"/>
      <c r="P10" s="174"/>
    </row>
    <row r="11" spans="1:16" ht="33.75" customHeight="1">
      <c r="A11" s="177" t="s">
        <v>608</v>
      </c>
      <c r="B11" s="162">
        <v>164</v>
      </c>
      <c r="C11" s="175">
        <v>1900053378</v>
      </c>
      <c r="D11" s="175">
        <v>1687371993</v>
      </c>
      <c r="E11" s="171">
        <f t="shared" si="2"/>
        <v>0.88806557359779603</v>
      </c>
      <c r="F11" s="175">
        <f t="shared" si="4"/>
        <v>212681385</v>
      </c>
      <c r="G11" s="175"/>
      <c r="H11" s="175"/>
      <c r="I11" s="175"/>
      <c r="J11" s="175"/>
      <c r="K11" s="175"/>
      <c r="L11" s="175">
        <f t="shared" si="3"/>
        <v>212681385</v>
      </c>
      <c r="M11" s="174"/>
      <c r="N11" s="174"/>
      <c r="O11" s="174"/>
      <c r="P11" s="174"/>
    </row>
    <row r="12" spans="1:16" ht="29.25" customHeight="1">
      <c r="A12" s="178" t="s">
        <v>681</v>
      </c>
      <c r="B12" s="161"/>
      <c r="C12" s="176">
        <f>SUM(C13:C19)</f>
        <v>8524471684</v>
      </c>
      <c r="D12" s="176">
        <f t="shared" ref="D12:L12" si="5">SUM(D13:D19)</f>
        <v>5947917426</v>
      </c>
      <c r="E12" s="170">
        <f t="shared" si="2"/>
        <v>0.69774616498098507</v>
      </c>
      <c r="F12" s="176">
        <f t="shared" si="5"/>
        <v>2576554258</v>
      </c>
      <c r="G12" s="176">
        <f t="shared" si="5"/>
        <v>0</v>
      </c>
      <c r="H12" s="176">
        <f t="shared" si="5"/>
        <v>0</v>
      </c>
      <c r="I12" s="176">
        <f t="shared" si="5"/>
        <v>0</v>
      </c>
      <c r="J12" s="176">
        <f t="shared" si="5"/>
        <v>0</v>
      </c>
      <c r="K12" s="176">
        <f t="shared" si="5"/>
        <v>0</v>
      </c>
      <c r="L12" s="176">
        <f t="shared" si="5"/>
        <v>2576554258</v>
      </c>
      <c r="M12" s="174"/>
      <c r="N12" s="174"/>
      <c r="O12" s="174"/>
      <c r="P12" s="174"/>
    </row>
    <row r="13" spans="1:16" ht="33.75" customHeight="1">
      <c r="A13" s="177" t="s">
        <v>567</v>
      </c>
      <c r="B13" s="162">
        <v>5</v>
      </c>
      <c r="C13" s="175">
        <v>1853471463</v>
      </c>
      <c r="D13" s="175">
        <v>1083819596</v>
      </c>
      <c r="E13" s="171">
        <f t="shared" si="2"/>
        <v>0.58475116430751328</v>
      </c>
      <c r="F13" s="175">
        <f t="shared" ref="F13:F19" si="6">+C13-D13</f>
        <v>769651867</v>
      </c>
      <c r="G13" s="175"/>
      <c r="H13" s="175"/>
      <c r="I13" s="175"/>
      <c r="J13" s="175"/>
      <c r="K13" s="175"/>
      <c r="L13" s="175">
        <f t="shared" ref="L13:L19" si="7">+F13-SUM(G13:K13)</f>
        <v>769651867</v>
      </c>
      <c r="M13" s="174"/>
      <c r="N13" s="174"/>
      <c r="O13" s="174"/>
      <c r="P13" s="174"/>
    </row>
    <row r="14" spans="1:16" ht="33.75" customHeight="1">
      <c r="A14" s="177" t="s">
        <v>568</v>
      </c>
      <c r="B14" s="162">
        <v>7</v>
      </c>
      <c r="C14" s="175">
        <v>2567116886</v>
      </c>
      <c r="D14" s="175">
        <v>2226617878</v>
      </c>
      <c r="E14" s="171">
        <f t="shared" si="2"/>
        <v>0.86736131500013047</v>
      </c>
      <c r="F14" s="175">
        <f t="shared" si="6"/>
        <v>340499008</v>
      </c>
      <c r="G14" s="175"/>
      <c r="H14" s="175"/>
      <c r="I14" s="175"/>
      <c r="J14" s="175"/>
      <c r="K14" s="175"/>
      <c r="L14" s="175">
        <f t="shared" si="7"/>
        <v>340499008</v>
      </c>
      <c r="M14" s="174"/>
      <c r="N14" s="174"/>
      <c r="O14" s="174"/>
      <c r="P14" s="174"/>
    </row>
    <row r="15" spans="1:16" ht="33.75" customHeight="1">
      <c r="A15" s="177" t="s">
        <v>569</v>
      </c>
      <c r="B15" s="162">
        <v>8</v>
      </c>
      <c r="C15" s="175">
        <v>685153499</v>
      </c>
      <c r="D15" s="175">
        <v>416096693</v>
      </c>
      <c r="E15" s="171">
        <f t="shared" si="2"/>
        <v>0.60730433925726768</v>
      </c>
      <c r="F15" s="175">
        <f t="shared" si="6"/>
        <v>269056806</v>
      </c>
      <c r="G15" s="175"/>
      <c r="H15" s="175"/>
      <c r="I15" s="175"/>
      <c r="J15" s="175"/>
      <c r="K15" s="175"/>
      <c r="L15" s="175">
        <f t="shared" si="7"/>
        <v>269056806</v>
      </c>
      <c r="M15" s="174"/>
      <c r="N15" s="174"/>
      <c r="O15" s="174"/>
      <c r="P15" s="174"/>
    </row>
    <row r="16" spans="1:16" ht="33.75" customHeight="1">
      <c r="A16" s="177" t="s">
        <v>682</v>
      </c>
      <c r="B16" s="162">
        <v>9</v>
      </c>
      <c r="C16" s="175">
        <v>1</v>
      </c>
      <c r="D16" s="175">
        <v>0</v>
      </c>
      <c r="E16" s="171">
        <f t="shared" si="2"/>
        <v>0</v>
      </c>
      <c r="F16" s="175">
        <f t="shared" si="6"/>
        <v>1</v>
      </c>
      <c r="G16" s="175"/>
      <c r="H16" s="175"/>
      <c r="I16" s="175"/>
      <c r="J16" s="175"/>
      <c r="K16" s="175"/>
      <c r="L16" s="175">
        <f t="shared" si="7"/>
        <v>1</v>
      </c>
      <c r="M16" s="174"/>
      <c r="N16" s="174"/>
      <c r="O16" s="174"/>
      <c r="P16" s="174"/>
    </row>
    <row r="17" spans="1:16" ht="33.75" customHeight="1">
      <c r="A17" s="177" t="s">
        <v>581</v>
      </c>
      <c r="B17" s="162">
        <v>11</v>
      </c>
      <c r="C17" s="175">
        <v>212452396</v>
      </c>
      <c r="D17" s="175">
        <v>202975691</v>
      </c>
      <c r="E17" s="171">
        <f t="shared" si="2"/>
        <v>0.95539374853649572</v>
      </c>
      <c r="F17" s="175">
        <f t="shared" si="6"/>
        <v>9476705</v>
      </c>
      <c r="G17" s="175"/>
      <c r="H17" s="175"/>
      <c r="I17" s="175"/>
      <c r="J17" s="175"/>
      <c r="K17" s="175"/>
      <c r="L17" s="175">
        <f t="shared" si="7"/>
        <v>9476705</v>
      </c>
      <c r="M17" s="174"/>
      <c r="N17" s="174"/>
      <c r="O17" s="174"/>
      <c r="P17" s="174"/>
    </row>
    <row r="18" spans="1:16" ht="33.75" customHeight="1">
      <c r="A18" s="177" t="s">
        <v>570</v>
      </c>
      <c r="B18" s="162">
        <v>12</v>
      </c>
      <c r="C18" s="175">
        <v>1114072580</v>
      </c>
      <c r="D18" s="175">
        <v>907449629</v>
      </c>
      <c r="E18" s="171">
        <f t="shared" si="2"/>
        <v>0.8145336715853827</v>
      </c>
      <c r="F18" s="175">
        <f t="shared" si="6"/>
        <v>206622951</v>
      </c>
      <c r="G18" s="175"/>
      <c r="H18" s="175"/>
      <c r="I18" s="175"/>
      <c r="J18" s="175"/>
      <c r="K18" s="175"/>
      <c r="L18" s="175">
        <f t="shared" si="7"/>
        <v>206622951</v>
      </c>
      <c r="M18" s="174"/>
      <c r="N18" s="174"/>
      <c r="O18" s="174"/>
      <c r="P18" s="174"/>
    </row>
    <row r="19" spans="1:16" ht="33.75" customHeight="1">
      <c r="A19" s="177" t="s">
        <v>571</v>
      </c>
      <c r="B19" s="162">
        <v>193</v>
      </c>
      <c r="C19" s="175">
        <v>2092204859</v>
      </c>
      <c r="D19" s="175">
        <v>1110957939</v>
      </c>
      <c r="E19" s="171">
        <f t="shared" si="2"/>
        <v>0.53099864204072189</v>
      </c>
      <c r="F19" s="175">
        <f t="shared" si="6"/>
        <v>981246920</v>
      </c>
      <c r="G19" s="175"/>
      <c r="H19" s="175"/>
      <c r="I19" s="175"/>
      <c r="J19" s="175"/>
      <c r="K19" s="175"/>
      <c r="L19" s="175">
        <f t="shared" si="7"/>
        <v>981246920</v>
      </c>
      <c r="M19" s="174"/>
      <c r="N19" s="174"/>
      <c r="O19" s="174"/>
      <c r="P19" s="174"/>
    </row>
    <row r="20" spans="1:16" ht="29.25" customHeight="1">
      <c r="A20" s="178" t="s">
        <v>683</v>
      </c>
      <c r="B20" s="161"/>
      <c r="C20" s="176">
        <f>SUM(C21:C22)</f>
        <v>6133912714</v>
      </c>
      <c r="D20" s="176">
        <f t="shared" ref="D20:L20" si="8">SUM(D21:D22)</f>
        <v>859078386</v>
      </c>
      <c r="E20" s="170">
        <f t="shared" si="2"/>
        <v>0.14005389806725574</v>
      </c>
      <c r="F20" s="176">
        <f t="shared" si="8"/>
        <v>5274834328</v>
      </c>
      <c r="G20" s="176">
        <f t="shared" si="8"/>
        <v>0</v>
      </c>
      <c r="H20" s="176">
        <f t="shared" si="8"/>
        <v>0</v>
      </c>
      <c r="I20" s="176">
        <f t="shared" si="8"/>
        <v>0</v>
      </c>
      <c r="J20" s="176">
        <f t="shared" si="8"/>
        <v>0</v>
      </c>
      <c r="K20" s="176">
        <f t="shared" si="8"/>
        <v>0</v>
      </c>
      <c r="L20" s="176">
        <f t="shared" si="8"/>
        <v>5274834328</v>
      </c>
      <c r="M20" s="174"/>
      <c r="N20" s="174"/>
      <c r="O20" s="174"/>
      <c r="P20" s="174"/>
    </row>
    <row r="21" spans="1:16" ht="33.75" customHeight="1">
      <c r="A21" s="177" t="s">
        <v>684</v>
      </c>
      <c r="B21" s="162">
        <v>166</v>
      </c>
      <c r="C21" s="175">
        <v>5815046790</v>
      </c>
      <c r="D21" s="175">
        <v>540212462</v>
      </c>
      <c r="E21" s="171">
        <f t="shared" si="2"/>
        <v>9.2899073990082195E-2</v>
      </c>
      <c r="F21" s="175">
        <f t="shared" ref="F21:F22" si="9">+C21-D21</f>
        <v>5274834328</v>
      </c>
      <c r="G21" s="175"/>
      <c r="H21" s="175"/>
      <c r="I21" s="175"/>
      <c r="J21" s="175"/>
      <c r="K21" s="175"/>
      <c r="L21" s="175">
        <f t="shared" ref="L21:L22" si="10">+F21-SUM(G21:K21)</f>
        <v>5274834328</v>
      </c>
      <c r="M21" s="174"/>
      <c r="N21" s="174"/>
      <c r="O21" s="174"/>
      <c r="P21" s="174"/>
    </row>
    <row r="22" spans="1:16" ht="33.75" customHeight="1">
      <c r="A22" s="177" t="s">
        <v>685</v>
      </c>
      <c r="B22" s="162">
        <v>170</v>
      </c>
      <c r="C22" s="175">
        <v>318865924</v>
      </c>
      <c r="D22" s="175">
        <v>318865924</v>
      </c>
      <c r="E22" s="171">
        <f t="shared" si="2"/>
        <v>1</v>
      </c>
      <c r="F22" s="175">
        <f t="shared" si="9"/>
        <v>0</v>
      </c>
      <c r="G22" s="175"/>
      <c r="H22" s="175"/>
      <c r="I22" s="175"/>
      <c r="J22" s="175"/>
      <c r="K22" s="175"/>
      <c r="L22" s="175">
        <f t="shared" si="10"/>
        <v>0</v>
      </c>
      <c r="M22" s="174"/>
      <c r="N22" s="174"/>
      <c r="O22" s="174"/>
      <c r="P22" s="174"/>
    </row>
    <row r="23" spans="1:16" ht="29.25" customHeight="1">
      <c r="A23" s="178" t="s">
        <v>686</v>
      </c>
      <c r="B23" s="161"/>
      <c r="C23" s="176">
        <f>SUM(C24:C34)</f>
        <v>107192688200</v>
      </c>
      <c r="D23" s="176">
        <f t="shared" ref="D23:L23" si="11">SUM(D24:D34)</f>
        <v>2878197262</v>
      </c>
      <c r="E23" s="170">
        <f t="shared" si="2"/>
        <v>2.685068646314628E-2</v>
      </c>
      <c r="F23" s="176">
        <f t="shared" si="11"/>
        <v>104314490938</v>
      </c>
      <c r="G23" s="176">
        <f t="shared" si="11"/>
        <v>0</v>
      </c>
      <c r="H23" s="176">
        <f t="shared" si="11"/>
        <v>0</v>
      </c>
      <c r="I23" s="176">
        <f t="shared" si="11"/>
        <v>0</v>
      </c>
      <c r="J23" s="176">
        <f t="shared" si="11"/>
        <v>0</v>
      </c>
      <c r="K23" s="176">
        <f t="shared" si="11"/>
        <v>0</v>
      </c>
      <c r="L23" s="176">
        <f t="shared" si="11"/>
        <v>104314490938</v>
      </c>
      <c r="M23" s="174"/>
      <c r="N23" s="174"/>
      <c r="O23" s="174"/>
      <c r="P23" s="174"/>
    </row>
    <row r="24" spans="1:16" ht="33.75" customHeight="1">
      <c r="A24" s="177" t="s">
        <v>687</v>
      </c>
      <c r="B24" s="162">
        <v>13</v>
      </c>
      <c r="C24" s="175">
        <v>101059261</v>
      </c>
      <c r="D24" s="175">
        <v>101059261</v>
      </c>
      <c r="E24" s="171">
        <f t="shared" si="2"/>
        <v>1</v>
      </c>
      <c r="F24" s="175">
        <f t="shared" ref="F24:F34" si="12">+C24-D24</f>
        <v>0</v>
      </c>
      <c r="G24" s="175"/>
      <c r="H24" s="175"/>
      <c r="I24" s="175"/>
      <c r="J24" s="175"/>
      <c r="K24" s="175"/>
      <c r="L24" s="175">
        <f t="shared" ref="L24:L34" si="13">+F24-SUM(G24:K24)</f>
        <v>0</v>
      </c>
      <c r="M24" s="174"/>
      <c r="N24" s="174"/>
      <c r="O24" s="174"/>
      <c r="P24" s="174"/>
    </row>
    <row r="25" spans="1:16" ht="33.75" customHeight="1">
      <c r="A25" s="177" t="s">
        <v>688</v>
      </c>
      <c r="B25" s="162">
        <v>14</v>
      </c>
      <c r="C25" s="175">
        <v>72385976094</v>
      </c>
      <c r="D25" s="175">
        <v>189757644</v>
      </c>
      <c r="E25" s="171">
        <f t="shared" si="2"/>
        <v>2.6214697133265406E-3</v>
      </c>
      <c r="F25" s="175">
        <f t="shared" si="12"/>
        <v>72196218450</v>
      </c>
      <c r="G25" s="175"/>
      <c r="H25" s="175"/>
      <c r="I25" s="175"/>
      <c r="J25" s="175"/>
      <c r="K25" s="175"/>
      <c r="L25" s="175">
        <f t="shared" si="13"/>
        <v>72196218450</v>
      </c>
      <c r="M25" s="174"/>
      <c r="N25" s="174"/>
      <c r="O25" s="174"/>
      <c r="P25" s="174"/>
    </row>
    <row r="26" spans="1:16" ht="33.75" customHeight="1">
      <c r="A26" s="177" t="s">
        <v>577</v>
      </c>
      <c r="B26" s="162">
        <v>15</v>
      </c>
      <c r="C26" s="175">
        <v>5835907258</v>
      </c>
      <c r="D26" s="175">
        <v>1200381845</v>
      </c>
      <c r="E26" s="171">
        <f t="shared" si="2"/>
        <v>0.20568898577928704</v>
      </c>
      <c r="F26" s="175">
        <f t="shared" si="12"/>
        <v>4635525413</v>
      </c>
      <c r="G26" s="175"/>
      <c r="H26" s="175"/>
      <c r="I26" s="175"/>
      <c r="J26" s="175"/>
      <c r="K26" s="175"/>
      <c r="L26" s="175">
        <f t="shared" si="13"/>
        <v>4635525413</v>
      </c>
      <c r="M26" s="174"/>
      <c r="N26" s="174"/>
      <c r="O26" s="174"/>
      <c r="P26" s="174"/>
    </row>
    <row r="27" spans="1:16" ht="33.75" customHeight="1">
      <c r="A27" s="177" t="s">
        <v>689</v>
      </c>
      <c r="B27" s="162">
        <v>16</v>
      </c>
      <c r="C27" s="175">
        <v>19248467186</v>
      </c>
      <c r="D27" s="175">
        <v>135790598</v>
      </c>
      <c r="E27" s="171">
        <f t="shared" si="2"/>
        <v>7.0546187749830104E-3</v>
      </c>
      <c r="F27" s="175">
        <f t="shared" si="12"/>
        <v>19112676588</v>
      </c>
      <c r="G27" s="175"/>
      <c r="H27" s="175"/>
      <c r="I27" s="175"/>
      <c r="J27" s="175"/>
      <c r="K27" s="175"/>
      <c r="L27" s="175">
        <f t="shared" si="13"/>
        <v>19112676588</v>
      </c>
      <c r="M27" s="174"/>
      <c r="N27" s="174"/>
      <c r="O27" s="174"/>
      <c r="P27" s="174"/>
    </row>
    <row r="28" spans="1:16" ht="33.75" customHeight="1">
      <c r="A28" s="177" t="s">
        <v>690</v>
      </c>
      <c r="B28" s="162">
        <v>17</v>
      </c>
      <c r="C28" s="175">
        <v>657647800</v>
      </c>
      <c r="D28" s="175">
        <v>657215107</v>
      </c>
      <c r="E28" s="171">
        <f t="shared" si="2"/>
        <v>0.99934205968605083</v>
      </c>
      <c r="F28" s="175">
        <f t="shared" si="12"/>
        <v>432693</v>
      </c>
      <c r="G28" s="175"/>
      <c r="H28" s="175"/>
      <c r="I28" s="175"/>
      <c r="J28" s="175"/>
      <c r="K28" s="175"/>
      <c r="L28" s="175">
        <f t="shared" si="13"/>
        <v>432693</v>
      </c>
      <c r="M28" s="174"/>
      <c r="N28" s="174"/>
      <c r="O28" s="174"/>
      <c r="P28" s="174"/>
    </row>
    <row r="29" spans="1:16" ht="33.75" customHeight="1">
      <c r="A29" s="177" t="s">
        <v>691</v>
      </c>
      <c r="B29" s="162">
        <v>20</v>
      </c>
      <c r="C29" s="175">
        <v>8319881000</v>
      </c>
      <c r="D29" s="175">
        <v>0</v>
      </c>
      <c r="E29" s="171">
        <f t="shared" si="2"/>
        <v>0</v>
      </c>
      <c r="F29" s="175">
        <f t="shared" si="12"/>
        <v>8319881000</v>
      </c>
      <c r="G29" s="175"/>
      <c r="H29" s="175"/>
      <c r="I29" s="175"/>
      <c r="J29" s="175"/>
      <c r="K29" s="175"/>
      <c r="L29" s="175">
        <f t="shared" si="13"/>
        <v>8319881000</v>
      </c>
      <c r="M29" s="174"/>
      <c r="N29" s="174"/>
      <c r="O29" s="174"/>
      <c r="P29" s="174"/>
    </row>
    <row r="30" spans="1:16" ht="33.75" customHeight="1">
      <c r="A30" s="177" t="s">
        <v>692</v>
      </c>
      <c r="B30" s="162">
        <v>25</v>
      </c>
      <c r="C30" s="175">
        <v>20896268</v>
      </c>
      <c r="D30" s="175">
        <v>20896268</v>
      </c>
      <c r="E30" s="171">
        <f t="shared" si="2"/>
        <v>1</v>
      </c>
      <c r="F30" s="175">
        <f t="shared" si="12"/>
        <v>0</v>
      </c>
      <c r="G30" s="175"/>
      <c r="H30" s="175"/>
      <c r="I30" s="175"/>
      <c r="J30" s="175"/>
      <c r="K30" s="175"/>
      <c r="L30" s="175">
        <f t="shared" si="13"/>
        <v>0</v>
      </c>
      <c r="M30" s="174"/>
      <c r="N30" s="174"/>
      <c r="O30" s="174"/>
      <c r="P30" s="174"/>
    </row>
    <row r="31" spans="1:16" ht="33.75" customHeight="1">
      <c r="A31" s="177" t="s">
        <v>693</v>
      </c>
      <c r="B31" s="162">
        <v>29</v>
      </c>
      <c r="C31" s="175">
        <v>98374226</v>
      </c>
      <c r="D31" s="175">
        <v>97343693</v>
      </c>
      <c r="E31" s="171">
        <f t="shared" si="2"/>
        <v>0.98952435976472131</v>
      </c>
      <c r="F31" s="175">
        <f t="shared" si="12"/>
        <v>1030533</v>
      </c>
      <c r="G31" s="175"/>
      <c r="H31" s="175"/>
      <c r="I31" s="175"/>
      <c r="J31" s="175"/>
      <c r="K31" s="175"/>
      <c r="L31" s="175">
        <f t="shared" si="13"/>
        <v>1030533</v>
      </c>
      <c r="M31" s="174"/>
      <c r="N31" s="174"/>
      <c r="O31" s="174"/>
      <c r="P31" s="174"/>
    </row>
    <row r="32" spans="1:16" ht="33.75" customHeight="1">
      <c r="A32" s="177" t="s">
        <v>694</v>
      </c>
      <c r="B32" s="162">
        <v>30</v>
      </c>
      <c r="C32" s="175">
        <v>182211639</v>
      </c>
      <c r="D32" s="175">
        <v>180960739</v>
      </c>
      <c r="E32" s="171">
        <f t="shared" si="2"/>
        <v>0.99313490616260802</v>
      </c>
      <c r="F32" s="175">
        <f t="shared" si="12"/>
        <v>1250900</v>
      </c>
      <c r="G32" s="175"/>
      <c r="H32" s="175"/>
      <c r="I32" s="175"/>
      <c r="J32" s="175"/>
      <c r="K32" s="175"/>
      <c r="L32" s="175">
        <f t="shared" si="13"/>
        <v>1250900</v>
      </c>
      <c r="M32" s="174"/>
      <c r="N32" s="174"/>
      <c r="O32" s="174"/>
      <c r="P32" s="174"/>
    </row>
    <row r="33" spans="1:16" ht="33.75" customHeight="1">
      <c r="A33" s="177" t="s">
        <v>695</v>
      </c>
      <c r="B33" s="162">
        <v>31</v>
      </c>
      <c r="C33" s="175">
        <v>279822055</v>
      </c>
      <c r="D33" s="175">
        <v>232346694</v>
      </c>
      <c r="E33" s="171">
        <f t="shared" si="2"/>
        <v>0.83033731562010005</v>
      </c>
      <c r="F33" s="175">
        <f t="shared" si="12"/>
        <v>47475361</v>
      </c>
      <c r="G33" s="175"/>
      <c r="H33" s="175"/>
      <c r="I33" s="175"/>
      <c r="J33" s="175"/>
      <c r="K33" s="175"/>
      <c r="L33" s="175">
        <f t="shared" si="13"/>
        <v>47475361</v>
      </c>
      <c r="M33" s="174"/>
      <c r="N33" s="174"/>
      <c r="O33" s="174"/>
      <c r="P33" s="174"/>
    </row>
    <row r="34" spans="1:16" ht="33.75" customHeight="1">
      <c r="A34" s="177" t="s">
        <v>696</v>
      </c>
      <c r="B34" s="162">
        <v>32</v>
      </c>
      <c r="C34" s="175">
        <v>62445413</v>
      </c>
      <c r="D34" s="175">
        <v>62445413</v>
      </c>
      <c r="E34" s="171">
        <f t="shared" si="2"/>
        <v>1</v>
      </c>
      <c r="F34" s="175">
        <f t="shared" si="12"/>
        <v>0</v>
      </c>
      <c r="G34" s="175"/>
      <c r="H34" s="175"/>
      <c r="I34" s="175"/>
      <c r="J34" s="175"/>
      <c r="K34" s="175"/>
      <c r="L34" s="175">
        <f t="shared" si="13"/>
        <v>0</v>
      </c>
      <c r="M34" s="174"/>
      <c r="N34" s="174"/>
      <c r="O34" s="174"/>
      <c r="P34" s="174"/>
    </row>
    <row r="35" spans="1:16" ht="29.25" customHeight="1">
      <c r="A35" s="178" t="s">
        <v>697</v>
      </c>
      <c r="B35" s="161"/>
      <c r="C35" s="176">
        <f>SUM(C36:C37)</f>
        <v>3401776742</v>
      </c>
      <c r="D35" s="176">
        <f t="shared" ref="D35:L35" si="14">SUM(D36:D37)</f>
        <v>3184528279</v>
      </c>
      <c r="E35" s="170">
        <f t="shared" si="2"/>
        <v>0.93613676632045129</v>
      </c>
      <c r="F35" s="176">
        <f t="shared" si="14"/>
        <v>217248463</v>
      </c>
      <c r="G35" s="176">
        <f t="shared" si="14"/>
        <v>0</v>
      </c>
      <c r="H35" s="176">
        <f t="shared" si="14"/>
        <v>0</v>
      </c>
      <c r="I35" s="176">
        <f t="shared" si="14"/>
        <v>0</v>
      </c>
      <c r="J35" s="176">
        <f t="shared" si="14"/>
        <v>0</v>
      </c>
      <c r="K35" s="176">
        <f t="shared" si="14"/>
        <v>0</v>
      </c>
      <c r="L35" s="176">
        <f t="shared" si="14"/>
        <v>217248463</v>
      </c>
      <c r="M35" s="174"/>
      <c r="N35" s="174"/>
      <c r="O35" s="174"/>
      <c r="P35" s="174"/>
    </row>
    <row r="36" spans="1:16" ht="33.75" customHeight="1">
      <c r="A36" s="177" t="s">
        <v>698</v>
      </c>
      <c r="B36" s="162">
        <v>172</v>
      </c>
      <c r="C36" s="175">
        <v>301275022</v>
      </c>
      <c r="D36" s="175">
        <v>186781250</v>
      </c>
      <c r="E36" s="171">
        <f t="shared" si="2"/>
        <v>0.61996925188175744</v>
      </c>
      <c r="F36" s="175">
        <f t="shared" ref="F36:F37" si="15">+C36-D36</f>
        <v>114493772</v>
      </c>
      <c r="G36" s="175"/>
      <c r="H36" s="175"/>
      <c r="I36" s="175"/>
      <c r="J36" s="175"/>
      <c r="K36" s="175"/>
      <c r="L36" s="175">
        <f t="shared" ref="L36:L37" si="16">+F36-SUM(G36:K36)</f>
        <v>114493772</v>
      </c>
      <c r="M36" s="174"/>
      <c r="N36" s="174"/>
      <c r="O36" s="174"/>
      <c r="P36" s="174"/>
    </row>
    <row r="37" spans="1:16" ht="33.75" customHeight="1">
      <c r="A37" s="177" t="s">
        <v>610</v>
      </c>
      <c r="B37" s="162">
        <v>175</v>
      </c>
      <c r="C37" s="175">
        <v>3100501720</v>
      </c>
      <c r="D37" s="175">
        <v>2997747029</v>
      </c>
      <c r="E37" s="171">
        <f t="shared" si="2"/>
        <v>0.96685868924465557</v>
      </c>
      <c r="F37" s="175">
        <f t="shared" si="15"/>
        <v>102754691</v>
      </c>
      <c r="G37" s="175"/>
      <c r="H37" s="175"/>
      <c r="I37" s="175"/>
      <c r="J37" s="175"/>
      <c r="K37" s="175"/>
      <c r="L37" s="175">
        <f t="shared" si="16"/>
        <v>102754691</v>
      </c>
      <c r="M37" s="174"/>
      <c r="N37" s="174"/>
      <c r="O37" s="174"/>
      <c r="P37" s="174"/>
    </row>
    <row r="38" spans="1:16" ht="29.25" customHeight="1">
      <c r="A38" s="178" t="s">
        <v>699</v>
      </c>
      <c r="B38" s="161"/>
      <c r="C38" s="176">
        <f>SUM(C39:C51)</f>
        <v>9891910904</v>
      </c>
      <c r="D38" s="176">
        <f t="shared" ref="D38:L38" si="17">SUM(D39:D51)</f>
        <v>7858572323</v>
      </c>
      <c r="E38" s="170">
        <f t="shared" si="2"/>
        <v>0.79444430901841445</v>
      </c>
      <c r="F38" s="176">
        <f t="shared" si="17"/>
        <v>2033338581</v>
      </c>
      <c r="G38" s="176">
        <f t="shared" si="17"/>
        <v>0</v>
      </c>
      <c r="H38" s="176">
        <f t="shared" si="17"/>
        <v>0</v>
      </c>
      <c r="I38" s="176">
        <f t="shared" si="17"/>
        <v>0</v>
      </c>
      <c r="J38" s="176">
        <f t="shared" si="17"/>
        <v>0</v>
      </c>
      <c r="K38" s="176">
        <f t="shared" si="17"/>
        <v>0</v>
      </c>
      <c r="L38" s="176">
        <f t="shared" si="17"/>
        <v>2033338581</v>
      </c>
      <c r="M38" s="174"/>
      <c r="N38" s="174"/>
      <c r="O38" s="174"/>
      <c r="P38" s="174"/>
    </row>
    <row r="39" spans="1:16" ht="33.75" customHeight="1">
      <c r="A39" s="177" t="s">
        <v>587</v>
      </c>
      <c r="B39" s="162">
        <v>36</v>
      </c>
      <c r="C39" s="175">
        <v>751441370</v>
      </c>
      <c r="D39" s="175">
        <v>695459858</v>
      </c>
      <c r="E39" s="171">
        <f t="shared" si="2"/>
        <v>0.92550115786145759</v>
      </c>
      <c r="F39" s="175">
        <f t="shared" ref="F39:F51" si="18">+C39-D39</f>
        <v>55981512</v>
      </c>
      <c r="G39" s="175"/>
      <c r="H39" s="175"/>
      <c r="I39" s="175"/>
      <c r="J39" s="175"/>
      <c r="K39" s="175"/>
      <c r="L39" s="175">
        <f t="shared" ref="L39:L51" si="19">+F39-SUM(G39:K39)</f>
        <v>55981512</v>
      </c>
      <c r="M39" s="174"/>
      <c r="N39" s="174"/>
      <c r="O39" s="174"/>
      <c r="P39" s="174"/>
    </row>
    <row r="40" spans="1:16" ht="33.75" customHeight="1">
      <c r="A40" s="177" t="s">
        <v>589</v>
      </c>
      <c r="B40" s="162">
        <v>39</v>
      </c>
      <c r="C40" s="175">
        <v>32907048</v>
      </c>
      <c r="D40" s="175">
        <v>32907048</v>
      </c>
      <c r="E40" s="171">
        <f t="shared" si="2"/>
        <v>1</v>
      </c>
      <c r="F40" s="175">
        <f t="shared" si="18"/>
        <v>0</v>
      </c>
      <c r="G40" s="175"/>
      <c r="H40" s="175"/>
      <c r="I40" s="175"/>
      <c r="J40" s="175"/>
      <c r="K40" s="175"/>
      <c r="L40" s="175">
        <f t="shared" si="19"/>
        <v>0</v>
      </c>
      <c r="M40" s="174"/>
      <c r="N40" s="174"/>
      <c r="O40" s="174"/>
      <c r="P40" s="174"/>
    </row>
    <row r="41" spans="1:16" ht="33.75" customHeight="1">
      <c r="A41" s="177" t="s">
        <v>590</v>
      </c>
      <c r="B41" s="162">
        <v>40</v>
      </c>
      <c r="C41" s="175">
        <v>738069749</v>
      </c>
      <c r="D41" s="175">
        <v>738069749</v>
      </c>
      <c r="E41" s="171">
        <f t="shared" si="2"/>
        <v>1</v>
      </c>
      <c r="F41" s="175">
        <f t="shared" si="18"/>
        <v>0</v>
      </c>
      <c r="G41" s="175"/>
      <c r="H41" s="175"/>
      <c r="I41" s="175"/>
      <c r="J41" s="175"/>
      <c r="K41" s="175"/>
      <c r="L41" s="175">
        <f t="shared" si="19"/>
        <v>0</v>
      </c>
      <c r="M41" s="174"/>
      <c r="N41" s="174"/>
      <c r="O41" s="174"/>
      <c r="P41" s="174"/>
    </row>
    <row r="42" spans="1:16" ht="33.75" customHeight="1">
      <c r="A42" s="177" t="s">
        <v>591</v>
      </c>
      <c r="B42" s="162">
        <v>41</v>
      </c>
      <c r="C42" s="175">
        <v>291726125</v>
      </c>
      <c r="D42" s="175">
        <v>146688092</v>
      </c>
      <c r="E42" s="171">
        <f t="shared" si="2"/>
        <v>0.50282809604384937</v>
      </c>
      <c r="F42" s="175">
        <f t="shared" si="18"/>
        <v>145038033</v>
      </c>
      <c r="G42" s="175"/>
      <c r="H42" s="175"/>
      <c r="I42" s="175"/>
      <c r="J42" s="175"/>
      <c r="K42" s="175"/>
      <c r="L42" s="175">
        <f t="shared" si="19"/>
        <v>145038033</v>
      </c>
      <c r="M42" s="174"/>
      <c r="N42" s="174"/>
      <c r="O42" s="174"/>
      <c r="P42" s="174"/>
    </row>
    <row r="43" spans="1:16" ht="33.75" customHeight="1">
      <c r="A43" s="177" t="s">
        <v>593</v>
      </c>
      <c r="B43" s="162">
        <v>43</v>
      </c>
      <c r="C43" s="175">
        <v>4787516037</v>
      </c>
      <c r="D43" s="175">
        <v>3217644374</v>
      </c>
      <c r="E43" s="171">
        <f t="shared" si="2"/>
        <v>0.6720905682889935</v>
      </c>
      <c r="F43" s="175">
        <f t="shared" si="18"/>
        <v>1569871663</v>
      </c>
      <c r="G43" s="175"/>
      <c r="H43" s="175"/>
      <c r="I43" s="175"/>
      <c r="J43" s="175"/>
      <c r="K43" s="175"/>
      <c r="L43" s="175">
        <f t="shared" si="19"/>
        <v>1569871663</v>
      </c>
      <c r="M43" s="174"/>
      <c r="N43" s="174"/>
      <c r="O43" s="174"/>
      <c r="P43" s="174"/>
    </row>
    <row r="44" spans="1:16" ht="33.75" customHeight="1">
      <c r="A44" s="177" t="s">
        <v>700</v>
      </c>
      <c r="B44" s="162">
        <v>44</v>
      </c>
      <c r="C44" s="175">
        <v>302689</v>
      </c>
      <c r="D44" s="175">
        <v>302689</v>
      </c>
      <c r="E44" s="171">
        <f t="shared" si="2"/>
        <v>1</v>
      </c>
      <c r="F44" s="175">
        <f t="shared" si="18"/>
        <v>0</v>
      </c>
      <c r="G44" s="175"/>
      <c r="H44" s="175"/>
      <c r="I44" s="175"/>
      <c r="J44" s="175"/>
      <c r="K44" s="175"/>
      <c r="L44" s="175">
        <f t="shared" si="19"/>
        <v>0</v>
      </c>
      <c r="M44" s="174"/>
      <c r="N44" s="174"/>
      <c r="O44" s="174"/>
      <c r="P44" s="174"/>
    </row>
    <row r="45" spans="1:16" ht="33.75" customHeight="1">
      <c r="A45" s="177" t="s">
        <v>596</v>
      </c>
      <c r="B45" s="162">
        <v>46</v>
      </c>
      <c r="C45" s="175">
        <v>684972752</v>
      </c>
      <c r="D45" s="175">
        <v>684972752</v>
      </c>
      <c r="E45" s="171">
        <f t="shared" si="2"/>
        <v>1</v>
      </c>
      <c r="F45" s="175">
        <f t="shared" si="18"/>
        <v>0</v>
      </c>
      <c r="G45" s="175"/>
      <c r="H45" s="175"/>
      <c r="I45" s="175"/>
      <c r="J45" s="175"/>
      <c r="K45" s="175"/>
      <c r="L45" s="175">
        <f t="shared" si="19"/>
        <v>0</v>
      </c>
      <c r="M45" s="174"/>
      <c r="N45" s="174"/>
      <c r="O45" s="174"/>
      <c r="P45" s="174"/>
    </row>
    <row r="46" spans="1:16" ht="33.75" customHeight="1">
      <c r="A46" s="177" t="s">
        <v>597</v>
      </c>
      <c r="B46" s="162">
        <v>47</v>
      </c>
      <c r="C46" s="175">
        <v>160028001</v>
      </c>
      <c r="D46" s="175">
        <v>160028001</v>
      </c>
      <c r="E46" s="171">
        <f t="shared" si="2"/>
        <v>1</v>
      </c>
      <c r="F46" s="175">
        <f t="shared" si="18"/>
        <v>0</v>
      </c>
      <c r="G46" s="175"/>
      <c r="H46" s="175"/>
      <c r="I46" s="175"/>
      <c r="J46" s="175"/>
      <c r="K46" s="175"/>
      <c r="L46" s="175">
        <f t="shared" si="19"/>
        <v>0</v>
      </c>
      <c r="M46" s="174"/>
      <c r="N46" s="174"/>
      <c r="O46" s="174"/>
      <c r="P46" s="174"/>
    </row>
    <row r="47" spans="1:16" ht="33.75" customHeight="1">
      <c r="A47" s="177" t="s">
        <v>598</v>
      </c>
      <c r="B47" s="162">
        <v>48</v>
      </c>
      <c r="C47" s="175">
        <v>603854349</v>
      </c>
      <c r="D47" s="175">
        <v>603854349</v>
      </c>
      <c r="E47" s="171">
        <f t="shared" si="2"/>
        <v>1</v>
      </c>
      <c r="F47" s="175">
        <f t="shared" si="18"/>
        <v>0</v>
      </c>
      <c r="G47" s="175"/>
      <c r="H47" s="175"/>
      <c r="I47" s="175"/>
      <c r="J47" s="175"/>
      <c r="K47" s="175"/>
      <c r="L47" s="175">
        <f t="shared" si="19"/>
        <v>0</v>
      </c>
      <c r="M47" s="174"/>
      <c r="N47" s="174"/>
      <c r="O47" s="174"/>
      <c r="P47" s="174"/>
    </row>
    <row r="48" spans="1:16" ht="33.75" customHeight="1">
      <c r="A48" s="177" t="s">
        <v>599</v>
      </c>
      <c r="B48" s="162">
        <v>49</v>
      </c>
      <c r="C48" s="175">
        <v>460965778</v>
      </c>
      <c r="D48" s="175">
        <v>460965778</v>
      </c>
      <c r="E48" s="171">
        <f t="shared" si="2"/>
        <v>1</v>
      </c>
      <c r="F48" s="175">
        <f t="shared" si="18"/>
        <v>0</v>
      </c>
      <c r="G48" s="175"/>
      <c r="H48" s="175"/>
      <c r="I48" s="175"/>
      <c r="J48" s="175"/>
      <c r="K48" s="175"/>
      <c r="L48" s="175">
        <f t="shared" si="19"/>
        <v>0</v>
      </c>
      <c r="M48" s="174"/>
      <c r="N48" s="174"/>
      <c r="O48" s="174"/>
      <c r="P48" s="174"/>
    </row>
    <row r="49" spans="1:16" ht="33.75" customHeight="1">
      <c r="A49" s="177" t="s">
        <v>600</v>
      </c>
      <c r="B49" s="162">
        <v>50</v>
      </c>
      <c r="C49" s="175">
        <v>1117679633</v>
      </c>
      <c r="D49" s="175">
        <v>1117679633</v>
      </c>
      <c r="E49" s="171">
        <f t="shared" si="2"/>
        <v>1</v>
      </c>
      <c r="F49" s="175">
        <f t="shared" si="18"/>
        <v>0</v>
      </c>
      <c r="G49" s="175"/>
      <c r="H49" s="175"/>
      <c r="I49" s="175"/>
      <c r="J49" s="175"/>
      <c r="K49" s="175"/>
      <c r="L49" s="175">
        <f t="shared" si="19"/>
        <v>0</v>
      </c>
      <c r="M49" s="174"/>
      <c r="N49" s="174"/>
      <c r="O49" s="174"/>
      <c r="P49" s="174"/>
    </row>
    <row r="50" spans="1:16" ht="33.75" customHeight="1">
      <c r="A50" s="177" t="s">
        <v>602</v>
      </c>
      <c r="B50" s="162">
        <v>52</v>
      </c>
      <c r="C50" s="175">
        <v>74923934</v>
      </c>
      <c r="D50" s="175">
        <v>0</v>
      </c>
      <c r="E50" s="171">
        <f t="shared" si="2"/>
        <v>0</v>
      </c>
      <c r="F50" s="175">
        <f t="shared" si="18"/>
        <v>74923934</v>
      </c>
      <c r="G50" s="175"/>
      <c r="H50" s="175"/>
      <c r="I50" s="175"/>
      <c r="J50" s="175"/>
      <c r="K50" s="175"/>
      <c r="L50" s="175">
        <f t="shared" si="19"/>
        <v>74923934</v>
      </c>
      <c r="M50" s="174"/>
      <c r="N50" s="174"/>
      <c r="O50" s="174"/>
      <c r="P50" s="174"/>
    </row>
    <row r="51" spans="1:16" ht="33.75" customHeight="1">
      <c r="A51" s="177" t="s">
        <v>701</v>
      </c>
      <c r="B51" s="162">
        <v>53</v>
      </c>
      <c r="C51" s="175">
        <v>187523439</v>
      </c>
      <c r="D51" s="175">
        <v>0</v>
      </c>
      <c r="E51" s="171">
        <f t="shared" si="2"/>
        <v>0</v>
      </c>
      <c r="F51" s="175">
        <f t="shared" si="18"/>
        <v>187523439</v>
      </c>
      <c r="G51" s="175"/>
      <c r="H51" s="175"/>
      <c r="I51" s="175"/>
      <c r="J51" s="175"/>
      <c r="K51" s="175"/>
      <c r="L51" s="175">
        <f t="shared" si="19"/>
        <v>187523439</v>
      </c>
      <c r="M51" s="174"/>
      <c r="N51" s="174"/>
      <c r="O51" s="174"/>
      <c r="P51" s="174"/>
    </row>
    <row r="52" spans="1:16" ht="29.25" customHeight="1">
      <c r="A52" s="178" t="s">
        <v>702</v>
      </c>
      <c r="B52" s="161"/>
      <c r="C52" s="176">
        <f>SUM(C53:C58)</f>
        <v>4514882272</v>
      </c>
      <c r="D52" s="176">
        <f t="shared" ref="D52:L52" si="20">SUM(D53:D58)</f>
        <v>3798878427</v>
      </c>
      <c r="E52" s="170">
        <f t="shared" si="2"/>
        <v>0.84141251047885579</v>
      </c>
      <c r="F52" s="176">
        <f t="shared" si="20"/>
        <v>716003845</v>
      </c>
      <c r="G52" s="176">
        <f t="shared" si="20"/>
        <v>0</v>
      </c>
      <c r="H52" s="176">
        <f t="shared" si="20"/>
        <v>0</v>
      </c>
      <c r="I52" s="176">
        <f t="shared" si="20"/>
        <v>0</v>
      </c>
      <c r="J52" s="176">
        <f t="shared" si="20"/>
        <v>0</v>
      </c>
      <c r="K52" s="176">
        <f t="shared" si="20"/>
        <v>0</v>
      </c>
      <c r="L52" s="176">
        <f t="shared" si="20"/>
        <v>716003845</v>
      </c>
      <c r="M52" s="174"/>
      <c r="N52" s="174"/>
      <c r="O52" s="174"/>
      <c r="P52" s="174"/>
    </row>
    <row r="53" spans="1:16" ht="33.75" customHeight="1">
      <c r="A53" s="177" t="s">
        <v>703</v>
      </c>
      <c r="B53" s="162">
        <v>176</v>
      </c>
      <c r="C53" s="175">
        <v>6288445</v>
      </c>
      <c r="D53" s="175">
        <v>3972793</v>
      </c>
      <c r="E53" s="171">
        <f t="shared" si="2"/>
        <v>0.63176079301003663</v>
      </c>
      <c r="F53" s="175">
        <f t="shared" ref="F53:F58" si="21">+C53-D53</f>
        <v>2315652</v>
      </c>
      <c r="G53" s="175"/>
      <c r="H53" s="175"/>
      <c r="I53" s="175"/>
      <c r="J53" s="175"/>
      <c r="K53" s="175"/>
      <c r="L53" s="175">
        <f t="shared" ref="L53:L58" si="22">+F53-SUM(G53:K53)</f>
        <v>2315652</v>
      </c>
      <c r="M53" s="174"/>
      <c r="N53" s="174"/>
      <c r="O53" s="174"/>
      <c r="P53" s="174"/>
    </row>
    <row r="54" spans="1:16" ht="33.75" customHeight="1">
      <c r="A54" s="177" t="s">
        <v>704</v>
      </c>
      <c r="B54" s="162">
        <v>177</v>
      </c>
      <c r="C54" s="175">
        <v>586925399</v>
      </c>
      <c r="D54" s="175">
        <v>128376141</v>
      </c>
      <c r="E54" s="171">
        <f t="shared" si="2"/>
        <v>0.21872650462686827</v>
      </c>
      <c r="F54" s="175">
        <f t="shared" si="21"/>
        <v>458549258</v>
      </c>
      <c r="G54" s="175"/>
      <c r="H54" s="175"/>
      <c r="I54" s="175"/>
      <c r="J54" s="175"/>
      <c r="K54" s="175"/>
      <c r="L54" s="175">
        <f t="shared" si="22"/>
        <v>458549258</v>
      </c>
      <c r="M54" s="174"/>
      <c r="N54" s="174"/>
      <c r="O54" s="174"/>
      <c r="P54" s="174"/>
    </row>
    <row r="55" spans="1:16" ht="33.75" customHeight="1">
      <c r="A55" s="177" t="s">
        <v>705</v>
      </c>
      <c r="B55" s="162">
        <v>178</v>
      </c>
      <c r="C55" s="175">
        <v>206748976</v>
      </c>
      <c r="D55" s="175">
        <v>206748976</v>
      </c>
      <c r="E55" s="171">
        <f t="shared" si="2"/>
        <v>1</v>
      </c>
      <c r="F55" s="175">
        <f t="shared" si="21"/>
        <v>0</v>
      </c>
      <c r="G55" s="175"/>
      <c r="H55" s="175"/>
      <c r="I55" s="175"/>
      <c r="J55" s="175"/>
      <c r="K55" s="175"/>
      <c r="L55" s="175">
        <f t="shared" si="22"/>
        <v>0</v>
      </c>
      <c r="M55" s="174"/>
      <c r="N55" s="174"/>
      <c r="O55" s="174"/>
      <c r="P55" s="174"/>
    </row>
    <row r="56" spans="1:16" ht="33.75" customHeight="1">
      <c r="A56" s="177" t="s">
        <v>579</v>
      </c>
      <c r="B56" s="162">
        <v>180</v>
      </c>
      <c r="C56" s="175">
        <v>3669789717</v>
      </c>
      <c r="D56" s="175">
        <v>3414650782</v>
      </c>
      <c r="E56" s="171">
        <f t="shared" si="2"/>
        <v>0.93047587064237225</v>
      </c>
      <c r="F56" s="175">
        <f t="shared" si="21"/>
        <v>255138935</v>
      </c>
      <c r="G56" s="175"/>
      <c r="H56" s="175"/>
      <c r="I56" s="175"/>
      <c r="J56" s="175"/>
      <c r="K56" s="175"/>
      <c r="L56" s="175">
        <f t="shared" si="22"/>
        <v>255138935</v>
      </c>
      <c r="M56" s="174"/>
      <c r="N56" s="174"/>
      <c r="O56" s="174"/>
      <c r="P56" s="174"/>
    </row>
    <row r="57" spans="1:16" ht="33.75" customHeight="1">
      <c r="A57" s="177" t="s">
        <v>706</v>
      </c>
      <c r="B57" s="162">
        <v>181</v>
      </c>
      <c r="C57" s="175">
        <v>26129735</v>
      </c>
      <c r="D57" s="175">
        <v>26129735</v>
      </c>
      <c r="E57" s="171">
        <f t="shared" si="2"/>
        <v>1</v>
      </c>
      <c r="F57" s="175">
        <f t="shared" si="21"/>
        <v>0</v>
      </c>
      <c r="G57" s="175"/>
      <c r="H57" s="175"/>
      <c r="I57" s="175"/>
      <c r="J57" s="175"/>
      <c r="K57" s="175"/>
      <c r="L57" s="175">
        <f t="shared" si="22"/>
        <v>0</v>
      </c>
      <c r="M57" s="174"/>
      <c r="N57" s="174"/>
      <c r="O57" s="174"/>
      <c r="P57" s="174"/>
    </row>
    <row r="58" spans="1:16" ht="33.75" customHeight="1">
      <c r="A58" s="177" t="s">
        <v>583</v>
      </c>
      <c r="B58" s="162">
        <v>198</v>
      </c>
      <c r="C58" s="175">
        <v>19000000</v>
      </c>
      <c r="D58" s="175">
        <v>19000000</v>
      </c>
      <c r="E58" s="171">
        <f t="shared" si="2"/>
        <v>1</v>
      </c>
      <c r="F58" s="175">
        <f t="shared" si="21"/>
        <v>0</v>
      </c>
      <c r="G58" s="175"/>
      <c r="H58" s="175"/>
      <c r="I58" s="175"/>
      <c r="J58" s="175"/>
      <c r="K58" s="175"/>
      <c r="L58" s="175">
        <f t="shared" si="22"/>
        <v>0</v>
      </c>
      <c r="M58" s="174"/>
      <c r="N58" s="174"/>
      <c r="O58" s="174"/>
      <c r="P58" s="174"/>
    </row>
    <row r="59" spans="1:16" ht="29.25" customHeight="1">
      <c r="A59" s="178" t="s">
        <v>707</v>
      </c>
      <c r="B59" s="161"/>
      <c r="C59" s="176">
        <f>SUM(C60:C63)</f>
        <v>1770976881</v>
      </c>
      <c r="D59" s="176">
        <f t="shared" ref="D59:L59" si="23">SUM(D60:D63)</f>
        <v>1392418386</v>
      </c>
      <c r="E59" s="170">
        <f t="shared" si="2"/>
        <v>0.78624311866440455</v>
      </c>
      <c r="F59" s="176">
        <f t="shared" si="23"/>
        <v>378558495</v>
      </c>
      <c r="G59" s="176">
        <f t="shared" si="23"/>
        <v>0</v>
      </c>
      <c r="H59" s="176">
        <f t="shared" si="23"/>
        <v>0</v>
      </c>
      <c r="I59" s="176">
        <f t="shared" si="23"/>
        <v>0</v>
      </c>
      <c r="J59" s="176">
        <f t="shared" si="23"/>
        <v>0</v>
      </c>
      <c r="K59" s="176">
        <f t="shared" si="23"/>
        <v>0</v>
      </c>
      <c r="L59" s="176">
        <f t="shared" si="23"/>
        <v>378558495</v>
      </c>
      <c r="M59" s="174"/>
      <c r="N59" s="174"/>
      <c r="O59" s="174"/>
      <c r="P59" s="174"/>
    </row>
    <row r="60" spans="1:16" ht="33.75" customHeight="1">
      <c r="A60" s="177" t="s">
        <v>612</v>
      </c>
      <c r="B60" s="162">
        <v>1</v>
      </c>
      <c r="C60" s="175">
        <v>874228732</v>
      </c>
      <c r="D60" s="175">
        <v>740666650</v>
      </c>
      <c r="E60" s="171">
        <f t="shared" si="2"/>
        <v>0.8472229553763968</v>
      </c>
      <c r="F60" s="175">
        <f t="shared" ref="F60:F63" si="24">+C60-D60</f>
        <v>133562082</v>
      </c>
      <c r="G60" s="175"/>
      <c r="H60" s="175"/>
      <c r="I60" s="175"/>
      <c r="J60" s="175"/>
      <c r="K60" s="175"/>
      <c r="L60" s="175">
        <f t="shared" ref="L60:L63" si="25">+F60-SUM(G60:K60)</f>
        <v>133562082</v>
      </c>
      <c r="M60" s="174"/>
      <c r="N60" s="174"/>
      <c r="O60" s="174"/>
      <c r="P60" s="174"/>
    </row>
    <row r="61" spans="1:16" ht="33.75" customHeight="1">
      <c r="A61" s="177" t="s">
        <v>708</v>
      </c>
      <c r="B61" s="162">
        <v>2</v>
      </c>
      <c r="C61" s="175">
        <v>326683370</v>
      </c>
      <c r="D61" s="175">
        <v>225990629</v>
      </c>
      <c r="E61" s="171">
        <f t="shared" si="2"/>
        <v>0.69177267578695545</v>
      </c>
      <c r="F61" s="175">
        <f t="shared" si="24"/>
        <v>100692741</v>
      </c>
      <c r="G61" s="175"/>
      <c r="H61" s="175"/>
      <c r="I61" s="175"/>
      <c r="J61" s="175"/>
      <c r="K61" s="175"/>
      <c r="L61" s="175">
        <f t="shared" si="25"/>
        <v>100692741</v>
      </c>
      <c r="M61" s="174"/>
      <c r="N61" s="174"/>
      <c r="O61" s="174"/>
      <c r="P61" s="174"/>
    </row>
    <row r="62" spans="1:16" ht="33.75" customHeight="1">
      <c r="A62" s="177" t="s">
        <v>615</v>
      </c>
      <c r="B62" s="162">
        <v>3</v>
      </c>
      <c r="C62" s="175">
        <v>328443095</v>
      </c>
      <c r="D62" s="175">
        <v>253506210</v>
      </c>
      <c r="E62" s="171">
        <f t="shared" si="2"/>
        <v>0.77184210555560617</v>
      </c>
      <c r="F62" s="175">
        <f t="shared" si="24"/>
        <v>74936885</v>
      </c>
      <c r="G62" s="175"/>
      <c r="H62" s="175"/>
      <c r="I62" s="175"/>
      <c r="J62" s="175"/>
      <c r="K62" s="175"/>
      <c r="L62" s="175">
        <f t="shared" si="25"/>
        <v>74936885</v>
      </c>
      <c r="M62" s="174"/>
      <c r="N62" s="174"/>
      <c r="O62" s="174"/>
      <c r="P62" s="174"/>
    </row>
    <row r="63" spans="1:16" ht="33.75" customHeight="1">
      <c r="A63" s="177" t="s">
        <v>709</v>
      </c>
      <c r="B63" s="162">
        <v>4</v>
      </c>
      <c r="C63" s="175">
        <v>241621684</v>
      </c>
      <c r="D63" s="175">
        <v>172254897</v>
      </c>
      <c r="E63" s="171">
        <f t="shared" si="2"/>
        <v>0.71291158205817318</v>
      </c>
      <c r="F63" s="175">
        <f t="shared" si="24"/>
        <v>69366787</v>
      </c>
      <c r="G63" s="175"/>
      <c r="H63" s="175"/>
      <c r="I63" s="175"/>
      <c r="J63" s="175"/>
      <c r="K63" s="175"/>
      <c r="L63" s="175">
        <f t="shared" si="25"/>
        <v>69366787</v>
      </c>
      <c r="M63" s="174"/>
      <c r="N63" s="174"/>
      <c r="O63" s="174"/>
      <c r="P63" s="174"/>
    </row>
    <row r="64" spans="1:16" ht="29.25" customHeight="1">
      <c r="A64" s="178" t="s">
        <v>710</v>
      </c>
      <c r="B64" s="161"/>
      <c r="C64" s="176">
        <f>SUM(C65:C67)</f>
        <v>16875918992</v>
      </c>
      <c r="D64" s="176">
        <f t="shared" ref="D64:L64" si="26">SUM(D65:D67)</f>
        <v>16613195954</v>
      </c>
      <c r="E64" s="170">
        <f t="shared" si="2"/>
        <v>0.98443207518805087</v>
      </c>
      <c r="F64" s="176">
        <f t="shared" si="26"/>
        <v>262723038</v>
      </c>
      <c r="G64" s="176">
        <f t="shared" si="26"/>
        <v>0</v>
      </c>
      <c r="H64" s="176">
        <f t="shared" si="26"/>
        <v>0</v>
      </c>
      <c r="I64" s="176">
        <f t="shared" si="26"/>
        <v>0</v>
      </c>
      <c r="J64" s="176">
        <f t="shared" si="26"/>
        <v>0</v>
      </c>
      <c r="K64" s="176">
        <f t="shared" si="26"/>
        <v>0</v>
      </c>
      <c r="L64" s="176">
        <f t="shared" si="26"/>
        <v>262723038</v>
      </c>
      <c r="M64" s="174"/>
      <c r="N64" s="174"/>
      <c r="O64" s="174"/>
      <c r="P64" s="174"/>
    </row>
    <row r="65" spans="1:16" ht="33.75" customHeight="1">
      <c r="A65" s="177" t="s">
        <v>711</v>
      </c>
      <c r="B65" s="162">
        <v>56</v>
      </c>
      <c r="C65" s="175">
        <v>14714679858</v>
      </c>
      <c r="D65" s="175">
        <v>14709554853</v>
      </c>
      <c r="E65" s="171">
        <f t="shared" si="2"/>
        <v>0.99965170801883174</v>
      </c>
      <c r="F65" s="175">
        <f t="shared" ref="F65:F67" si="27">+C65-D65</f>
        <v>5125005</v>
      </c>
      <c r="G65" s="175"/>
      <c r="H65" s="175"/>
      <c r="I65" s="175"/>
      <c r="J65" s="175"/>
      <c r="K65" s="175"/>
      <c r="L65" s="175">
        <f t="shared" ref="L65:L67" si="28">+F65-SUM(G65:K65)</f>
        <v>5125005</v>
      </c>
      <c r="M65" s="174"/>
      <c r="N65" s="174"/>
      <c r="O65" s="174"/>
      <c r="P65" s="174"/>
    </row>
    <row r="66" spans="1:16" ht="33.75" customHeight="1">
      <c r="A66" s="177" t="s">
        <v>605</v>
      </c>
      <c r="B66" s="162">
        <v>57</v>
      </c>
      <c r="C66" s="175">
        <v>1834783980</v>
      </c>
      <c r="D66" s="175">
        <v>1583715050</v>
      </c>
      <c r="E66" s="171">
        <f t="shared" si="2"/>
        <v>0.8631615859214119</v>
      </c>
      <c r="F66" s="175">
        <f t="shared" si="27"/>
        <v>251068930</v>
      </c>
      <c r="G66" s="175"/>
      <c r="H66" s="175"/>
      <c r="I66" s="175"/>
      <c r="J66" s="175"/>
      <c r="K66" s="175"/>
      <c r="L66" s="175">
        <f t="shared" si="28"/>
        <v>251068930</v>
      </c>
      <c r="M66" s="174"/>
      <c r="N66" s="174"/>
      <c r="O66" s="174"/>
      <c r="P66" s="174"/>
    </row>
    <row r="67" spans="1:16" ht="33.75" customHeight="1">
      <c r="A67" s="177" t="s">
        <v>711</v>
      </c>
      <c r="B67" s="162">
        <v>58</v>
      </c>
      <c r="C67" s="175">
        <v>326455154</v>
      </c>
      <c r="D67" s="175">
        <v>319926051</v>
      </c>
      <c r="E67" s="171">
        <f t="shared" si="2"/>
        <v>0.98000000024505662</v>
      </c>
      <c r="F67" s="175">
        <f t="shared" si="27"/>
        <v>6529103</v>
      </c>
      <c r="G67" s="175"/>
      <c r="H67" s="175"/>
      <c r="I67" s="175"/>
      <c r="J67" s="175"/>
      <c r="K67" s="175"/>
      <c r="L67" s="175">
        <f t="shared" si="28"/>
        <v>6529103</v>
      </c>
      <c r="M67" s="174"/>
      <c r="N67" s="174"/>
      <c r="O67" s="174"/>
      <c r="P67" s="174"/>
    </row>
    <row r="68" spans="1:16" ht="29.25" customHeight="1">
      <c r="A68" s="178" t="s">
        <v>712</v>
      </c>
      <c r="B68" s="161"/>
      <c r="C68" s="176">
        <f>SUM(C69:C98)</f>
        <v>63776703216</v>
      </c>
      <c r="D68" s="176">
        <f t="shared" ref="D68:L68" si="29">SUM(D69:D98)</f>
        <v>46074330308</v>
      </c>
      <c r="E68" s="170">
        <f t="shared" si="2"/>
        <v>0.72243198510833484</v>
      </c>
      <c r="F68" s="176">
        <f t="shared" si="29"/>
        <v>17702372908</v>
      </c>
      <c r="G68" s="176">
        <f t="shared" si="29"/>
        <v>0</v>
      </c>
      <c r="H68" s="176">
        <f t="shared" si="29"/>
        <v>0</v>
      </c>
      <c r="I68" s="176">
        <f t="shared" si="29"/>
        <v>0</v>
      </c>
      <c r="J68" s="176">
        <f t="shared" si="29"/>
        <v>0</v>
      </c>
      <c r="K68" s="176">
        <f t="shared" si="29"/>
        <v>0</v>
      </c>
      <c r="L68" s="176">
        <f t="shared" si="29"/>
        <v>17702372908</v>
      </c>
      <c r="M68" s="174"/>
      <c r="N68" s="174"/>
      <c r="O68" s="174"/>
      <c r="P68" s="174"/>
    </row>
    <row r="69" spans="1:16" ht="33.75" customHeight="1">
      <c r="A69" s="177" t="s">
        <v>616</v>
      </c>
      <c r="B69" s="162">
        <v>89</v>
      </c>
      <c r="C69" s="175">
        <v>4980610364</v>
      </c>
      <c r="D69" s="175">
        <v>2138239101</v>
      </c>
      <c r="E69" s="171">
        <f t="shared" si="2"/>
        <v>0.42931266345491625</v>
      </c>
      <c r="F69" s="175">
        <f t="shared" ref="F69:F98" si="30">+C69-D69</f>
        <v>2842371263</v>
      </c>
      <c r="G69" s="175"/>
      <c r="H69" s="175"/>
      <c r="I69" s="175"/>
      <c r="J69" s="175"/>
      <c r="K69" s="175"/>
      <c r="L69" s="175">
        <f t="shared" ref="L69:L98" si="31">+F69-SUM(G69:K69)</f>
        <v>2842371263</v>
      </c>
      <c r="M69" s="174"/>
      <c r="N69" s="174"/>
      <c r="O69" s="174"/>
      <c r="P69" s="174"/>
    </row>
    <row r="70" spans="1:16" ht="33.75" customHeight="1">
      <c r="A70" s="177" t="s">
        <v>618</v>
      </c>
      <c r="B70" s="162">
        <v>91</v>
      </c>
      <c r="C70" s="175">
        <v>1492811738</v>
      </c>
      <c r="D70" s="175">
        <v>0</v>
      </c>
      <c r="E70" s="171">
        <f t="shared" ref="E70:E133" si="32">+D70/C70</f>
        <v>0</v>
      </c>
      <c r="F70" s="175">
        <f t="shared" si="30"/>
        <v>1492811738</v>
      </c>
      <c r="G70" s="175"/>
      <c r="H70" s="175"/>
      <c r="I70" s="175"/>
      <c r="J70" s="175"/>
      <c r="K70" s="175"/>
      <c r="L70" s="175">
        <f t="shared" si="31"/>
        <v>1492811738</v>
      </c>
      <c r="M70" s="174"/>
      <c r="N70" s="174"/>
      <c r="O70" s="174"/>
      <c r="P70" s="174"/>
    </row>
    <row r="71" spans="1:16" ht="33.75" customHeight="1">
      <c r="A71" s="177" t="s">
        <v>623</v>
      </c>
      <c r="B71" s="162">
        <v>92</v>
      </c>
      <c r="C71" s="175">
        <v>24722839</v>
      </c>
      <c r="D71" s="175">
        <v>21607762</v>
      </c>
      <c r="E71" s="171">
        <f t="shared" si="32"/>
        <v>0.87400002888017836</v>
      </c>
      <c r="F71" s="175">
        <f t="shared" si="30"/>
        <v>3115077</v>
      </c>
      <c r="G71" s="175"/>
      <c r="H71" s="175"/>
      <c r="I71" s="175"/>
      <c r="J71" s="175"/>
      <c r="K71" s="175"/>
      <c r="L71" s="175">
        <f t="shared" si="31"/>
        <v>3115077</v>
      </c>
      <c r="M71" s="174"/>
      <c r="N71" s="174"/>
      <c r="O71" s="174"/>
      <c r="P71" s="174"/>
    </row>
    <row r="72" spans="1:16" ht="33.75" customHeight="1">
      <c r="A72" s="177" t="s">
        <v>713</v>
      </c>
      <c r="B72" s="162">
        <v>93</v>
      </c>
      <c r="C72" s="175">
        <v>1278091922</v>
      </c>
      <c r="D72" s="175">
        <v>951075941</v>
      </c>
      <c r="E72" s="171">
        <f t="shared" si="32"/>
        <v>0.74413735399541947</v>
      </c>
      <c r="F72" s="175">
        <f t="shared" si="30"/>
        <v>327015981</v>
      </c>
      <c r="G72" s="175"/>
      <c r="H72" s="175"/>
      <c r="I72" s="175"/>
      <c r="J72" s="175"/>
      <c r="K72" s="175"/>
      <c r="L72" s="175">
        <f t="shared" si="31"/>
        <v>327015981</v>
      </c>
      <c r="M72" s="174"/>
      <c r="N72" s="174"/>
      <c r="O72" s="174"/>
      <c r="P72" s="174"/>
    </row>
    <row r="73" spans="1:16" ht="33.75" customHeight="1">
      <c r="A73" s="177" t="s">
        <v>620</v>
      </c>
      <c r="B73" s="162">
        <v>95</v>
      </c>
      <c r="C73" s="175">
        <v>810953742</v>
      </c>
      <c r="D73" s="175">
        <v>673704230</v>
      </c>
      <c r="E73" s="171">
        <f t="shared" si="32"/>
        <v>0.83075543660294249</v>
      </c>
      <c r="F73" s="175">
        <f t="shared" si="30"/>
        <v>137249512</v>
      </c>
      <c r="G73" s="175"/>
      <c r="H73" s="175"/>
      <c r="I73" s="175"/>
      <c r="J73" s="175"/>
      <c r="K73" s="175"/>
      <c r="L73" s="175">
        <f t="shared" si="31"/>
        <v>137249512</v>
      </c>
      <c r="M73" s="174"/>
      <c r="N73" s="174"/>
      <c r="O73" s="174"/>
      <c r="P73" s="174"/>
    </row>
    <row r="74" spans="1:16" ht="33.75" customHeight="1">
      <c r="A74" s="177" t="s">
        <v>621</v>
      </c>
      <c r="B74" s="162">
        <v>97</v>
      </c>
      <c r="C74" s="175">
        <v>13795944573</v>
      </c>
      <c r="D74" s="175">
        <v>10547353109</v>
      </c>
      <c r="E74" s="171">
        <f t="shared" si="32"/>
        <v>0.76452562223555109</v>
      </c>
      <c r="F74" s="175">
        <f t="shared" si="30"/>
        <v>3248591464</v>
      </c>
      <c r="G74" s="175"/>
      <c r="H74" s="175"/>
      <c r="I74" s="175"/>
      <c r="J74" s="175"/>
      <c r="K74" s="175"/>
      <c r="L74" s="175">
        <f t="shared" si="31"/>
        <v>3248591464</v>
      </c>
      <c r="M74" s="174"/>
      <c r="N74" s="174"/>
      <c r="O74" s="174"/>
      <c r="P74" s="174"/>
    </row>
    <row r="75" spans="1:16" ht="33.75" customHeight="1">
      <c r="A75" s="177" t="s">
        <v>624</v>
      </c>
      <c r="B75" s="162">
        <v>99</v>
      </c>
      <c r="C75" s="175">
        <v>555104061</v>
      </c>
      <c r="D75" s="175">
        <v>441078053</v>
      </c>
      <c r="E75" s="171">
        <f t="shared" si="32"/>
        <v>0.79458624785668786</v>
      </c>
      <c r="F75" s="175">
        <f t="shared" si="30"/>
        <v>114026008</v>
      </c>
      <c r="G75" s="175"/>
      <c r="H75" s="175"/>
      <c r="I75" s="175"/>
      <c r="J75" s="175"/>
      <c r="K75" s="175"/>
      <c r="L75" s="175">
        <f t="shared" si="31"/>
        <v>114026008</v>
      </c>
      <c r="M75" s="174"/>
      <c r="N75" s="174"/>
      <c r="O75" s="174"/>
      <c r="P75" s="174"/>
    </row>
    <row r="76" spans="1:16" ht="33.75" customHeight="1">
      <c r="A76" s="177" t="s">
        <v>632</v>
      </c>
      <c r="B76" s="162">
        <v>100</v>
      </c>
      <c r="C76" s="175">
        <v>417763175</v>
      </c>
      <c r="D76" s="175">
        <v>284913573</v>
      </c>
      <c r="E76" s="171">
        <f t="shared" si="32"/>
        <v>0.68199781610717602</v>
      </c>
      <c r="F76" s="175">
        <f t="shared" si="30"/>
        <v>132849602</v>
      </c>
      <c r="G76" s="175"/>
      <c r="H76" s="175"/>
      <c r="I76" s="175"/>
      <c r="J76" s="175"/>
      <c r="K76" s="175"/>
      <c r="L76" s="175">
        <f t="shared" si="31"/>
        <v>132849602</v>
      </c>
      <c r="M76" s="174"/>
      <c r="N76" s="174"/>
      <c r="O76" s="174"/>
      <c r="P76" s="174"/>
    </row>
    <row r="77" spans="1:16" ht="33.75" customHeight="1">
      <c r="A77" s="177" t="s">
        <v>714</v>
      </c>
      <c r="B77" s="162">
        <v>101</v>
      </c>
      <c r="C77" s="175">
        <v>3440171554</v>
      </c>
      <c r="D77" s="175">
        <v>2836163660</v>
      </c>
      <c r="E77" s="171">
        <f t="shared" si="32"/>
        <v>0.8244250658669332</v>
      </c>
      <c r="F77" s="175">
        <f t="shared" si="30"/>
        <v>604007894</v>
      </c>
      <c r="G77" s="175"/>
      <c r="H77" s="175"/>
      <c r="I77" s="175"/>
      <c r="J77" s="175"/>
      <c r="K77" s="175"/>
      <c r="L77" s="175">
        <f t="shared" si="31"/>
        <v>604007894</v>
      </c>
      <c r="M77" s="174"/>
      <c r="N77" s="174"/>
      <c r="O77" s="174"/>
      <c r="P77" s="174"/>
    </row>
    <row r="78" spans="1:16" ht="33.75" customHeight="1">
      <c r="A78" s="177" t="s">
        <v>622</v>
      </c>
      <c r="B78" s="162">
        <v>102</v>
      </c>
      <c r="C78" s="175">
        <v>4133865406</v>
      </c>
      <c r="D78" s="175">
        <v>4020668509</v>
      </c>
      <c r="E78" s="171">
        <f t="shared" si="32"/>
        <v>0.97261717886709542</v>
      </c>
      <c r="F78" s="175">
        <f t="shared" si="30"/>
        <v>113196897</v>
      </c>
      <c r="G78" s="175"/>
      <c r="H78" s="175"/>
      <c r="I78" s="175"/>
      <c r="J78" s="175"/>
      <c r="K78" s="175"/>
      <c r="L78" s="175">
        <f t="shared" si="31"/>
        <v>113196897</v>
      </c>
      <c r="M78" s="174"/>
      <c r="N78" s="174"/>
      <c r="O78" s="174"/>
      <c r="P78" s="174"/>
    </row>
    <row r="79" spans="1:16" ht="33.75" customHeight="1">
      <c r="A79" s="177" t="s">
        <v>623</v>
      </c>
      <c r="B79" s="162">
        <v>103</v>
      </c>
      <c r="C79" s="175">
        <v>4785884317</v>
      </c>
      <c r="D79" s="175">
        <v>3606929845</v>
      </c>
      <c r="E79" s="171">
        <f t="shared" si="32"/>
        <v>0.75366005655167612</v>
      </c>
      <c r="F79" s="175">
        <f t="shared" si="30"/>
        <v>1178954472</v>
      </c>
      <c r="G79" s="175"/>
      <c r="H79" s="175"/>
      <c r="I79" s="175"/>
      <c r="J79" s="175"/>
      <c r="K79" s="175"/>
      <c r="L79" s="175">
        <f t="shared" si="31"/>
        <v>1178954472</v>
      </c>
      <c r="M79" s="174"/>
      <c r="N79" s="174"/>
      <c r="O79" s="174"/>
      <c r="P79" s="174"/>
    </row>
    <row r="80" spans="1:16" ht="33.75" customHeight="1">
      <c r="A80" s="177" t="s">
        <v>624</v>
      </c>
      <c r="B80" s="162">
        <v>104</v>
      </c>
      <c r="C80" s="175">
        <v>3846483166</v>
      </c>
      <c r="D80" s="175">
        <v>2959951650</v>
      </c>
      <c r="E80" s="171">
        <f t="shared" si="32"/>
        <v>0.76952154013404561</v>
      </c>
      <c r="F80" s="175">
        <f t="shared" si="30"/>
        <v>886531516</v>
      </c>
      <c r="G80" s="175"/>
      <c r="H80" s="175"/>
      <c r="I80" s="175"/>
      <c r="J80" s="175"/>
      <c r="K80" s="175"/>
      <c r="L80" s="175">
        <f t="shared" si="31"/>
        <v>886531516</v>
      </c>
      <c r="M80" s="174"/>
      <c r="N80" s="174"/>
      <c r="O80" s="174"/>
      <c r="P80" s="174"/>
    </row>
    <row r="81" spans="1:16" ht="33.75" customHeight="1">
      <c r="A81" s="177" t="s">
        <v>625</v>
      </c>
      <c r="B81" s="162">
        <v>105</v>
      </c>
      <c r="C81" s="175">
        <v>5291187195</v>
      </c>
      <c r="D81" s="175">
        <v>4104361648</v>
      </c>
      <c r="E81" s="171">
        <f t="shared" si="32"/>
        <v>0.77569768309813125</v>
      </c>
      <c r="F81" s="175">
        <f t="shared" si="30"/>
        <v>1186825547</v>
      </c>
      <c r="G81" s="175"/>
      <c r="H81" s="175"/>
      <c r="I81" s="175"/>
      <c r="J81" s="175"/>
      <c r="K81" s="175"/>
      <c r="L81" s="175">
        <f t="shared" si="31"/>
        <v>1186825547</v>
      </c>
      <c r="M81" s="174"/>
      <c r="N81" s="174"/>
      <c r="O81" s="174"/>
      <c r="P81" s="174"/>
    </row>
    <row r="82" spans="1:16" ht="33.75" customHeight="1">
      <c r="A82" s="177" t="s">
        <v>715</v>
      </c>
      <c r="B82" s="162">
        <v>106</v>
      </c>
      <c r="C82" s="175">
        <v>976058206</v>
      </c>
      <c r="D82" s="175">
        <v>739297152</v>
      </c>
      <c r="E82" s="171">
        <f t="shared" si="32"/>
        <v>0.75743141900289501</v>
      </c>
      <c r="F82" s="175">
        <f t="shared" si="30"/>
        <v>236761054</v>
      </c>
      <c r="G82" s="175"/>
      <c r="H82" s="175"/>
      <c r="I82" s="175"/>
      <c r="J82" s="175"/>
      <c r="K82" s="175"/>
      <c r="L82" s="175">
        <f t="shared" si="31"/>
        <v>236761054</v>
      </c>
      <c r="M82" s="174"/>
      <c r="N82" s="174"/>
      <c r="O82" s="174"/>
      <c r="P82" s="174"/>
    </row>
    <row r="83" spans="1:16" ht="33.75" customHeight="1">
      <c r="A83" s="177" t="s">
        <v>626</v>
      </c>
      <c r="B83" s="162">
        <v>107</v>
      </c>
      <c r="C83" s="175">
        <v>1299952553</v>
      </c>
      <c r="D83" s="175">
        <v>1052889990</v>
      </c>
      <c r="E83" s="171">
        <f t="shared" si="32"/>
        <v>0.80994493804421186</v>
      </c>
      <c r="F83" s="175">
        <f t="shared" si="30"/>
        <v>247062563</v>
      </c>
      <c r="G83" s="175"/>
      <c r="H83" s="175"/>
      <c r="I83" s="175"/>
      <c r="J83" s="175"/>
      <c r="K83" s="175"/>
      <c r="L83" s="175">
        <f t="shared" si="31"/>
        <v>247062563</v>
      </c>
      <c r="M83" s="174"/>
      <c r="N83" s="174"/>
      <c r="O83" s="174"/>
      <c r="P83" s="174"/>
    </row>
    <row r="84" spans="1:16" ht="33.75" customHeight="1">
      <c r="A84" s="177" t="s">
        <v>627</v>
      </c>
      <c r="B84" s="162">
        <v>108</v>
      </c>
      <c r="C84" s="175">
        <v>764413545</v>
      </c>
      <c r="D84" s="175">
        <v>582166397</v>
      </c>
      <c r="E84" s="171">
        <f t="shared" si="32"/>
        <v>0.76158566368679403</v>
      </c>
      <c r="F84" s="175">
        <f t="shared" si="30"/>
        <v>182247148</v>
      </c>
      <c r="G84" s="175"/>
      <c r="H84" s="175"/>
      <c r="I84" s="175"/>
      <c r="J84" s="175"/>
      <c r="K84" s="175"/>
      <c r="L84" s="175">
        <f t="shared" si="31"/>
        <v>182247148</v>
      </c>
      <c r="M84" s="174"/>
      <c r="N84" s="174"/>
      <c r="O84" s="174"/>
      <c r="P84" s="174"/>
    </row>
    <row r="85" spans="1:16" ht="33.75" customHeight="1">
      <c r="A85" s="177" t="s">
        <v>628</v>
      </c>
      <c r="B85" s="162">
        <v>109</v>
      </c>
      <c r="C85" s="175">
        <v>251294118</v>
      </c>
      <c r="D85" s="175">
        <v>143697539</v>
      </c>
      <c r="E85" s="171">
        <f t="shared" si="32"/>
        <v>0.57183009353207381</v>
      </c>
      <c r="F85" s="175">
        <f t="shared" si="30"/>
        <v>107596579</v>
      </c>
      <c r="G85" s="175"/>
      <c r="H85" s="175"/>
      <c r="I85" s="175"/>
      <c r="J85" s="175"/>
      <c r="K85" s="175"/>
      <c r="L85" s="175">
        <f t="shared" si="31"/>
        <v>107596579</v>
      </c>
      <c r="M85" s="174"/>
      <c r="N85" s="174"/>
      <c r="O85" s="174"/>
      <c r="P85" s="174"/>
    </row>
    <row r="86" spans="1:16" ht="33.75" customHeight="1">
      <c r="A86" s="177" t="s">
        <v>629</v>
      </c>
      <c r="B86" s="162">
        <v>110</v>
      </c>
      <c r="C86" s="175">
        <v>2204312367</v>
      </c>
      <c r="D86" s="175">
        <v>1099892180</v>
      </c>
      <c r="E86" s="171">
        <f t="shared" si="32"/>
        <v>0.49897292074667204</v>
      </c>
      <c r="F86" s="175">
        <f t="shared" si="30"/>
        <v>1104420187</v>
      </c>
      <c r="G86" s="175"/>
      <c r="H86" s="175"/>
      <c r="I86" s="175"/>
      <c r="J86" s="175"/>
      <c r="K86" s="175"/>
      <c r="L86" s="175">
        <f t="shared" si="31"/>
        <v>1104420187</v>
      </c>
      <c r="M86" s="174"/>
      <c r="N86" s="174"/>
      <c r="O86" s="174"/>
      <c r="P86" s="174"/>
    </row>
    <row r="87" spans="1:16" ht="33.75" customHeight="1">
      <c r="A87" s="177" t="s">
        <v>630</v>
      </c>
      <c r="B87" s="162">
        <v>111</v>
      </c>
      <c r="C87" s="175">
        <v>151303225</v>
      </c>
      <c r="D87" s="175">
        <v>120242662</v>
      </c>
      <c r="E87" s="171">
        <f t="shared" si="32"/>
        <v>0.79471314639856483</v>
      </c>
      <c r="F87" s="175">
        <f t="shared" si="30"/>
        <v>31060563</v>
      </c>
      <c r="G87" s="175"/>
      <c r="H87" s="175"/>
      <c r="I87" s="175"/>
      <c r="J87" s="175"/>
      <c r="K87" s="175"/>
      <c r="L87" s="175">
        <f t="shared" si="31"/>
        <v>31060563</v>
      </c>
      <c r="M87" s="174"/>
      <c r="N87" s="174"/>
      <c r="O87" s="174"/>
      <c r="P87" s="174"/>
    </row>
    <row r="88" spans="1:16" ht="33.75" customHeight="1">
      <c r="A88" s="177" t="s">
        <v>625</v>
      </c>
      <c r="B88" s="162">
        <v>112</v>
      </c>
      <c r="C88" s="175">
        <v>4373090693</v>
      </c>
      <c r="D88" s="175">
        <v>3423715803</v>
      </c>
      <c r="E88" s="171">
        <f t="shared" si="32"/>
        <v>0.78290528217956623</v>
      </c>
      <c r="F88" s="175">
        <f t="shared" si="30"/>
        <v>949374890</v>
      </c>
      <c r="G88" s="175"/>
      <c r="H88" s="175"/>
      <c r="I88" s="175"/>
      <c r="J88" s="175"/>
      <c r="K88" s="175"/>
      <c r="L88" s="175">
        <f t="shared" si="31"/>
        <v>949374890</v>
      </c>
      <c r="M88" s="174"/>
      <c r="N88" s="174"/>
      <c r="O88" s="174"/>
      <c r="P88" s="174"/>
    </row>
    <row r="89" spans="1:16" ht="33.75" customHeight="1">
      <c r="A89" s="177" t="s">
        <v>631</v>
      </c>
      <c r="B89" s="162">
        <v>113</v>
      </c>
      <c r="C89" s="175">
        <v>1037730599</v>
      </c>
      <c r="D89" s="175">
        <v>830281039</v>
      </c>
      <c r="E89" s="171">
        <f t="shared" si="32"/>
        <v>0.80009304900529388</v>
      </c>
      <c r="F89" s="175">
        <f t="shared" si="30"/>
        <v>207449560</v>
      </c>
      <c r="G89" s="175"/>
      <c r="H89" s="175"/>
      <c r="I89" s="175"/>
      <c r="J89" s="175"/>
      <c r="K89" s="175"/>
      <c r="L89" s="175">
        <f t="shared" si="31"/>
        <v>207449560</v>
      </c>
      <c r="M89" s="174"/>
      <c r="N89" s="174"/>
      <c r="O89" s="174"/>
      <c r="P89" s="174"/>
    </row>
    <row r="90" spans="1:16" ht="33.75" customHeight="1">
      <c r="A90" s="177" t="s">
        <v>716</v>
      </c>
      <c r="B90" s="162">
        <v>114</v>
      </c>
      <c r="C90" s="175">
        <v>241207292</v>
      </c>
      <c r="D90" s="175">
        <v>196148306</v>
      </c>
      <c r="E90" s="171">
        <f t="shared" si="32"/>
        <v>0.81319393113538208</v>
      </c>
      <c r="F90" s="175">
        <f t="shared" si="30"/>
        <v>45058986</v>
      </c>
      <c r="G90" s="175"/>
      <c r="H90" s="175"/>
      <c r="I90" s="175"/>
      <c r="J90" s="175"/>
      <c r="K90" s="175"/>
      <c r="L90" s="175">
        <f t="shared" si="31"/>
        <v>45058986</v>
      </c>
      <c r="M90" s="174"/>
      <c r="N90" s="174"/>
      <c r="O90" s="174"/>
      <c r="P90" s="174"/>
    </row>
    <row r="91" spans="1:16" ht="33.75" customHeight="1">
      <c r="A91" s="177" t="s">
        <v>632</v>
      </c>
      <c r="B91" s="162">
        <v>115</v>
      </c>
      <c r="C91" s="175">
        <v>2443773805</v>
      </c>
      <c r="D91" s="175">
        <v>1929392109</v>
      </c>
      <c r="E91" s="171">
        <f t="shared" si="32"/>
        <v>0.78951337683235379</v>
      </c>
      <c r="F91" s="175">
        <f t="shared" si="30"/>
        <v>514381696</v>
      </c>
      <c r="G91" s="175"/>
      <c r="H91" s="175"/>
      <c r="I91" s="175"/>
      <c r="J91" s="175"/>
      <c r="K91" s="175"/>
      <c r="L91" s="175">
        <f t="shared" si="31"/>
        <v>514381696</v>
      </c>
      <c r="M91" s="174"/>
      <c r="N91" s="174"/>
      <c r="O91" s="174"/>
      <c r="P91" s="174"/>
    </row>
    <row r="92" spans="1:16" ht="33.75" customHeight="1">
      <c r="A92" s="177" t="s">
        <v>633</v>
      </c>
      <c r="B92" s="162">
        <v>116</v>
      </c>
      <c r="C92" s="175">
        <v>567708905</v>
      </c>
      <c r="D92" s="175">
        <v>375078579</v>
      </c>
      <c r="E92" s="171">
        <f t="shared" si="32"/>
        <v>0.66068820780607629</v>
      </c>
      <c r="F92" s="175">
        <f t="shared" si="30"/>
        <v>192630326</v>
      </c>
      <c r="G92" s="175"/>
      <c r="H92" s="175"/>
      <c r="I92" s="175"/>
      <c r="J92" s="175"/>
      <c r="K92" s="175"/>
      <c r="L92" s="175">
        <f t="shared" si="31"/>
        <v>192630326</v>
      </c>
      <c r="M92" s="174"/>
      <c r="N92" s="174"/>
      <c r="O92" s="174"/>
      <c r="P92" s="174"/>
    </row>
    <row r="93" spans="1:16" ht="33.75" customHeight="1">
      <c r="A93" s="177" t="s">
        <v>634</v>
      </c>
      <c r="B93" s="162">
        <v>117</v>
      </c>
      <c r="C93" s="175">
        <v>755817262</v>
      </c>
      <c r="D93" s="175">
        <v>531261202</v>
      </c>
      <c r="E93" s="171">
        <f t="shared" si="32"/>
        <v>0.70289635962296926</v>
      </c>
      <c r="F93" s="175">
        <f t="shared" si="30"/>
        <v>224556060</v>
      </c>
      <c r="G93" s="175"/>
      <c r="H93" s="175"/>
      <c r="I93" s="175"/>
      <c r="J93" s="175"/>
      <c r="K93" s="175"/>
      <c r="L93" s="175">
        <f t="shared" si="31"/>
        <v>224556060</v>
      </c>
      <c r="M93" s="174"/>
      <c r="N93" s="174"/>
      <c r="O93" s="174"/>
      <c r="P93" s="174"/>
    </row>
    <row r="94" spans="1:16" ht="33.75" customHeight="1">
      <c r="A94" s="177" t="s">
        <v>717</v>
      </c>
      <c r="B94" s="162">
        <v>119</v>
      </c>
      <c r="C94" s="175">
        <v>740553290</v>
      </c>
      <c r="D94" s="175">
        <v>299841035</v>
      </c>
      <c r="E94" s="171">
        <f t="shared" si="32"/>
        <v>0.40488785756390333</v>
      </c>
      <c r="F94" s="175">
        <f t="shared" si="30"/>
        <v>440712255</v>
      </c>
      <c r="G94" s="175"/>
      <c r="H94" s="175"/>
      <c r="I94" s="175"/>
      <c r="J94" s="175"/>
      <c r="K94" s="175"/>
      <c r="L94" s="175">
        <f t="shared" si="31"/>
        <v>440712255</v>
      </c>
      <c r="M94" s="174"/>
      <c r="N94" s="174"/>
      <c r="O94" s="174"/>
      <c r="P94" s="174"/>
    </row>
    <row r="95" spans="1:16" ht="33.75" customHeight="1">
      <c r="A95" s="177" t="s">
        <v>625</v>
      </c>
      <c r="B95" s="162">
        <v>120</v>
      </c>
      <c r="C95" s="175">
        <v>92796708</v>
      </c>
      <c r="D95" s="175">
        <v>73866846</v>
      </c>
      <c r="E95" s="171">
        <f t="shared" si="32"/>
        <v>0.79600718163407258</v>
      </c>
      <c r="F95" s="175">
        <f t="shared" si="30"/>
        <v>18929862</v>
      </c>
      <c r="G95" s="175"/>
      <c r="H95" s="175"/>
      <c r="I95" s="175"/>
      <c r="J95" s="175"/>
      <c r="K95" s="175"/>
      <c r="L95" s="175">
        <f t="shared" si="31"/>
        <v>18929862</v>
      </c>
      <c r="M95" s="174"/>
      <c r="N95" s="174"/>
      <c r="O95" s="174"/>
      <c r="P95" s="174"/>
    </row>
    <row r="96" spans="1:16" ht="33.75" customHeight="1">
      <c r="A96" s="177" t="s">
        <v>619</v>
      </c>
      <c r="B96" s="162">
        <v>121</v>
      </c>
      <c r="C96" s="175">
        <v>1859752948</v>
      </c>
      <c r="D96" s="175">
        <v>1487883100</v>
      </c>
      <c r="E96" s="171">
        <f t="shared" si="32"/>
        <v>0.80004341522893507</v>
      </c>
      <c r="F96" s="175">
        <f t="shared" si="30"/>
        <v>371869848</v>
      </c>
      <c r="G96" s="175"/>
      <c r="H96" s="175"/>
      <c r="I96" s="175"/>
      <c r="J96" s="175"/>
      <c r="K96" s="175"/>
      <c r="L96" s="175">
        <f t="shared" si="31"/>
        <v>371869848</v>
      </c>
      <c r="M96" s="174"/>
      <c r="N96" s="174"/>
      <c r="O96" s="174"/>
      <c r="P96" s="174"/>
    </row>
    <row r="97" spans="1:16" ht="33.75" customHeight="1">
      <c r="A97" s="177" t="s">
        <v>713</v>
      </c>
      <c r="B97" s="162">
        <v>122</v>
      </c>
      <c r="C97" s="175">
        <v>416484796</v>
      </c>
      <c r="D97" s="175">
        <v>271556635</v>
      </c>
      <c r="E97" s="171">
        <f t="shared" si="32"/>
        <v>0.65202052417779011</v>
      </c>
      <c r="F97" s="175">
        <f t="shared" si="30"/>
        <v>144928161</v>
      </c>
      <c r="G97" s="175"/>
      <c r="H97" s="175"/>
      <c r="I97" s="175"/>
      <c r="J97" s="175"/>
      <c r="K97" s="175"/>
      <c r="L97" s="175">
        <f t="shared" si="31"/>
        <v>144928161</v>
      </c>
      <c r="M97" s="174"/>
      <c r="N97" s="174"/>
      <c r="O97" s="174"/>
      <c r="P97" s="174"/>
    </row>
    <row r="98" spans="1:16" ht="33.75" customHeight="1">
      <c r="A98" s="177" t="s">
        <v>717</v>
      </c>
      <c r="B98" s="162">
        <v>195</v>
      </c>
      <c r="C98" s="175">
        <v>746858852</v>
      </c>
      <c r="D98" s="175">
        <v>331072653</v>
      </c>
      <c r="E98" s="171">
        <f t="shared" si="32"/>
        <v>0.44328677649521919</v>
      </c>
      <c r="F98" s="175">
        <f t="shared" si="30"/>
        <v>415786199</v>
      </c>
      <c r="G98" s="175"/>
      <c r="H98" s="175"/>
      <c r="I98" s="175"/>
      <c r="J98" s="175"/>
      <c r="K98" s="175"/>
      <c r="L98" s="175">
        <f t="shared" si="31"/>
        <v>415786199</v>
      </c>
      <c r="M98" s="174"/>
      <c r="N98" s="174"/>
      <c r="O98" s="174"/>
      <c r="P98" s="174"/>
    </row>
    <row r="99" spans="1:16" ht="29.25" customHeight="1">
      <c r="A99" s="178" t="s">
        <v>718</v>
      </c>
      <c r="B99" s="161"/>
      <c r="C99" s="176">
        <f>SUM(C100:C105)</f>
        <v>8398133085</v>
      </c>
      <c r="D99" s="176">
        <f t="shared" ref="D99:L99" si="33">SUM(D100:D105)</f>
        <v>6716338517</v>
      </c>
      <c r="E99" s="170">
        <f t="shared" si="32"/>
        <v>0.79974185322165559</v>
      </c>
      <c r="F99" s="176">
        <f t="shared" si="33"/>
        <v>1681794568</v>
      </c>
      <c r="G99" s="176">
        <f t="shared" si="33"/>
        <v>0</v>
      </c>
      <c r="H99" s="176">
        <f t="shared" si="33"/>
        <v>0</v>
      </c>
      <c r="I99" s="176">
        <f t="shared" si="33"/>
        <v>0</v>
      </c>
      <c r="J99" s="176">
        <f t="shared" si="33"/>
        <v>0</v>
      </c>
      <c r="K99" s="176">
        <f t="shared" si="33"/>
        <v>0</v>
      </c>
      <c r="L99" s="176">
        <f t="shared" si="33"/>
        <v>1681794568</v>
      </c>
      <c r="M99" s="174"/>
      <c r="N99" s="174"/>
      <c r="O99" s="174"/>
      <c r="P99" s="174"/>
    </row>
    <row r="100" spans="1:16" ht="33.75" customHeight="1">
      <c r="A100" s="177" t="s">
        <v>635</v>
      </c>
      <c r="B100" s="162">
        <v>124</v>
      </c>
      <c r="C100" s="175">
        <v>1267282622</v>
      </c>
      <c r="D100" s="175">
        <v>928074990</v>
      </c>
      <c r="E100" s="171">
        <f t="shared" si="32"/>
        <v>0.73233466149431659</v>
      </c>
      <c r="F100" s="175">
        <f t="shared" ref="F100:F105" si="34">+C100-D100</f>
        <v>339207632</v>
      </c>
      <c r="G100" s="175"/>
      <c r="H100" s="175"/>
      <c r="I100" s="175"/>
      <c r="J100" s="175"/>
      <c r="K100" s="175"/>
      <c r="L100" s="175">
        <f t="shared" ref="L100:L105" si="35">+F100-SUM(G100:K100)</f>
        <v>339207632</v>
      </c>
      <c r="M100" s="174"/>
      <c r="N100" s="174"/>
      <c r="O100" s="174"/>
      <c r="P100" s="174"/>
    </row>
    <row r="101" spans="1:16" ht="33.75" customHeight="1">
      <c r="A101" s="177" t="s">
        <v>719</v>
      </c>
      <c r="B101" s="162">
        <v>125</v>
      </c>
      <c r="C101" s="175">
        <v>3082743821</v>
      </c>
      <c r="D101" s="175">
        <v>2762030985</v>
      </c>
      <c r="E101" s="171">
        <f t="shared" si="32"/>
        <v>0.89596513540461331</v>
      </c>
      <c r="F101" s="175">
        <f t="shared" si="34"/>
        <v>320712836</v>
      </c>
      <c r="G101" s="175"/>
      <c r="H101" s="175"/>
      <c r="I101" s="175"/>
      <c r="J101" s="175"/>
      <c r="K101" s="175"/>
      <c r="L101" s="175">
        <f t="shared" si="35"/>
        <v>320712836</v>
      </c>
      <c r="M101" s="174"/>
      <c r="N101" s="174"/>
      <c r="O101" s="174"/>
      <c r="P101" s="174"/>
    </row>
    <row r="102" spans="1:16" ht="33.75" customHeight="1">
      <c r="A102" s="177" t="s">
        <v>634</v>
      </c>
      <c r="B102" s="162">
        <v>126</v>
      </c>
      <c r="C102" s="175">
        <v>1750225162</v>
      </c>
      <c r="D102" s="175">
        <v>1209656898</v>
      </c>
      <c r="E102" s="171">
        <f t="shared" si="32"/>
        <v>0.69114358784427077</v>
      </c>
      <c r="F102" s="175">
        <f t="shared" si="34"/>
        <v>540568264</v>
      </c>
      <c r="G102" s="175"/>
      <c r="H102" s="175"/>
      <c r="I102" s="175"/>
      <c r="J102" s="175"/>
      <c r="K102" s="175"/>
      <c r="L102" s="175">
        <f t="shared" si="35"/>
        <v>540568264</v>
      </c>
      <c r="M102" s="174"/>
      <c r="N102" s="174"/>
      <c r="O102" s="174"/>
      <c r="P102" s="174"/>
    </row>
    <row r="103" spans="1:16" ht="33.75" customHeight="1">
      <c r="A103" s="177" t="s">
        <v>633</v>
      </c>
      <c r="B103" s="162">
        <v>127</v>
      </c>
      <c r="C103" s="175">
        <v>673493533</v>
      </c>
      <c r="D103" s="175">
        <v>536155969</v>
      </c>
      <c r="E103" s="171">
        <f t="shared" si="32"/>
        <v>0.79608183706197522</v>
      </c>
      <c r="F103" s="175">
        <f t="shared" si="34"/>
        <v>137337564</v>
      </c>
      <c r="G103" s="175"/>
      <c r="H103" s="175"/>
      <c r="I103" s="175"/>
      <c r="J103" s="175"/>
      <c r="K103" s="175"/>
      <c r="L103" s="175">
        <f t="shared" si="35"/>
        <v>137337564</v>
      </c>
      <c r="M103" s="174"/>
      <c r="N103" s="174"/>
      <c r="O103" s="174"/>
      <c r="P103" s="174"/>
    </row>
    <row r="104" spans="1:16" ht="33.75" customHeight="1">
      <c r="A104" s="177" t="s">
        <v>634</v>
      </c>
      <c r="B104" s="162">
        <v>128</v>
      </c>
      <c r="C104" s="175">
        <v>1524576669</v>
      </c>
      <c r="D104" s="175">
        <v>1199984289</v>
      </c>
      <c r="E104" s="171">
        <f t="shared" si="32"/>
        <v>0.78709343609927696</v>
      </c>
      <c r="F104" s="175">
        <f t="shared" si="34"/>
        <v>324592380</v>
      </c>
      <c r="G104" s="175"/>
      <c r="H104" s="175"/>
      <c r="I104" s="175"/>
      <c r="J104" s="175"/>
      <c r="K104" s="175"/>
      <c r="L104" s="175">
        <f t="shared" si="35"/>
        <v>324592380</v>
      </c>
      <c r="M104" s="174"/>
      <c r="N104" s="174"/>
      <c r="O104" s="174"/>
      <c r="P104" s="174"/>
    </row>
    <row r="105" spans="1:16" ht="33.75" customHeight="1">
      <c r="A105" s="177" t="s">
        <v>633</v>
      </c>
      <c r="B105" s="162">
        <v>129</v>
      </c>
      <c r="C105" s="175">
        <v>99811278</v>
      </c>
      <c r="D105" s="175">
        <v>80435386</v>
      </c>
      <c r="E105" s="171">
        <f t="shared" si="32"/>
        <v>0.80587472289454098</v>
      </c>
      <c r="F105" s="175">
        <f t="shared" si="34"/>
        <v>19375892</v>
      </c>
      <c r="G105" s="175"/>
      <c r="H105" s="175"/>
      <c r="I105" s="175"/>
      <c r="J105" s="175"/>
      <c r="K105" s="175"/>
      <c r="L105" s="175">
        <f t="shared" si="35"/>
        <v>19375892</v>
      </c>
      <c r="M105" s="174"/>
      <c r="N105" s="174"/>
      <c r="O105" s="174"/>
      <c r="P105" s="174"/>
    </row>
    <row r="106" spans="1:16" ht="29.25" customHeight="1">
      <c r="A106" s="178" t="s">
        <v>720</v>
      </c>
      <c r="B106" s="161"/>
      <c r="C106" s="176">
        <f>SUM(C107:C116)</f>
        <v>11153008527</v>
      </c>
      <c r="D106" s="176">
        <f t="shared" ref="D106:L106" si="36">SUM(D107:D116)</f>
        <v>8521548367</v>
      </c>
      <c r="E106" s="170">
        <f t="shared" si="32"/>
        <v>0.76405826700216595</v>
      </c>
      <c r="F106" s="176">
        <f t="shared" si="36"/>
        <v>2631460160</v>
      </c>
      <c r="G106" s="176">
        <f t="shared" si="36"/>
        <v>0</v>
      </c>
      <c r="H106" s="176">
        <f t="shared" si="36"/>
        <v>0</v>
      </c>
      <c r="I106" s="176">
        <f t="shared" si="36"/>
        <v>0</v>
      </c>
      <c r="J106" s="176">
        <f t="shared" si="36"/>
        <v>0</v>
      </c>
      <c r="K106" s="176">
        <f t="shared" si="36"/>
        <v>0</v>
      </c>
      <c r="L106" s="176">
        <f t="shared" si="36"/>
        <v>2631460160</v>
      </c>
      <c r="M106" s="174"/>
      <c r="N106" s="174"/>
      <c r="O106" s="174"/>
      <c r="P106" s="174"/>
    </row>
    <row r="107" spans="1:16" ht="33.75" customHeight="1">
      <c r="A107" s="177" t="s">
        <v>627</v>
      </c>
      <c r="B107" s="162">
        <v>130</v>
      </c>
      <c r="C107" s="175">
        <v>383058358</v>
      </c>
      <c r="D107" s="175">
        <v>297891548</v>
      </c>
      <c r="E107" s="171">
        <f t="shared" si="32"/>
        <v>0.77766622703478516</v>
      </c>
      <c r="F107" s="175">
        <f t="shared" ref="F107:F116" si="37">+C107-D107</f>
        <v>85166810</v>
      </c>
      <c r="G107" s="175"/>
      <c r="H107" s="175"/>
      <c r="I107" s="175"/>
      <c r="J107" s="175"/>
      <c r="K107" s="175"/>
      <c r="L107" s="175">
        <f t="shared" ref="L107:L116" si="38">+F107-SUM(G107:K107)</f>
        <v>85166810</v>
      </c>
      <c r="M107" s="174"/>
      <c r="N107" s="174"/>
      <c r="O107" s="174"/>
      <c r="P107" s="174"/>
    </row>
    <row r="108" spans="1:16" ht="33.75" customHeight="1">
      <c r="A108" s="177" t="s">
        <v>626</v>
      </c>
      <c r="B108" s="162">
        <v>131</v>
      </c>
      <c r="C108" s="175">
        <v>1896473462</v>
      </c>
      <c r="D108" s="175">
        <v>1477708671</v>
      </c>
      <c r="E108" s="171">
        <f t="shared" si="32"/>
        <v>0.77918763463298069</v>
      </c>
      <c r="F108" s="175">
        <f t="shared" si="37"/>
        <v>418764791</v>
      </c>
      <c r="G108" s="175"/>
      <c r="H108" s="175"/>
      <c r="I108" s="175"/>
      <c r="J108" s="175"/>
      <c r="K108" s="175"/>
      <c r="L108" s="175">
        <f t="shared" si="38"/>
        <v>418764791</v>
      </c>
      <c r="M108" s="174"/>
      <c r="N108" s="174"/>
      <c r="O108" s="174"/>
      <c r="P108" s="174"/>
    </row>
    <row r="109" spans="1:16" ht="33.75" customHeight="1">
      <c r="A109" s="177" t="s">
        <v>630</v>
      </c>
      <c r="B109" s="162">
        <v>132</v>
      </c>
      <c r="C109" s="175">
        <v>1217240628</v>
      </c>
      <c r="D109" s="175">
        <v>777746654</v>
      </c>
      <c r="E109" s="171">
        <f t="shared" si="32"/>
        <v>0.63894240473872843</v>
      </c>
      <c r="F109" s="175">
        <f t="shared" si="37"/>
        <v>439493974</v>
      </c>
      <c r="G109" s="175"/>
      <c r="H109" s="175"/>
      <c r="I109" s="175"/>
      <c r="J109" s="175"/>
      <c r="K109" s="175"/>
      <c r="L109" s="175">
        <f t="shared" si="38"/>
        <v>439493974</v>
      </c>
      <c r="M109" s="174"/>
      <c r="N109" s="174"/>
      <c r="O109" s="174"/>
      <c r="P109" s="174"/>
    </row>
    <row r="110" spans="1:16" ht="33.75" customHeight="1">
      <c r="A110" s="177" t="s">
        <v>629</v>
      </c>
      <c r="B110" s="162">
        <v>133</v>
      </c>
      <c r="C110" s="175">
        <v>5782228505</v>
      </c>
      <c r="D110" s="175">
        <v>4509257504</v>
      </c>
      <c r="E110" s="171">
        <f t="shared" si="32"/>
        <v>0.77984768331115961</v>
      </c>
      <c r="F110" s="175">
        <f t="shared" si="37"/>
        <v>1272971001</v>
      </c>
      <c r="G110" s="175"/>
      <c r="H110" s="175"/>
      <c r="I110" s="175"/>
      <c r="J110" s="175"/>
      <c r="K110" s="175"/>
      <c r="L110" s="175">
        <f t="shared" si="38"/>
        <v>1272971001</v>
      </c>
      <c r="M110" s="174"/>
      <c r="N110" s="174"/>
      <c r="O110" s="174"/>
      <c r="P110" s="174"/>
    </row>
    <row r="111" spans="1:16" ht="33.75" customHeight="1">
      <c r="A111" s="177" t="s">
        <v>627</v>
      </c>
      <c r="B111" s="162">
        <v>134</v>
      </c>
      <c r="C111" s="175">
        <v>387123001</v>
      </c>
      <c r="D111" s="175">
        <v>313285616</v>
      </c>
      <c r="E111" s="171">
        <f t="shared" si="32"/>
        <v>0.80926634478120296</v>
      </c>
      <c r="F111" s="175">
        <f t="shared" si="37"/>
        <v>73837385</v>
      </c>
      <c r="G111" s="175"/>
      <c r="H111" s="175"/>
      <c r="I111" s="175"/>
      <c r="J111" s="175"/>
      <c r="K111" s="175"/>
      <c r="L111" s="175">
        <f t="shared" si="38"/>
        <v>73837385</v>
      </c>
      <c r="M111" s="174"/>
      <c r="N111" s="174"/>
      <c r="O111" s="174"/>
      <c r="P111" s="174"/>
    </row>
    <row r="112" spans="1:16" ht="33.75" customHeight="1">
      <c r="A112" s="177" t="s">
        <v>627</v>
      </c>
      <c r="B112" s="162">
        <v>135</v>
      </c>
      <c r="C112" s="175">
        <v>93960198</v>
      </c>
      <c r="D112" s="175">
        <v>70154622</v>
      </c>
      <c r="E112" s="171">
        <f t="shared" si="32"/>
        <v>0.74664191320669626</v>
      </c>
      <c r="F112" s="175">
        <f t="shared" si="37"/>
        <v>23805576</v>
      </c>
      <c r="G112" s="175"/>
      <c r="H112" s="175"/>
      <c r="I112" s="175"/>
      <c r="J112" s="175"/>
      <c r="K112" s="175"/>
      <c r="L112" s="175">
        <f t="shared" si="38"/>
        <v>23805576</v>
      </c>
      <c r="M112" s="174"/>
      <c r="N112" s="174"/>
      <c r="O112" s="174"/>
      <c r="P112" s="174"/>
    </row>
    <row r="113" spans="1:16" ht="33.75" customHeight="1">
      <c r="A113" s="177" t="s">
        <v>626</v>
      </c>
      <c r="B113" s="162">
        <v>136</v>
      </c>
      <c r="C113" s="175">
        <v>358213593</v>
      </c>
      <c r="D113" s="175">
        <v>281683587</v>
      </c>
      <c r="E113" s="171">
        <f t="shared" si="32"/>
        <v>0.78635649931910878</v>
      </c>
      <c r="F113" s="175">
        <f t="shared" si="37"/>
        <v>76530006</v>
      </c>
      <c r="G113" s="175"/>
      <c r="H113" s="175"/>
      <c r="I113" s="175"/>
      <c r="J113" s="175"/>
      <c r="K113" s="175"/>
      <c r="L113" s="175">
        <f t="shared" si="38"/>
        <v>76530006</v>
      </c>
      <c r="M113" s="174"/>
      <c r="N113" s="174"/>
      <c r="O113" s="174"/>
      <c r="P113" s="174"/>
    </row>
    <row r="114" spans="1:16" ht="33.75" customHeight="1">
      <c r="A114" s="177" t="s">
        <v>633</v>
      </c>
      <c r="B114" s="162">
        <v>137</v>
      </c>
      <c r="C114" s="175">
        <v>164998978</v>
      </c>
      <c r="D114" s="175">
        <v>130378580</v>
      </c>
      <c r="E114" s="171">
        <f t="shared" si="32"/>
        <v>0.79017810643651376</v>
      </c>
      <c r="F114" s="175">
        <f t="shared" si="37"/>
        <v>34620398</v>
      </c>
      <c r="G114" s="175"/>
      <c r="H114" s="175"/>
      <c r="I114" s="175"/>
      <c r="J114" s="175"/>
      <c r="K114" s="175"/>
      <c r="L114" s="175">
        <f t="shared" si="38"/>
        <v>34620398</v>
      </c>
      <c r="M114" s="174"/>
      <c r="N114" s="174"/>
      <c r="O114" s="174"/>
      <c r="P114" s="174"/>
    </row>
    <row r="115" spans="1:16" ht="33.75" customHeight="1">
      <c r="A115" s="177" t="s">
        <v>633</v>
      </c>
      <c r="B115" s="162">
        <v>138</v>
      </c>
      <c r="C115" s="175">
        <v>557329416</v>
      </c>
      <c r="D115" s="175">
        <v>413476475</v>
      </c>
      <c r="E115" s="171">
        <f t="shared" si="32"/>
        <v>0.74188884191248217</v>
      </c>
      <c r="F115" s="175">
        <f t="shared" si="37"/>
        <v>143852941</v>
      </c>
      <c r="G115" s="175"/>
      <c r="H115" s="175"/>
      <c r="I115" s="175"/>
      <c r="J115" s="175"/>
      <c r="K115" s="175"/>
      <c r="L115" s="175">
        <f t="shared" si="38"/>
        <v>143852941</v>
      </c>
      <c r="M115" s="174"/>
      <c r="N115" s="174"/>
      <c r="O115" s="174"/>
      <c r="P115" s="174"/>
    </row>
    <row r="116" spans="1:16" ht="33.75" customHeight="1">
      <c r="A116" s="177" t="s">
        <v>634</v>
      </c>
      <c r="B116" s="162">
        <v>139</v>
      </c>
      <c r="C116" s="175">
        <v>312382388</v>
      </c>
      <c r="D116" s="175">
        <v>249965110</v>
      </c>
      <c r="E116" s="171">
        <f t="shared" si="32"/>
        <v>0.80018951004369687</v>
      </c>
      <c r="F116" s="175">
        <f t="shared" si="37"/>
        <v>62417278</v>
      </c>
      <c r="G116" s="175"/>
      <c r="H116" s="175"/>
      <c r="I116" s="175"/>
      <c r="J116" s="175"/>
      <c r="K116" s="175"/>
      <c r="L116" s="175">
        <f t="shared" si="38"/>
        <v>62417278</v>
      </c>
      <c r="M116" s="174"/>
      <c r="N116" s="174"/>
      <c r="O116" s="174"/>
      <c r="P116" s="174"/>
    </row>
    <row r="117" spans="1:16" ht="29.25" customHeight="1">
      <c r="A117" s="178" t="s">
        <v>721</v>
      </c>
      <c r="B117" s="161"/>
      <c r="C117" s="176">
        <f>SUM(C118:C127)</f>
        <v>23975501254</v>
      </c>
      <c r="D117" s="176">
        <f t="shared" ref="D117:L117" si="39">SUM(D118:D127)</f>
        <v>18639656457</v>
      </c>
      <c r="E117" s="170">
        <f t="shared" si="32"/>
        <v>0.77744595449866627</v>
      </c>
      <c r="F117" s="176">
        <f t="shared" si="39"/>
        <v>5335844797</v>
      </c>
      <c r="G117" s="176">
        <f t="shared" si="39"/>
        <v>0</v>
      </c>
      <c r="H117" s="176">
        <f t="shared" si="39"/>
        <v>0</v>
      </c>
      <c r="I117" s="176">
        <f t="shared" si="39"/>
        <v>0</v>
      </c>
      <c r="J117" s="176">
        <f t="shared" si="39"/>
        <v>0</v>
      </c>
      <c r="K117" s="176">
        <f t="shared" si="39"/>
        <v>0</v>
      </c>
      <c r="L117" s="176">
        <f t="shared" si="39"/>
        <v>5335844797</v>
      </c>
      <c r="M117" s="174"/>
      <c r="N117" s="174"/>
      <c r="O117" s="174"/>
      <c r="P117" s="174"/>
    </row>
    <row r="118" spans="1:16" ht="33.75" customHeight="1">
      <c r="A118" s="177" t="s">
        <v>636</v>
      </c>
      <c r="B118" s="162">
        <v>143</v>
      </c>
      <c r="C118" s="175">
        <v>2209678857</v>
      </c>
      <c r="D118" s="175">
        <v>1627615254</v>
      </c>
      <c r="E118" s="171">
        <f t="shared" si="32"/>
        <v>0.73658452622828352</v>
      </c>
      <c r="F118" s="175">
        <f t="shared" ref="F118:F127" si="40">+C118-D118</f>
        <v>582063603</v>
      </c>
      <c r="G118" s="175"/>
      <c r="H118" s="175"/>
      <c r="I118" s="175"/>
      <c r="J118" s="175"/>
      <c r="K118" s="175"/>
      <c r="L118" s="175">
        <f t="shared" ref="L118:L127" si="41">+F118-SUM(G118:K118)</f>
        <v>582063603</v>
      </c>
      <c r="M118" s="174"/>
      <c r="N118" s="174"/>
      <c r="O118" s="174"/>
      <c r="P118" s="174"/>
    </row>
    <row r="119" spans="1:16" ht="33.75" customHeight="1">
      <c r="A119" s="177" t="s">
        <v>637</v>
      </c>
      <c r="B119" s="162">
        <v>145</v>
      </c>
      <c r="C119" s="175">
        <v>13454520</v>
      </c>
      <c r="D119" s="175">
        <v>13454520</v>
      </c>
      <c r="E119" s="171">
        <f t="shared" si="32"/>
        <v>1</v>
      </c>
      <c r="F119" s="175">
        <f t="shared" si="40"/>
        <v>0</v>
      </c>
      <c r="G119" s="175"/>
      <c r="H119" s="175"/>
      <c r="I119" s="175"/>
      <c r="J119" s="175"/>
      <c r="K119" s="175"/>
      <c r="L119" s="175">
        <f t="shared" si="41"/>
        <v>0</v>
      </c>
      <c r="M119" s="174"/>
      <c r="N119" s="174"/>
      <c r="O119" s="174"/>
      <c r="P119" s="174"/>
    </row>
    <row r="120" spans="1:16" ht="33.75" customHeight="1">
      <c r="A120" s="177" t="s">
        <v>638</v>
      </c>
      <c r="B120" s="162">
        <v>146</v>
      </c>
      <c r="C120" s="175">
        <v>2476285680</v>
      </c>
      <c r="D120" s="175">
        <v>1989882966</v>
      </c>
      <c r="E120" s="171">
        <f t="shared" si="32"/>
        <v>0.80357568679232516</v>
      </c>
      <c r="F120" s="175">
        <f t="shared" si="40"/>
        <v>486402714</v>
      </c>
      <c r="G120" s="175"/>
      <c r="H120" s="175"/>
      <c r="I120" s="175"/>
      <c r="J120" s="175"/>
      <c r="K120" s="175"/>
      <c r="L120" s="175">
        <f t="shared" si="41"/>
        <v>486402714</v>
      </c>
      <c r="M120" s="174"/>
      <c r="N120" s="174"/>
      <c r="O120" s="174"/>
      <c r="P120" s="174"/>
    </row>
    <row r="121" spans="1:16" ht="33.75" customHeight="1">
      <c r="A121" s="177" t="s">
        <v>722</v>
      </c>
      <c r="B121" s="162">
        <v>147</v>
      </c>
      <c r="C121" s="175">
        <v>28738358</v>
      </c>
      <c r="D121" s="175">
        <v>0</v>
      </c>
      <c r="E121" s="171">
        <f t="shared" si="32"/>
        <v>0</v>
      </c>
      <c r="F121" s="175">
        <f t="shared" si="40"/>
        <v>28738358</v>
      </c>
      <c r="G121" s="175"/>
      <c r="H121" s="175"/>
      <c r="I121" s="175"/>
      <c r="J121" s="175"/>
      <c r="K121" s="175"/>
      <c r="L121" s="175">
        <f t="shared" si="41"/>
        <v>28738358</v>
      </c>
      <c r="M121" s="174"/>
      <c r="N121" s="174"/>
      <c r="O121" s="174"/>
      <c r="P121" s="174"/>
    </row>
    <row r="122" spans="1:16" ht="33.75" customHeight="1">
      <c r="A122" s="177" t="s">
        <v>638</v>
      </c>
      <c r="B122" s="162">
        <v>148</v>
      </c>
      <c r="C122" s="175">
        <v>2053029693</v>
      </c>
      <c r="D122" s="175">
        <v>935318644</v>
      </c>
      <c r="E122" s="171">
        <f t="shared" si="32"/>
        <v>0.45557969628449985</v>
      </c>
      <c r="F122" s="175">
        <f t="shared" si="40"/>
        <v>1117711049</v>
      </c>
      <c r="G122" s="175"/>
      <c r="H122" s="175"/>
      <c r="I122" s="175"/>
      <c r="J122" s="175"/>
      <c r="K122" s="175"/>
      <c r="L122" s="175">
        <f t="shared" si="41"/>
        <v>1117711049</v>
      </c>
      <c r="M122" s="174"/>
      <c r="N122" s="174"/>
      <c r="O122" s="174"/>
      <c r="P122" s="174"/>
    </row>
    <row r="123" spans="1:16" ht="33.75" customHeight="1">
      <c r="A123" s="177" t="s">
        <v>637</v>
      </c>
      <c r="B123" s="162">
        <v>149</v>
      </c>
      <c r="C123" s="175">
        <v>1408198512</v>
      </c>
      <c r="D123" s="175">
        <v>1369562445</v>
      </c>
      <c r="E123" s="171">
        <f t="shared" si="32"/>
        <v>0.97256347974325941</v>
      </c>
      <c r="F123" s="175">
        <f t="shared" si="40"/>
        <v>38636067</v>
      </c>
      <c r="G123" s="175"/>
      <c r="H123" s="175"/>
      <c r="I123" s="175"/>
      <c r="J123" s="175"/>
      <c r="K123" s="175"/>
      <c r="L123" s="175">
        <f t="shared" si="41"/>
        <v>38636067</v>
      </c>
      <c r="M123" s="174"/>
      <c r="N123" s="174"/>
      <c r="O123" s="174"/>
      <c r="P123" s="174"/>
    </row>
    <row r="124" spans="1:16" ht="33.75" customHeight="1">
      <c r="A124" s="177" t="s">
        <v>638</v>
      </c>
      <c r="B124" s="162">
        <v>150</v>
      </c>
      <c r="C124" s="175">
        <v>14935124219</v>
      </c>
      <c r="D124" s="175">
        <v>12023851296</v>
      </c>
      <c r="E124" s="171">
        <f t="shared" si="32"/>
        <v>0.80507206499853756</v>
      </c>
      <c r="F124" s="175">
        <f t="shared" si="40"/>
        <v>2911272923</v>
      </c>
      <c r="G124" s="175"/>
      <c r="H124" s="175"/>
      <c r="I124" s="175"/>
      <c r="J124" s="175"/>
      <c r="K124" s="175"/>
      <c r="L124" s="175">
        <f t="shared" si="41"/>
        <v>2911272923</v>
      </c>
      <c r="M124" s="174"/>
      <c r="N124" s="174"/>
      <c r="O124" s="174"/>
      <c r="P124" s="174"/>
    </row>
    <row r="125" spans="1:16" ht="33.75" customHeight="1">
      <c r="A125" s="177" t="s">
        <v>722</v>
      </c>
      <c r="B125" s="162">
        <v>151</v>
      </c>
      <c r="C125" s="175">
        <v>23330306</v>
      </c>
      <c r="D125" s="175">
        <v>4165532</v>
      </c>
      <c r="E125" s="171">
        <f t="shared" si="32"/>
        <v>0.17854596506363868</v>
      </c>
      <c r="F125" s="175">
        <f t="shared" si="40"/>
        <v>19164774</v>
      </c>
      <c r="G125" s="175"/>
      <c r="H125" s="175"/>
      <c r="I125" s="175"/>
      <c r="J125" s="175"/>
      <c r="K125" s="175"/>
      <c r="L125" s="175">
        <f t="shared" si="41"/>
        <v>19164774</v>
      </c>
      <c r="M125" s="174"/>
      <c r="N125" s="174"/>
      <c r="O125" s="174"/>
      <c r="P125" s="174"/>
    </row>
    <row r="126" spans="1:16" ht="33.75" customHeight="1">
      <c r="A126" s="177" t="s">
        <v>640</v>
      </c>
      <c r="B126" s="162">
        <v>211</v>
      </c>
      <c r="C126" s="175">
        <v>756349794</v>
      </c>
      <c r="D126" s="175">
        <v>619300992</v>
      </c>
      <c r="E126" s="171">
        <f t="shared" si="32"/>
        <v>0.81880235429799031</v>
      </c>
      <c r="F126" s="175">
        <f t="shared" si="40"/>
        <v>137048802</v>
      </c>
      <c r="G126" s="175"/>
      <c r="H126" s="175"/>
      <c r="I126" s="175"/>
      <c r="J126" s="175"/>
      <c r="K126" s="175"/>
      <c r="L126" s="175">
        <f t="shared" si="41"/>
        <v>137048802</v>
      </c>
      <c r="M126" s="174"/>
      <c r="N126" s="174"/>
      <c r="O126" s="174"/>
      <c r="P126" s="174"/>
    </row>
    <row r="127" spans="1:16" ht="33.75" customHeight="1">
      <c r="A127" s="177" t="s">
        <v>641</v>
      </c>
      <c r="B127" s="162">
        <v>212</v>
      </c>
      <c r="C127" s="175">
        <v>71311315</v>
      </c>
      <c r="D127" s="175">
        <v>56504808</v>
      </c>
      <c r="E127" s="171">
        <f t="shared" si="32"/>
        <v>0.79236805547618916</v>
      </c>
      <c r="F127" s="175">
        <f t="shared" si="40"/>
        <v>14806507</v>
      </c>
      <c r="G127" s="175"/>
      <c r="H127" s="175"/>
      <c r="I127" s="175"/>
      <c r="J127" s="175"/>
      <c r="K127" s="175"/>
      <c r="L127" s="175">
        <f t="shared" si="41"/>
        <v>14806507</v>
      </c>
      <c r="M127" s="174"/>
      <c r="N127" s="174"/>
      <c r="O127" s="174"/>
      <c r="P127" s="174"/>
    </row>
    <row r="128" spans="1:16" ht="29.25" customHeight="1">
      <c r="A128" s="178" t="s">
        <v>723</v>
      </c>
      <c r="B128" s="161"/>
      <c r="C128" s="176">
        <f>SUM(C129:C131)</f>
        <v>2591408698</v>
      </c>
      <c r="D128" s="176">
        <f t="shared" ref="D128:L128" si="42">SUM(D129:D131)</f>
        <v>2056636432</v>
      </c>
      <c r="E128" s="170">
        <f t="shared" si="32"/>
        <v>0.79363646251063091</v>
      </c>
      <c r="F128" s="176">
        <f t="shared" si="42"/>
        <v>534772266</v>
      </c>
      <c r="G128" s="176">
        <f t="shared" si="42"/>
        <v>0</v>
      </c>
      <c r="H128" s="176">
        <f t="shared" si="42"/>
        <v>0</v>
      </c>
      <c r="I128" s="176">
        <f t="shared" si="42"/>
        <v>0</v>
      </c>
      <c r="J128" s="176">
        <f t="shared" si="42"/>
        <v>0</v>
      </c>
      <c r="K128" s="176">
        <f t="shared" si="42"/>
        <v>0</v>
      </c>
      <c r="L128" s="176">
        <f t="shared" si="42"/>
        <v>534772266</v>
      </c>
      <c r="M128" s="174"/>
      <c r="N128" s="174"/>
      <c r="O128" s="174"/>
      <c r="P128" s="174"/>
    </row>
    <row r="129" spans="1:16" ht="33.75" customHeight="1">
      <c r="A129" s="177" t="s">
        <v>656</v>
      </c>
      <c r="B129" s="162">
        <v>152</v>
      </c>
      <c r="C129" s="175">
        <v>792103451</v>
      </c>
      <c r="D129" s="175">
        <v>606585199</v>
      </c>
      <c r="E129" s="171">
        <f t="shared" si="32"/>
        <v>0.76579037527763527</v>
      </c>
      <c r="F129" s="175">
        <f t="shared" ref="F129:F131" si="43">+C129-D129</f>
        <v>185518252</v>
      </c>
      <c r="G129" s="175"/>
      <c r="H129" s="175"/>
      <c r="I129" s="175"/>
      <c r="J129" s="175"/>
      <c r="K129" s="175"/>
      <c r="L129" s="175">
        <f t="shared" ref="L129:L131" si="44">+F129-SUM(G129:K129)</f>
        <v>185518252</v>
      </c>
      <c r="M129" s="174"/>
      <c r="N129" s="174"/>
      <c r="O129" s="174"/>
      <c r="P129" s="174"/>
    </row>
    <row r="130" spans="1:16" ht="33.75" customHeight="1">
      <c r="A130" s="177" t="s">
        <v>658</v>
      </c>
      <c r="B130" s="162">
        <v>153</v>
      </c>
      <c r="C130" s="175">
        <v>1292330219</v>
      </c>
      <c r="D130" s="175">
        <v>1023257628</v>
      </c>
      <c r="E130" s="171">
        <f t="shared" si="32"/>
        <v>0.79179269582645273</v>
      </c>
      <c r="F130" s="175">
        <f t="shared" si="43"/>
        <v>269072591</v>
      </c>
      <c r="G130" s="175"/>
      <c r="H130" s="175"/>
      <c r="I130" s="175"/>
      <c r="J130" s="175"/>
      <c r="K130" s="175"/>
      <c r="L130" s="175">
        <f t="shared" si="44"/>
        <v>269072591</v>
      </c>
      <c r="M130" s="174"/>
      <c r="N130" s="174"/>
      <c r="O130" s="174"/>
      <c r="P130" s="174"/>
    </row>
    <row r="131" spans="1:16" ht="33.75" customHeight="1">
      <c r="A131" s="177" t="s">
        <v>659</v>
      </c>
      <c r="B131" s="162">
        <v>154</v>
      </c>
      <c r="C131" s="175">
        <v>506975028</v>
      </c>
      <c r="D131" s="175">
        <v>426793605</v>
      </c>
      <c r="E131" s="171">
        <f t="shared" si="32"/>
        <v>0.84184344677426592</v>
      </c>
      <c r="F131" s="175">
        <f t="shared" si="43"/>
        <v>80181423</v>
      </c>
      <c r="G131" s="175"/>
      <c r="H131" s="175"/>
      <c r="I131" s="175"/>
      <c r="J131" s="175"/>
      <c r="K131" s="175"/>
      <c r="L131" s="175">
        <f t="shared" si="44"/>
        <v>80181423</v>
      </c>
      <c r="M131" s="174"/>
      <c r="N131" s="174"/>
      <c r="O131" s="174"/>
      <c r="P131" s="174"/>
    </row>
    <row r="132" spans="1:16" ht="29.25" customHeight="1">
      <c r="A132" s="178" t="s">
        <v>724</v>
      </c>
      <c r="B132" s="161"/>
      <c r="C132" s="176">
        <f>SUM(C133:C136)</f>
        <v>1956869420</v>
      </c>
      <c r="D132" s="176">
        <f t="shared" ref="D132:L132" si="45">SUM(D133:D136)</f>
        <v>1203097218</v>
      </c>
      <c r="E132" s="170">
        <f t="shared" si="32"/>
        <v>0.61480710245857895</v>
      </c>
      <c r="F132" s="176">
        <f t="shared" si="45"/>
        <v>753772202</v>
      </c>
      <c r="G132" s="176">
        <f t="shared" si="45"/>
        <v>0</v>
      </c>
      <c r="H132" s="176">
        <f t="shared" si="45"/>
        <v>0</v>
      </c>
      <c r="I132" s="176">
        <f t="shared" si="45"/>
        <v>0</v>
      </c>
      <c r="J132" s="176">
        <f t="shared" si="45"/>
        <v>0</v>
      </c>
      <c r="K132" s="176">
        <f t="shared" si="45"/>
        <v>0</v>
      </c>
      <c r="L132" s="176">
        <f t="shared" si="45"/>
        <v>753772202</v>
      </c>
      <c r="M132" s="174"/>
      <c r="N132" s="174"/>
      <c r="O132" s="174"/>
      <c r="P132" s="174"/>
    </row>
    <row r="133" spans="1:16" ht="33.75" customHeight="1">
      <c r="A133" s="177" t="s">
        <v>625</v>
      </c>
      <c r="B133" s="162">
        <v>155</v>
      </c>
      <c r="C133" s="175">
        <v>101065776</v>
      </c>
      <c r="D133" s="175">
        <v>69146609</v>
      </c>
      <c r="E133" s="171">
        <f t="shared" si="32"/>
        <v>0.68417432425393931</v>
      </c>
      <c r="F133" s="175">
        <f t="shared" ref="F133:F136" si="46">+C133-D133</f>
        <v>31919167</v>
      </c>
      <c r="G133" s="175"/>
      <c r="H133" s="175"/>
      <c r="I133" s="175"/>
      <c r="J133" s="175"/>
      <c r="K133" s="175"/>
      <c r="L133" s="175">
        <f t="shared" ref="L133:L136" si="47">+F133-SUM(G133:K133)</f>
        <v>31919167</v>
      </c>
      <c r="M133" s="174"/>
      <c r="N133" s="174"/>
      <c r="O133" s="174"/>
      <c r="P133" s="174"/>
    </row>
    <row r="134" spans="1:16" ht="33.75" customHeight="1">
      <c r="A134" s="177" t="s">
        <v>662</v>
      </c>
      <c r="B134" s="162">
        <v>156</v>
      </c>
      <c r="C134" s="175">
        <v>40330632</v>
      </c>
      <c r="D134" s="175">
        <v>23257872</v>
      </c>
      <c r="E134" s="171">
        <f t="shared" ref="E134:E160" si="48">+D134/C134</f>
        <v>0.57668007781281483</v>
      </c>
      <c r="F134" s="175">
        <f t="shared" si="46"/>
        <v>17072760</v>
      </c>
      <c r="G134" s="175"/>
      <c r="H134" s="175"/>
      <c r="I134" s="175"/>
      <c r="J134" s="175"/>
      <c r="K134" s="175"/>
      <c r="L134" s="175">
        <f t="shared" si="47"/>
        <v>17072760</v>
      </c>
      <c r="M134" s="174"/>
      <c r="N134" s="174"/>
      <c r="O134" s="174"/>
      <c r="P134" s="174"/>
    </row>
    <row r="135" spans="1:16" ht="33.75" customHeight="1">
      <c r="A135" s="177" t="s">
        <v>639</v>
      </c>
      <c r="B135" s="162">
        <v>157</v>
      </c>
      <c r="C135" s="175">
        <v>797497780</v>
      </c>
      <c r="D135" s="175">
        <v>318999112</v>
      </c>
      <c r="E135" s="171">
        <f t="shared" si="48"/>
        <v>0.4</v>
      </c>
      <c r="F135" s="175">
        <f t="shared" si="46"/>
        <v>478498668</v>
      </c>
      <c r="G135" s="175"/>
      <c r="H135" s="175"/>
      <c r="I135" s="175"/>
      <c r="J135" s="175"/>
      <c r="K135" s="175"/>
      <c r="L135" s="175">
        <f t="shared" si="47"/>
        <v>478498668</v>
      </c>
      <c r="M135" s="174"/>
      <c r="N135" s="174"/>
      <c r="O135" s="174"/>
      <c r="P135" s="174"/>
    </row>
    <row r="136" spans="1:16" ht="33.75" customHeight="1">
      <c r="A136" s="177" t="s">
        <v>625</v>
      </c>
      <c r="B136" s="162">
        <v>158</v>
      </c>
      <c r="C136" s="175">
        <v>1017975232</v>
      </c>
      <c r="D136" s="175">
        <v>791693625</v>
      </c>
      <c r="E136" s="171">
        <f t="shared" si="48"/>
        <v>0.77771403479490553</v>
      </c>
      <c r="F136" s="175">
        <f t="shared" si="46"/>
        <v>226281607</v>
      </c>
      <c r="G136" s="175"/>
      <c r="H136" s="175"/>
      <c r="I136" s="175"/>
      <c r="J136" s="175"/>
      <c r="K136" s="175"/>
      <c r="L136" s="175">
        <f t="shared" si="47"/>
        <v>226281607</v>
      </c>
      <c r="M136" s="174"/>
      <c r="N136" s="174"/>
      <c r="O136" s="174"/>
      <c r="P136" s="174"/>
    </row>
    <row r="137" spans="1:16" ht="29.25" customHeight="1">
      <c r="A137" s="178" t="s">
        <v>725</v>
      </c>
      <c r="B137" s="161"/>
      <c r="C137" s="176">
        <f>SUM(C138:C140)</f>
        <v>325762253</v>
      </c>
      <c r="D137" s="176">
        <f t="shared" ref="D137:L137" si="49">SUM(D138:D140)</f>
        <v>261615855</v>
      </c>
      <c r="E137" s="170">
        <f t="shared" si="48"/>
        <v>0.80308830317427848</v>
      </c>
      <c r="F137" s="176">
        <f t="shared" si="49"/>
        <v>64146398</v>
      </c>
      <c r="G137" s="176">
        <f t="shared" si="49"/>
        <v>0</v>
      </c>
      <c r="H137" s="176">
        <f t="shared" si="49"/>
        <v>0</v>
      </c>
      <c r="I137" s="176">
        <f t="shared" si="49"/>
        <v>0</v>
      </c>
      <c r="J137" s="176">
        <f t="shared" si="49"/>
        <v>0</v>
      </c>
      <c r="K137" s="176">
        <f t="shared" si="49"/>
        <v>0</v>
      </c>
      <c r="L137" s="176">
        <f t="shared" si="49"/>
        <v>64146398</v>
      </c>
      <c r="M137" s="174"/>
      <c r="N137" s="174"/>
      <c r="O137" s="174"/>
      <c r="P137" s="174"/>
    </row>
    <row r="138" spans="1:16" ht="33.75" customHeight="1">
      <c r="A138" s="177" t="s">
        <v>560</v>
      </c>
      <c r="B138" s="162">
        <v>183</v>
      </c>
      <c r="C138" s="175">
        <v>32460480</v>
      </c>
      <c r="D138" s="175">
        <v>0</v>
      </c>
      <c r="E138" s="171">
        <f t="shared" si="48"/>
        <v>0</v>
      </c>
      <c r="F138" s="175">
        <f t="shared" ref="F138:F140" si="50">+C138-D138</f>
        <v>32460480</v>
      </c>
      <c r="G138" s="175"/>
      <c r="H138" s="175"/>
      <c r="I138" s="175"/>
      <c r="J138" s="175"/>
      <c r="K138" s="175"/>
      <c r="L138" s="175">
        <f t="shared" ref="L138:L140" si="51">+F138-SUM(G138:K138)</f>
        <v>32460480</v>
      </c>
      <c r="M138" s="174"/>
      <c r="N138" s="174"/>
      <c r="O138" s="174"/>
      <c r="P138" s="174"/>
    </row>
    <row r="139" spans="1:16" ht="33.75" customHeight="1">
      <c r="A139" s="177" t="s">
        <v>562</v>
      </c>
      <c r="B139" s="162">
        <v>188</v>
      </c>
      <c r="C139" s="175">
        <v>293301573</v>
      </c>
      <c r="D139" s="175">
        <v>261615855</v>
      </c>
      <c r="E139" s="171">
        <f t="shared" si="48"/>
        <v>0.89196880986383253</v>
      </c>
      <c r="F139" s="175">
        <f t="shared" si="50"/>
        <v>31685718</v>
      </c>
      <c r="G139" s="175"/>
      <c r="H139" s="175"/>
      <c r="I139" s="175"/>
      <c r="J139" s="175"/>
      <c r="K139" s="175"/>
      <c r="L139" s="175">
        <f t="shared" si="51"/>
        <v>31685718</v>
      </c>
      <c r="M139" s="174"/>
      <c r="N139" s="174"/>
      <c r="O139" s="174"/>
      <c r="P139" s="174"/>
    </row>
    <row r="140" spans="1:16" ht="33.75" customHeight="1">
      <c r="A140" s="177" t="s">
        <v>726</v>
      </c>
      <c r="B140" s="162">
        <v>189</v>
      </c>
      <c r="C140" s="175">
        <v>200</v>
      </c>
      <c r="D140" s="175">
        <v>0</v>
      </c>
      <c r="E140" s="171">
        <f t="shared" si="48"/>
        <v>0</v>
      </c>
      <c r="F140" s="175">
        <f t="shared" si="50"/>
        <v>200</v>
      </c>
      <c r="G140" s="175"/>
      <c r="H140" s="175"/>
      <c r="I140" s="175"/>
      <c r="J140" s="175"/>
      <c r="K140" s="175"/>
      <c r="L140" s="175">
        <f t="shared" si="51"/>
        <v>200</v>
      </c>
      <c r="M140" s="174"/>
      <c r="N140" s="174"/>
      <c r="O140" s="174"/>
      <c r="P140" s="174"/>
    </row>
    <row r="141" spans="1:16" ht="29.25" customHeight="1">
      <c r="A141" s="178" t="s">
        <v>727</v>
      </c>
      <c r="B141" s="161"/>
      <c r="C141" s="176">
        <f>SUM(C142:C146)</f>
        <v>30629289946</v>
      </c>
      <c r="D141" s="176">
        <f t="shared" ref="D141:L141" si="52">SUM(D142:D146)</f>
        <v>12754435809</v>
      </c>
      <c r="E141" s="170">
        <f t="shared" si="48"/>
        <v>0.41641304227052944</v>
      </c>
      <c r="F141" s="176">
        <f t="shared" si="52"/>
        <v>17874854137</v>
      </c>
      <c r="G141" s="176">
        <f t="shared" si="52"/>
        <v>0</v>
      </c>
      <c r="H141" s="176">
        <f t="shared" si="52"/>
        <v>0</v>
      </c>
      <c r="I141" s="176">
        <f t="shared" si="52"/>
        <v>0</v>
      </c>
      <c r="J141" s="176">
        <f t="shared" si="52"/>
        <v>0</v>
      </c>
      <c r="K141" s="176">
        <f t="shared" si="52"/>
        <v>0</v>
      </c>
      <c r="L141" s="176">
        <f t="shared" si="52"/>
        <v>17874854137</v>
      </c>
      <c r="M141" s="174"/>
      <c r="N141" s="174"/>
      <c r="O141" s="174"/>
      <c r="P141" s="174"/>
    </row>
    <row r="142" spans="1:16" ht="33.75" customHeight="1">
      <c r="A142" s="177" t="s">
        <v>664</v>
      </c>
      <c r="B142" s="162">
        <v>71</v>
      </c>
      <c r="C142" s="175">
        <v>796833795</v>
      </c>
      <c r="D142" s="175">
        <v>796833795</v>
      </c>
      <c r="E142" s="171">
        <f t="shared" si="48"/>
        <v>1</v>
      </c>
      <c r="F142" s="175">
        <f t="shared" ref="F142:F146" si="53">+C142-D142</f>
        <v>0</v>
      </c>
      <c r="G142" s="175"/>
      <c r="H142" s="175"/>
      <c r="I142" s="175"/>
      <c r="J142" s="175"/>
      <c r="K142" s="175"/>
      <c r="L142" s="175">
        <f t="shared" ref="L142:L146" si="54">+F142-SUM(G142:K142)</f>
        <v>0</v>
      </c>
      <c r="M142" s="174"/>
      <c r="N142" s="174"/>
      <c r="O142" s="174"/>
      <c r="P142" s="174"/>
    </row>
    <row r="143" spans="1:16" ht="33.75" customHeight="1">
      <c r="A143" s="177" t="s">
        <v>728</v>
      </c>
      <c r="B143" s="162">
        <v>74</v>
      </c>
      <c r="C143" s="175">
        <v>13460090000</v>
      </c>
      <c r="D143" s="175">
        <v>0</v>
      </c>
      <c r="E143" s="171">
        <f t="shared" si="48"/>
        <v>0</v>
      </c>
      <c r="F143" s="175">
        <f t="shared" si="53"/>
        <v>13460090000</v>
      </c>
      <c r="G143" s="175"/>
      <c r="H143" s="175"/>
      <c r="I143" s="175"/>
      <c r="J143" s="175"/>
      <c r="K143" s="175"/>
      <c r="L143" s="175">
        <f t="shared" si="54"/>
        <v>13460090000</v>
      </c>
      <c r="M143" s="174"/>
      <c r="N143" s="174"/>
      <c r="O143" s="174"/>
      <c r="P143" s="174"/>
    </row>
    <row r="144" spans="1:16" ht="33.75" customHeight="1">
      <c r="A144" s="177" t="s">
        <v>665</v>
      </c>
      <c r="B144" s="162">
        <v>78</v>
      </c>
      <c r="C144" s="175">
        <v>14576243347</v>
      </c>
      <c r="D144" s="175">
        <v>10564470080</v>
      </c>
      <c r="E144" s="171">
        <f t="shared" si="48"/>
        <v>0.72477316881337051</v>
      </c>
      <c r="F144" s="175">
        <f t="shared" si="53"/>
        <v>4011773267</v>
      </c>
      <c r="G144" s="175"/>
      <c r="H144" s="175"/>
      <c r="I144" s="175"/>
      <c r="J144" s="175"/>
      <c r="K144" s="175"/>
      <c r="L144" s="175">
        <f t="shared" si="54"/>
        <v>4011773267</v>
      </c>
      <c r="M144" s="174"/>
      <c r="N144" s="174"/>
      <c r="O144" s="174"/>
      <c r="P144" s="174"/>
    </row>
    <row r="145" spans="1:16" ht="33.75" customHeight="1">
      <c r="A145" s="177" t="s">
        <v>666</v>
      </c>
      <c r="B145" s="162">
        <v>83</v>
      </c>
      <c r="C145" s="175">
        <v>1619248233</v>
      </c>
      <c r="D145" s="175">
        <v>1216257463</v>
      </c>
      <c r="E145" s="171">
        <f t="shared" si="48"/>
        <v>0.75112477396169564</v>
      </c>
      <c r="F145" s="175">
        <f t="shared" si="53"/>
        <v>402990770</v>
      </c>
      <c r="G145" s="175"/>
      <c r="H145" s="175"/>
      <c r="I145" s="175"/>
      <c r="J145" s="175"/>
      <c r="K145" s="175"/>
      <c r="L145" s="175">
        <f t="shared" si="54"/>
        <v>402990770</v>
      </c>
      <c r="M145" s="174"/>
      <c r="N145" s="174"/>
      <c r="O145" s="174"/>
      <c r="P145" s="174"/>
    </row>
    <row r="146" spans="1:16" ht="33.75" customHeight="1">
      <c r="A146" s="177" t="s">
        <v>667</v>
      </c>
      <c r="B146" s="162">
        <v>84</v>
      </c>
      <c r="C146" s="175">
        <v>176874571</v>
      </c>
      <c r="D146" s="175">
        <v>176874471</v>
      </c>
      <c r="E146" s="171">
        <f t="shared" si="48"/>
        <v>0.99999943462760399</v>
      </c>
      <c r="F146" s="175">
        <f t="shared" si="53"/>
        <v>100</v>
      </c>
      <c r="G146" s="175"/>
      <c r="H146" s="175"/>
      <c r="I146" s="175"/>
      <c r="J146" s="175"/>
      <c r="K146" s="175"/>
      <c r="L146" s="175">
        <f t="shared" si="54"/>
        <v>100</v>
      </c>
      <c r="M146" s="174"/>
      <c r="N146" s="174"/>
      <c r="O146" s="174"/>
      <c r="P146" s="174"/>
    </row>
    <row r="147" spans="1:16" ht="29.25" customHeight="1">
      <c r="A147" s="178" t="s">
        <v>729</v>
      </c>
      <c r="B147" s="161"/>
      <c r="C147" s="176">
        <f>SUM(C148:C157)</f>
        <v>24812377293</v>
      </c>
      <c r="D147" s="176">
        <f t="shared" ref="D147:L147" si="55">SUM(D148:D157)</f>
        <v>19833344740</v>
      </c>
      <c r="E147" s="170">
        <f t="shared" si="48"/>
        <v>0.79933270826070058</v>
      </c>
      <c r="F147" s="176">
        <f t="shared" si="55"/>
        <v>4979032553</v>
      </c>
      <c r="G147" s="176">
        <f t="shared" si="55"/>
        <v>0</v>
      </c>
      <c r="H147" s="176">
        <f t="shared" si="55"/>
        <v>0</v>
      </c>
      <c r="I147" s="176">
        <f t="shared" si="55"/>
        <v>0</v>
      </c>
      <c r="J147" s="176">
        <f t="shared" si="55"/>
        <v>0</v>
      </c>
      <c r="K147" s="176">
        <f t="shared" si="55"/>
        <v>0</v>
      </c>
      <c r="L147" s="176">
        <f t="shared" si="55"/>
        <v>4979032553</v>
      </c>
      <c r="M147" s="174"/>
      <c r="N147" s="174"/>
      <c r="O147" s="174"/>
      <c r="P147" s="174"/>
    </row>
    <row r="148" spans="1:16" ht="33.75" customHeight="1">
      <c r="A148" s="177" t="s">
        <v>573</v>
      </c>
      <c r="B148" s="162">
        <v>59</v>
      </c>
      <c r="C148" s="175">
        <v>1196262980</v>
      </c>
      <c r="D148" s="175">
        <v>150598952</v>
      </c>
      <c r="E148" s="171">
        <f t="shared" si="48"/>
        <v>0.12589117486524576</v>
      </c>
      <c r="F148" s="175">
        <f t="shared" ref="F148:F157" si="56">+C148-D148</f>
        <v>1045664028</v>
      </c>
      <c r="G148" s="175"/>
      <c r="H148" s="175"/>
      <c r="I148" s="175"/>
      <c r="J148" s="175"/>
      <c r="K148" s="175"/>
      <c r="L148" s="175">
        <f t="shared" ref="L148:L157" si="57">+F148-SUM(G148:K148)</f>
        <v>1045664028</v>
      </c>
      <c r="M148" s="174"/>
      <c r="N148" s="174"/>
      <c r="O148" s="174"/>
      <c r="P148" s="174"/>
    </row>
    <row r="149" spans="1:16" ht="33.75" customHeight="1">
      <c r="A149" s="177" t="s">
        <v>730</v>
      </c>
      <c r="B149" s="162">
        <v>60</v>
      </c>
      <c r="C149" s="175">
        <v>805034832</v>
      </c>
      <c r="D149" s="175">
        <v>0</v>
      </c>
      <c r="E149" s="171">
        <f t="shared" si="48"/>
        <v>0</v>
      </c>
      <c r="F149" s="175">
        <f t="shared" si="56"/>
        <v>805034832</v>
      </c>
      <c r="G149" s="175"/>
      <c r="H149" s="175"/>
      <c r="I149" s="175"/>
      <c r="J149" s="175"/>
      <c r="K149" s="175"/>
      <c r="L149" s="175">
        <f t="shared" si="57"/>
        <v>805034832</v>
      </c>
      <c r="M149" s="174"/>
      <c r="N149" s="174"/>
      <c r="O149" s="174"/>
      <c r="P149" s="174"/>
    </row>
    <row r="150" spans="1:16" ht="33.75" customHeight="1">
      <c r="A150" s="177" t="s">
        <v>574</v>
      </c>
      <c r="B150" s="162">
        <v>61</v>
      </c>
      <c r="C150" s="175">
        <v>780644137</v>
      </c>
      <c r="D150" s="175">
        <v>650696928</v>
      </c>
      <c r="E150" s="171">
        <f t="shared" si="48"/>
        <v>0.83353848079947856</v>
      </c>
      <c r="F150" s="175">
        <f t="shared" si="56"/>
        <v>129947209</v>
      </c>
      <c r="G150" s="175"/>
      <c r="H150" s="175"/>
      <c r="I150" s="175"/>
      <c r="J150" s="175"/>
      <c r="K150" s="175"/>
      <c r="L150" s="175">
        <f t="shared" si="57"/>
        <v>129947209</v>
      </c>
      <c r="M150" s="174"/>
      <c r="N150" s="174"/>
      <c r="O150" s="174"/>
      <c r="P150" s="174"/>
    </row>
    <row r="151" spans="1:16" ht="33.75" customHeight="1">
      <c r="A151" s="177" t="s">
        <v>564</v>
      </c>
      <c r="B151" s="162">
        <v>62</v>
      </c>
      <c r="C151" s="175">
        <v>1407082807</v>
      </c>
      <c r="D151" s="175">
        <v>1303325452</v>
      </c>
      <c r="E151" s="171">
        <f t="shared" si="48"/>
        <v>0.92626066178633937</v>
      </c>
      <c r="F151" s="175">
        <f t="shared" si="56"/>
        <v>103757355</v>
      </c>
      <c r="G151" s="175"/>
      <c r="H151" s="175"/>
      <c r="I151" s="175"/>
      <c r="J151" s="175"/>
      <c r="K151" s="175"/>
      <c r="L151" s="175">
        <f t="shared" si="57"/>
        <v>103757355</v>
      </c>
      <c r="M151" s="174"/>
      <c r="N151" s="174"/>
      <c r="O151" s="174"/>
      <c r="P151" s="174"/>
    </row>
    <row r="152" spans="1:16" ht="33.75" customHeight="1">
      <c r="A152" s="177" t="s">
        <v>565</v>
      </c>
      <c r="B152" s="162">
        <v>63</v>
      </c>
      <c r="C152" s="175">
        <v>15264014325</v>
      </c>
      <c r="D152" s="175">
        <v>15264014325</v>
      </c>
      <c r="E152" s="171">
        <f t="shared" si="48"/>
        <v>1</v>
      </c>
      <c r="F152" s="175">
        <f t="shared" si="56"/>
        <v>0</v>
      </c>
      <c r="G152" s="175"/>
      <c r="H152" s="175"/>
      <c r="I152" s="175"/>
      <c r="J152" s="175"/>
      <c r="K152" s="175"/>
      <c r="L152" s="175">
        <f t="shared" si="57"/>
        <v>0</v>
      </c>
      <c r="M152" s="174"/>
      <c r="N152" s="174"/>
      <c r="O152" s="174"/>
      <c r="P152" s="174"/>
    </row>
    <row r="153" spans="1:16" ht="33.75" customHeight="1">
      <c r="A153" s="177" t="s">
        <v>575</v>
      </c>
      <c r="B153" s="162">
        <v>64</v>
      </c>
      <c r="C153" s="175">
        <v>208666805</v>
      </c>
      <c r="D153" s="175">
        <v>208666805</v>
      </c>
      <c r="E153" s="171">
        <f t="shared" si="48"/>
        <v>1</v>
      </c>
      <c r="F153" s="175">
        <f t="shared" si="56"/>
        <v>0</v>
      </c>
      <c r="G153" s="175"/>
      <c r="H153" s="175"/>
      <c r="I153" s="175"/>
      <c r="J153" s="175"/>
      <c r="K153" s="175"/>
      <c r="L153" s="175">
        <f t="shared" si="57"/>
        <v>0</v>
      </c>
      <c r="M153" s="174"/>
      <c r="N153" s="174"/>
      <c r="O153" s="174"/>
      <c r="P153" s="174"/>
    </row>
    <row r="154" spans="1:16" ht="33.75" customHeight="1">
      <c r="A154" s="177" t="s">
        <v>574</v>
      </c>
      <c r="B154" s="162">
        <v>65</v>
      </c>
      <c r="C154" s="175">
        <v>640404671</v>
      </c>
      <c r="D154" s="175">
        <v>573050462</v>
      </c>
      <c r="E154" s="171">
        <f t="shared" si="48"/>
        <v>0.8948255500778507</v>
      </c>
      <c r="F154" s="175">
        <f t="shared" si="56"/>
        <v>67354209</v>
      </c>
      <c r="G154" s="175"/>
      <c r="H154" s="175"/>
      <c r="I154" s="175"/>
      <c r="J154" s="175"/>
      <c r="K154" s="175"/>
      <c r="L154" s="175">
        <f t="shared" si="57"/>
        <v>67354209</v>
      </c>
      <c r="M154" s="174"/>
      <c r="N154" s="174"/>
      <c r="O154" s="174"/>
      <c r="P154" s="174"/>
    </row>
    <row r="155" spans="1:16" ht="33.75" customHeight="1">
      <c r="A155" s="177" t="s">
        <v>565</v>
      </c>
      <c r="B155" s="162">
        <v>66</v>
      </c>
      <c r="C155" s="175">
        <v>2915083250</v>
      </c>
      <c r="D155" s="175">
        <v>528828952</v>
      </c>
      <c r="E155" s="171">
        <f t="shared" si="48"/>
        <v>0.18141126912927788</v>
      </c>
      <c r="F155" s="175">
        <f t="shared" si="56"/>
        <v>2386254298</v>
      </c>
      <c r="G155" s="175"/>
      <c r="H155" s="175"/>
      <c r="I155" s="175"/>
      <c r="J155" s="175"/>
      <c r="K155" s="175"/>
      <c r="L155" s="175">
        <f t="shared" si="57"/>
        <v>2386254298</v>
      </c>
      <c r="M155" s="174"/>
      <c r="N155" s="174"/>
      <c r="O155" s="174"/>
      <c r="P155" s="174"/>
    </row>
    <row r="156" spans="1:16" ht="33.75" customHeight="1">
      <c r="A156" s="177" t="s">
        <v>559</v>
      </c>
      <c r="B156" s="162">
        <v>68</v>
      </c>
      <c r="C156" s="175">
        <v>713142242</v>
      </c>
      <c r="D156" s="175">
        <v>713142242</v>
      </c>
      <c r="E156" s="171">
        <f t="shared" si="48"/>
        <v>1</v>
      </c>
      <c r="F156" s="175">
        <f t="shared" si="56"/>
        <v>0</v>
      </c>
      <c r="G156" s="175"/>
      <c r="H156" s="175"/>
      <c r="I156" s="175"/>
      <c r="J156" s="175"/>
      <c r="K156" s="175"/>
      <c r="L156" s="175">
        <f t="shared" si="57"/>
        <v>0</v>
      </c>
      <c r="M156" s="174"/>
      <c r="N156" s="174"/>
      <c r="O156" s="174"/>
      <c r="P156" s="174"/>
    </row>
    <row r="157" spans="1:16" ht="33.75" customHeight="1">
      <c r="A157" s="177" t="s">
        <v>565</v>
      </c>
      <c r="B157" s="162">
        <v>69</v>
      </c>
      <c r="C157" s="175">
        <v>882041244</v>
      </c>
      <c r="D157" s="175">
        <v>441020622</v>
      </c>
      <c r="E157" s="171">
        <f t="shared" si="48"/>
        <v>0.5</v>
      </c>
      <c r="F157" s="175">
        <f t="shared" si="56"/>
        <v>441020622</v>
      </c>
      <c r="G157" s="175"/>
      <c r="H157" s="175"/>
      <c r="I157" s="175"/>
      <c r="J157" s="175"/>
      <c r="K157" s="175"/>
      <c r="L157" s="175">
        <f t="shared" si="57"/>
        <v>441020622</v>
      </c>
      <c r="M157" s="174"/>
      <c r="N157" s="174"/>
      <c r="O157" s="174"/>
      <c r="P157" s="174"/>
    </row>
    <row r="158" spans="1:16" ht="29.25" customHeight="1">
      <c r="A158" s="178" t="s">
        <v>731</v>
      </c>
      <c r="B158" s="161"/>
      <c r="C158" s="176">
        <f>SUM(C159:C160)</f>
        <v>1252777418</v>
      </c>
      <c r="D158" s="176">
        <f t="shared" ref="D158:L158" si="58">SUM(D159:D160)</f>
        <v>717843281</v>
      </c>
      <c r="E158" s="170">
        <f t="shared" si="48"/>
        <v>0.57300145315997386</v>
      </c>
      <c r="F158" s="176">
        <f t="shared" si="58"/>
        <v>534934137</v>
      </c>
      <c r="G158" s="176">
        <f t="shared" si="58"/>
        <v>0</v>
      </c>
      <c r="H158" s="176">
        <f t="shared" si="58"/>
        <v>0</v>
      </c>
      <c r="I158" s="176">
        <f t="shared" si="58"/>
        <v>0</v>
      </c>
      <c r="J158" s="176">
        <f t="shared" si="58"/>
        <v>0</v>
      </c>
      <c r="K158" s="176">
        <f t="shared" si="58"/>
        <v>0</v>
      </c>
      <c r="L158" s="176">
        <f t="shared" si="58"/>
        <v>534934137</v>
      </c>
      <c r="M158" s="174"/>
      <c r="N158" s="174"/>
      <c r="O158" s="174"/>
      <c r="P158" s="174"/>
    </row>
    <row r="159" spans="1:16" ht="33.75" customHeight="1">
      <c r="A159" s="177" t="s">
        <v>578</v>
      </c>
      <c r="B159" s="162">
        <v>140</v>
      </c>
      <c r="C159" s="175">
        <v>1156924141</v>
      </c>
      <c r="D159" s="175">
        <v>651355777</v>
      </c>
      <c r="E159" s="171">
        <f t="shared" si="48"/>
        <v>0.56300647027470063</v>
      </c>
      <c r="F159" s="175">
        <f t="shared" ref="F159:F160" si="59">+C159-D159</f>
        <v>505568364</v>
      </c>
      <c r="G159" s="175"/>
      <c r="H159" s="175"/>
      <c r="I159" s="175"/>
      <c r="J159" s="175"/>
      <c r="K159" s="175"/>
      <c r="L159" s="175">
        <f t="shared" ref="L159:L160" si="60">+F159-SUM(G159:K159)</f>
        <v>505568364</v>
      </c>
      <c r="M159" s="174"/>
      <c r="N159" s="174"/>
      <c r="O159" s="174"/>
      <c r="P159" s="174"/>
    </row>
    <row r="160" spans="1:16" ht="33.75" customHeight="1">
      <c r="A160" s="177" t="s">
        <v>556</v>
      </c>
      <c r="B160" s="162">
        <v>202</v>
      </c>
      <c r="C160" s="175">
        <v>95853277</v>
      </c>
      <c r="D160" s="175">
        <v>66487504</v>
      </c>
      <c r="E160" s="171">
        <f t="shared" si="48"/>
        <v>0.69363829887631279</v>
      </c>
      <c r="F160" s="175">
        <f t="shared" si="59"/>
        <v>29365773</v>
      </c>
      <c r="G160" s="175"/>
      <c r="H160" s="175"/>
      <c r="I160" s="175"/>
      <c r="J160" s="175"/>
      <c r="K160" s="175"/>
      <c r="L160" s="175">
        <f t="shared" si="60"/>
        <v>29365773</v>
      </c>
      <c r="M160" s="174"/>
      <c r="N160" s="174"/>
      <c r="O160" s="174"/>
      <c r="P160" s="174"/>
    </row>
  </sheetData>
  <autoFilter ref="A4:L160" xr:uid="{00000000-0009-0000-0000-000006000000}"/>
  <mergeCells count="4">
    <mergeCell ref="A1:L1"/>
    <mergeCell ref="A2:L2"/>
    <mergeCell ref="A5:B5"/>
    <mergeCell ref="A3:B3"/>
  </mergeCells>
  <printOptions horizontalCentered="1" verticalCentered="1" gridLines="1"/>
  <pageMargins left="0" right="0" top="0" bottom="0" header="0.31496062992125984" footer="0.31496062992125984"/>
  <pageSetup scale="65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Q31"/>
  <sheetViews>
    <sheetView showGridLines="0" topLeftCell="A6" zoomScale="150" zoomScaleNormal="150" zoomScaleSheetLayoutView="130" workbookViewId="0">
      <selection activeCell="K11" sqref="K11"/>
    </sheetView>
  </sheetViews>
  <sheetFormatPr defaultColWidth="11.42578125" defaultRowHeight="15"/>
  <cols>
    <col min="1" max="1" width="20.28515625" style="4" customWidth="1"/>
    <col min="2" max="2" width="16.7109375" style="4" customWidth="1"/>
    <col min="3" max="3" width="13.140625" style="4" customWidth="1"/>
    <col min="4" max="4" width="15.28515625" style="4" customWidth="1"/>
    <col min="5" max="5" width="14" style="4" customWidth="1"/>
    <col min="6" max="6" width="12.85546875" style="4" customWidth="1"/>
    <col min="7" max="7" width="13.28515625" style="4" customWidth="1"/>
    <col min="8" max="8" width="11.140625" style="4" customWidth="1"/>
    <col min="9" max="9" width="11.28515625" style="4" customWidth="1"/>
    <col min="10" max="10" width="10.5703125" style="4" customWidth="1"/>
    <col min="11" max="11" width="11.42578125" style="4" customWidth="1"/>
    <col min="12" max="12" width="10.42578125" style="4" customWidth="1"/>
    <col min="13" max="13" width="13.42578125" style="4" customWidth="1"/>
    <col min="14" max="14" width="11.28515625" style="4" customWidth="1"/>
    <col min="15" max="15" width="11.85546875" style="4" customWidth="1"/>
    <col min="16" max="16" width="12" style="4" customWidth="1"/>
    <col min="17" max="17" width="14.42578125" style="4" customWidth="1"/>
    <col min="18" max="16384" width="11.42578125" style="4"/>
  </cols>
  <sheetData>
    <row r="1" spans="1:17" ht="20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16"/>
    </row>
    <row r="2" spans="1:17" ht="20.25">
      <c r="A2" s="345" t="s">
        <v>732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</row>
    <row r="3" spans="1:17">
      <c r="A3" s="3"/>
    </row>
    <row r="5" spans="1:17">
      <c r="E5" s="372" t="s">
        <v>733</v>
      </c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</row>
    <row r="6" spans="1:17" s="44" customFormat="1" ht="65.25" customHeight="1">
      <c r="A6" s="42" t="s">
        <v>734</v>
      </c>
      <c r="B6" s="43" t="s">
        <v>735</v>
      </c>
      <c r="C6" s="43" t="s">
        <v>736</v>
      </c>
      <c r="D6" s="43" t="s">
        <v>737</v>
      </c>
      <c r="E6" s="43" t="s">
        <v>738</v>
      </c>
      <c r="F6" s="43" t="s">
        <v>739</v>
      </c>
      <c r="G6" s="43" t="s">
        <v>740</v>
      </c>
      <c r="H6" s="43" t="s">
        <v>741</v>
      </c>
      <c r="I6" s="43" t="s">
        <v>742</v>
      </c>
      <c r="J6" s="43" t="s">
        <v>743</v>
      </c>
      <c r="K6" s="43" t="s">
        <v>744</v>
      </c>
      <c r="L6" s="43" t="s">
        <v>745</v>
      </c>
      <c r="M6" s="43" t="s">
        <v>746</v>
      </c>
      <c r="N6" s="43" t="s">
        <v>747</v>
      </c>
      <c r="O6" s="43" t="s">
        <v>748</v>
      </c>
      <c r="P6" s="43" t="s">
        <v>749</v>
      </c>
      <c r="Q6" s="43" t="s">
        <v>750</v>
      </c>
    </row>
    <row r="7" spans="1:1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ht="12.75" customHeight="1">
      <c r="A28" s="47" t="s">
        <v>751</v>
      </c>
    </row>
    <row r="29" spans="1:17" ht="11.25" customHeight="1">
      <c r="A29" s="47" t="s">
        <v>282</v>
      </c>
    </row>
    <row r="30" spans="1:17">
      <c r="A30" s="47" t="s">
        <v>283</v>
      </c>
    </row>
    <row r="31" spans="1:17" ht="9" customHeight="1">
      <c r="A31" s="44" t="s">
        <v>284</v>
      </c>
    </row>
  </sheetData>
  <mergeCells count="3">
    <mergeCell ref="E5:Q5"/>
    <mergeCell ref="A1:P1"/>
    <mergeCell ref="A2:Q2"/>
  </mergeCells>
  <printOptions horizontalCentered="1" verticalCentered="1" gridLines="1"/>
  <pageMargins left="0" right="0" top="0" bottom="0" header="0.31496062992125984" footer="0.31496062992125984"/>
  <pageSetup scale="6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Q44"/>
  <sheetViews>
    <sheetView showGridLines="0" zoomScale="140" zoomScaleNormal="140" zoomScaleSheetLayoutView="100" workbookViewId="0">
      <selection activeCell="A10" sqref="A10:P21"/>
    </sheetView>
  </sheetViews>
  <sheetFormatPr defaultColWidth="11.42578125" defaultRowHeight="12.75"/>
  <cols>
    <col min="1" max="1" width="11.42578125" style="16"/>
    <col min="2" max="2" width="10.28515625" style="16" customWidth="1"/>
    <col min="3" max="3" width="10.7109375" style="16" customWidth="1"/>
    <col min="4" max="4" width="11.42578125" style="16"/>
    <col min="5" max="5" width="10.85546875" style="16" customWidth="1"/>
    <col min="6" max="6" width="9.5703125" style="16" customWidth="1"/>
    <col min="7" max="8" width="9.85546875" style="16" customWidth="1"/>
    <col min="9" max="9" width="9.42578125" style="16" customWidth="1"/>
    <col min="10" max="11" width="10" style="16" customWidth="1"/>
    <col min="12" max="12" width="10.140625" style="16" customWidth="1"/>
    <col min="13" max="13" width="9.42578125" style="16" customWidth="1"/>
    <col min="14" max="14" width="10.7109375" style="16" customWidth="1"/>
    <col min="15" max="15" width="10.140625" style="16" customWidth="1"/>
    <col min="16" max="16384" width="11.42578125" style="16"/>
  </cols>
  <sheetData>
    <row r="1" spans="1:17" ht="20.25">
      <c r="A1" s="345" t="s">
        <v>0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</row>
    <row r="2" spans="1:17" ht="20.25">
      <c r="A2" s="345" t="s">
        <v>752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</row>
    <row r="3" spans="1:17" ht="20.25">
      <c r="A3" s="345" t="s">
        <v>753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</row>
    <row r="4" spans="1:17" ht="15">
      <c r="A4" s="373"/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</row>
    <row r="5" spans="1:17" ht="18">
      <c r="A5" s="375" t="s">
        <v>754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</row>
    <row r="6" spans="1:17" ht="15">
      <c r="A6" s="373"/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</row>
    <row r="7" spans="1:17">
      <c r="B7" s="17"/>
      <c r="C7" s="17"/>
      <c r="D7" s="17"/>
      <c r="E7" s="17"/>
      <c r="F7" s="17"/>
    </row>
    <row r="8" spans="1:17">
      <c r="A8" s="18" t="s">
        <v>755</v>
      </c>
      <c r="B8" s="19"/>
      <c r="C8" s="19"/>
      <c r="D8" s="19"/>
      <c r="E8" s="19"/>
      <c r="F8" s="19"/>
      <c r="G8" s="18"/>
      <c r="H8" s="18"/>
      <c r="I8" s="18"/>
      <c r="J8" s="18"/>
      <c r="K8" s="20"/>
    </row>
    <row r="9" spans="1:17" s="24" customFormat="1" ht="33.75" customHeight="1">
      <c r="A9" s="27" t="s">
        <v>756</v>
      </c>
      <c r="B9" s="28" t="s">
        <v>757</v>
      </c>
      <c r="C9" s="28" t="s">
        <v>758</v>
      </c>
      <c r="D9" s="28" t="s">
        <v>759</v>
      </c>
      <c r="E9" s="28" t="s">
        <v>760</v>
      </c>
      <c r="F9" s="28" t="s">
        <v>761</v>
      </c>
      <c r="G9" s="28" t="s">
        <v>762</v>
      </c>
      <c r="H9" s="28" t="s">
        <v>763</v>
      </c>
      <c r="I9" s="28" t="s">
        <v>764</v>
      </c>
      <c r="J9" s="28" t="s">
        <v>765</v>
      </c>
      <c r="K9" s="28" t="s">
        <v>766</v>
      </c>
      <c r="L9" s="28" t="s">
        <v>767</v>
      </c>
      <c r="M9" s="28" t="s">
        <v>768</v>
      </c>
      <c r="N9" s="29" t="s">
        <v>769</v>
      </c>
      <c r="O9" s="30" t="s">
        <v>770</v>
      </c>
      <c r="P9" s="30" t="s">
        <v>770</v>
      </c>
    </row>
    <row r="10" spans="1:17">
      <c r="A10" s="31">
        <v>2024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1"/>
      <c r="O10" s="23"/>
      <c r="P10" s="21"/>
    </row>
    <row r="11" spans="1:17">
      <c r="A11" s="31">
        <v>2025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21"/>
      <c r="O11" s="23"/>
      <c r="P11" s="21"/>
    </row>
    <row r="12" spans="1:17">
      <c r="A12" s="31">
        <v>2026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3"/>
      <c r="P12" s="21"/>
    </row>
    <row r="13" spans="1:17">
      <c r="A13" s="31">
        <v>2027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3"/>
      <c r="P13" s="21"/>
    </row>
    <row r="14" spans="1:17">
      <c r="A14" s="31">
        <v>2028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3"/>
      <c r="P14" s="21"/>
    </row>
    <row r="15" spans="1:17">
      <c r="A15" s="31">
        <v>2029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3"/>
      <c r="P15" s="21"/>
    </row>
    <row r="16" spans="1:17">
      <c r="A16" s="31">
        <v>2030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3"/>
      <c r="P16" s="21"/>
    </row>
    <row r="17" spans="1:16">
      <c r="A17" s="31">
        <v>2031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3"/>
      <c r="P17" s="21"/>
    </row>
    <row r="18" spans="1:16">
      <c r="A18" s="31">
        <v>2032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3"/>
      <c r="P18" s="21"/>
    </row>
    <row r="19" spans="1:16">
      <c r="A19" s="31">
        <v>2033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3"/>
      <c r="P19" s="21"/>
    </row>
    <row r="20" spans="1:16" ht="12.75" customHeight="1">
      <c r="A20" s="31">
        <v>2034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3"/>
      <c r="P20" s="21"/>
    </row>
    <row r="21" spans="1:16">
      <c r="A21" s="32" t="s">
        <v>771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4"/>
      <c r="O21" s="34"/>
      <c r="P21" s="34"/>
    </row>
    <row r="22" spans="1:16">
      <c r="A22" s="35" t="s">
        <v>772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4"/>
      <c r="O22" s="34"/>
      <c r="P22" s="34"/>
    </row>
    <row r="25" spans="1:16">
      <c r="A25" s="16" t="s">
        <v>773</v>
      </c>
    </row>
    <row r="27" spans="1:16" ht="48">
      <c r="A27" s="36" t="s">
        <v>774</v>
      </c>
      <c r="B27" s="37" t="s">
        <v>775</v>
      </c>
      <c r="C27" s="37" t="s">
        <v>776</v>
      </c>
      <c r="D27" s="59" t="s">
        <v>777</v>
      </c>
    </row>
    <row r="28" spans="1:16">
      <c r="A28" s="40" t="s">
        <v>757</v>
      </c>
      <c r="B28" s="21"/>
      <c r="C28" s="21"/>
      <c r="D28" s="21"/>
    </row>
    <row r="29" spans="1:16">
      <c r="A29" s="40" t="s">
        <v>778</v>
      </c>
      <c r="B29" s="21"/>
      <c r="C29" s="21"/>
      <c r="D29" s="21"/>
    </row>
    <row r="30" spans="1:16">
      <c r="A30" s="40" t="s">
        <v>759</v>
      </c>
      <c r="B30" s="21"/>
      <c r="C30" s="21"/>
      <c r="D30" s="21"/>
    </row>
    <row r="31" spans="1:16">
      <c r="A31" s="40" t="s">
        <v>779</v>
      </c>
      <c r="B31" s="21"/>
      <c r="C31" s="21"/>
      <c r="D31" s="21"/>
    </row>
    <row r="32" spans="1:16">
      <c r="A32" s="40" t="s">
        <v>761</v>
      </c>
      <c r="B32" s="21"/>
      <c r="C32" s="21"/>
      <c r="D32" s="21"/>
    </row>
    <row r="33" spans="1:4">
      <c r="A33" s="40" t="s">
        <v>762</v>
      </c>
      <c r="B33" s="21"/>
      <c r="C33" s="21"/>
      <c r="D33" s="21"/>
    </row>
    <row r="34" spans="1:4">
      <c r="A34" s="40" t="s">
        <v>763</v>
      </c>
      <c r="B34" s="21"/>
      <c r="C34" s="21"/>
      <c r="D34" s="21"/>
    </row>
    <row r="35" spans="1:4">
      <c r="A35" s="40" t="s">
        <v>764</v>
      </c>
      <c r="B35" s="21"/>
      <c r="C35" s="21"/>
      <c r="D35" s="21"/>
    </row>
    <row r="36" spans="1:4">
      <c r="A36" s="40" t="s">
        <v>765</v>
      </c>
      <c r="B36" s="21"/>
      <c r="C36" s="21"/>
      <c r="D36" s="21"/>
    </row>
    <row r="37" spans="1:4">
      <c r="A37" s="40" t="s">
        <v>766</v>
      </c>
      <c r="B37" s="21"/>
      <c r="C37" s="21"/>
      <c r="D37" s="21"/>
    </row>
    <row r="38" spans="1:4">
      <c r="A38" s="40" t="s">
        <v>767</v>
      </c>
      <c r="B38" s="21"/>
      <c r="C38" s="21"/>
      <c r="D38" s="21"/>
    </row>
    <row r="39" spans="1:4">
      <c r="A39" s="40" t="s">
        <v>768</v>
      </c>
      <c r="B39" s="21"/>
      <c r="C39" s="21"/>
      <c r="D39" s="21"/>
    </row>
    <row r="40" spans="1:4">
      <c r="A40" s="41" t="s">
        <v>286</v>
      </c>
      <c r="B40" s="38"/>
      <c r="C40" s="38"/>
      <c r="D40" s="38"/>
    </row>
    <row r="41" spans="1:4" ht="15.75" customHeight="1">
      <c r="A41" s="374" t="s">
        <v>780</v>
      </c>
      <c r="B41" s="374"/>
      <c r="C41" s="374"/>
      <c r="D41" s="39" t="s">
        <v>781</v>
      </c>
    </row>
    <row r="42" spans="1:4">
      <c r="A42" s="44" t="s">
        <v>282</v>
      </c>
    </row>
    <row r="43" spans="1:4">
      <c r="A43" s="44" t="s">
        <v>283</v>
      </c>
    </row>
    <row r="44" spans="1:4">
      <c r="A44" s="44" t="s">
        <v>284</v>
      </c>
    </row>
  </sheetData>
  <mergeCells count="7">
    <mergeCell ref="A6:M6"/>
    <mergeCell ref="A41:C41"/>
    <mergeCell ref="A2:Q2"/>
    <mergeCell ref="A1:P1"/>
    <mergeCell ref="A3:P3"/>
    <mergeCell ref="A5:P5"/>
    <mergeCell ref="A4:M4"/>
  </mergeCells>
  <pageMargins left="0.31496062992125984" right="0.31496062992125984" top="0.74803149606299213" bottom="0.74803149606299213" header="0.31496062992125984" footer="0.31496062992125984"/>
  <pageSetup scale="8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J82"/>
  <sheetViews>
    <sheetView showGridLines="0" view="pageBreakPreview" zoomScale="150" zoomScaleNormal="70" zoomScaleSheetLayoutView="150" workbookViewId="0">
      <pane xSplit="3" ySplit="3" topLeftCell="D4" activePane="bottomRight" state="frozen"/>
      <selection pane="bottomRight" activeCell="H3" sqref="H3"/>
      <selection pane="bottomLeft" activeCell="A6" sqref="A6"/>
      <selection pane="topRight" activeCell="D1" sqref="D1"/>
    </sheetView>
  </sheetViews>
  <sheetFormatPr defaultColWidth="11.42578125" defaultRowHeight="15"/>
  <cols>
    <col min="1" max="1" width="31.42578125" style="106" customWidth="1"/>
    <col min="2" max="2" width="12.85546875" style="106" customWidth="1"/>
    <col min="3" max="3" width="17.5703125" style="124" customWidth="1"/>
    <col min="4" max="4" width="21.7109375" style="150" customWidth="1"/>
    <col min="5" max="5" width="19" style="150" customWidth="1"/>
    <col min="6" max="6" width="16.28515625" style="152" customWidth="1"/>
    <col min="7" max="7" width="16.28515625" style="106" hidden="1" customWidth="1"/>
    <col min="8" max="8" width="9.5703125" style="106" customWidth="1"/>
    <col min="9" max="9" width="21.5703125" style="106" customWidth="1"/>
    <col min="10" max="10" width="22.28515625" style="106" customWidth="1"/>
    <col min="11" max="16384" width="11.42578125" style="106"/>
  </cols>
  <sheetData>
    <row r="1" spans="1:10" s="97" customFormat="1" ht="21">
      <c r="A1" s="390" t="s">
        <v>782</v>
      </c>
      <c r="B1" s="390"/>
      <c r="C1" s="390"/>
      <c r="D1" s="390"/>
      <c r="E1" s="390"/>
      <c r="F1" s="390"/>
      <c r="G1" s="390"/>
      <c r="H1" s="390"/>
      <c r="I1" s="390"/>
      <c r="J1" s="390"/>
    </row>
    <row r="2" spans="1:10" s="97" customFormat="1" ht="21">
      <c r="A2" s="391" t="s">
        <v>783</v>
      </c>
      <c r="B2" s="391"/>
      <c r="C2" s="391"/>
      <c r="D2" s="391"/>
      <c r="E2" s="391"/>
      <c r="F2" s="391"/>
      <c r="G2" s="391"/>
      <c r="H2" s="391"/>
      <c r="I2" s="391"/>
      <c r="J2" s="391"/>
    </row>
    <row r="3" spans="1:10" s="101" customFormat="1" ht="63" customHeight="1">
      <c r="A3" s="98" t="s">
        <v>784</v>
      </c>
      <c r="B3" s="98" t="s">
        <v>785</v>
      </c>
      <c r="C3" s="99" t="s">
        <v>786</v>
      </c>
      <c r="D3" s="99" t="s">
        <v>787</v>
      </c>
      <c r="E3" s="99" t="s">
        <v>788</v>
      </c>
      <c r="F3" s="215" t="s">
        <v>789</v>
      </c>
      <c r="G3" s="100" t="s">
        <v>790</v>
      </c>
      <c r="H3" s="100" t="s">
        <v>791</v>
      </c>
      <c r="I3" s="100" t="s">
        <v>792</v>
      </c>
      <c r="J3" s="100" t="s">
        <v>793</v>
      </c>
    </row>
    <row r="4" spans="1:10">
      <c r="A4" s="383" t="s">
        <v>794</v>
      </c>
      <c r="B4" s="82"/>
      <c r="C4" s="102"/>
      <c r="D4" s="103"/>
      <c r="E4" s="103"/>
      <c r="F4" s="104"/>
      <c r="G4" s="82"/>
      <c r="H4" s="82"/>
      <c r="I4" s="82"/>
      <c r="J4" s="105"/>
    </row>
    <row r="5" spans="1:10">
      <c r="A5" s="384"/>
      <c r="B5" s="82"/>
      <c r="C5" s="102"/>
      <c r="D5" s="103"/>
      <c r="E5" s="103"/>
      <c r="F5" s="104"/>
      <c r="G5" s="82"/>
      <c r="H5" s="82"/>
      <c r="I5" s="82"/>
      <c r="J5" s="105"/>
    </row>
    <row r="6" spans="1:10">
      <c r="A6" s="384"/>
      <c r="B6" s="82"/>
      <c r="C6" s="107"/>
      <c r="D6" s="103"/>
      <c r="E6" s="103"/>
      <c r="F6" s="104"/>
      <c r="G6" s="82"/>
      <c r="H6" s="82"/>
      <c r="I6" s="82"/>
      <c r="J6" s="105"/>
    </row>
    <row r="7" spans="1:10" ht="18" customHeight="1">
      <c r="A7" s="384"/>
      <c r="B7" s="108"/>
      <c r="C7" s="102"/>
      <c r="D7" s="109"/>
      <c r="E7" s="103"/>
      <c r="F7" s="103"/>
      <c r="G7" s="110"/>
      <c r="H7" s="82"/>
      <c r="I7" s="82"/>
      <c r="J7" s="103"/>
    </row>
    <row r="8" spans="1:10" ht="13.5" customHeight="1">
      <c r="A8" s="385"/>
      <c r="B8" s="108"/>
      <c r="C8" s="102"/>
      <c r="D8" s="111"/>
      <c r="E8" s="112"/>
      <c r="F8" s="103"/>
      <c r="G8" s="110"/>
      <c r="H8" s="82"/>
      <c r="I8" s="82"/>
      <c r="J8" s="103"/>
    </row>
    <row r="9" spans="1:10">
      <c r="A9" s="379" t="s">
        <v>795</v>
      </c>
      <c r="B9" s="379"/>
      <c r="C9" s="379"/>
      <c r="D9" s="113">
        <f>SUM(D4:D8)</f>
        <v>0</v>
      </c>
      <c r="E9" s="113">
        <f>SUM(E4:E8)</f>
        <v>0</v>
      </c>
      <c r="F9" s="113">
        <f>SUM(F4:F8)</f>
        <v>0</v>
      </c>
      <c r="G9" s="82"/>
      <c r="H9" s="82"/>
      <c r="I9" s="82"/>
      <c r="J9" s="113">
        <f t="shared" ref="J9" si="0">SUM(J4:J8)</f>
        <v>0</v>
      </c>
    </row>
    <row r="10" spans="1:10" s="65" customFormat="1" ht="6" customHeight="1">
      <c r="A10" s="114"/>
      <c r="B10" s="114"/>
      <c r="C10" s="114"/>
      <c r="D10" s="115"/>
      <c r="E10" s="115"/>
      <c r="F10" s="116"/>
      <c r="G10" s="117"/>
      <c r="H10" s="118"/>
      <c r="I10" s="118"/>
      <c r="J10" s="118"/>
    </row>
    <row r="11" spans="1:10">
      <c r="A11" s="377" t="s">
        <v>796</v>
      </c>
      <c r="B11" s="82"/>
      <c r="C11" s="105"/>
      <c r="D11" s="103"/>
      <c r="E11" s="103"/>
      <c r="F11" s="119"/>
      <c r="G11" s="110"/>
      <c r="H11" s="82"/>
      <c r="I11" s="120"/>
      <c r="J11" s="82"/>
    </row>
    <row r="12" spans="1:10">
      <c r="A12" s="377"/>
      <c r="B12" s="82"/>
      <c r="C12" s="105"/>
      <c r="D12" s="103"/>
      <c r="E12" s="103"/>
      <c r="F12" s="119"/>
      <c r="G12" s="110"/>
      <c r="H12" s="82"/>
      <c r="I12" s="120"/>
      <c r="J12" s="82"/>
    </row>
    <row r="13" spans="1:10">
      <c r="A13" s="377"/>
      <c r="B13" s="82"/>
      <c r="C13" s="105"/>
      <c r="D13" s="103"/>
      <c r="E13" s="103"/>
      <c r="F13" s="119"/>
      <c r="G13" s="110"/>
      <c r="H13" s="82"/>
      <c r="I13" s="120"/>
      <c r="J13" s="82"/>
    </row>
    <row r="14" spans="1:10">
      <c r="A14" s="377"/>
      <c r="B14" s="82"/>
      <c r="C14" s="105"/>
      <c r="D14" s="103"/>
      <c r="E14" s="103"/>
      <c r="F14" s="119"/>
      <c r="G14" s="110"/>
      <c r="H14" s="82"/>
      <c r="I14" s="120"/>
      <c r="J14" s="82"/>
    </row>
    <row r="15" spans="1:10">
      <c r="A15" s="377"/>
      <c r="B15" s="82"/>
      <c r="C15" s="105"/>
      <c r="D15" s="103"/>
      <c r="E15" s="103"/>
      <c r="F15" s="119"/>
      <c r="G15" s="110"/>
      <c r="H15" s="82"/>
      <c r="I15" s="120"/>
      <c r="J15" s="82"/>
    </row>
    <row r="16" spans="1:10">
      <c r="A16" s="377"/>
      <c r="B16" s="82"/>
      <c r="C16" s="105"/>
      <c r="D16" s="103"/>
      <c r="E16" s="103"/>
      <c r="F16" s="119"/>
      <c r="G16" s="110"/>
      <c r="H16" s="82"/>
      <c r="I16" s="120"/>
      <c r="J16" s="82"/>
    </row>
    <row r="17" spans="1:10">
      <c r="A17" s="377"/>
      <c r="B17" s="82"/>
      <c r="C17" s="105"/>
      <c r="D17" s="103"/>
      <c r="E17" s="103"/>
      <c r="F17" s="119"/>
      <c r="G17" s="110"/>
      <c r="H17" s="82"/>
      <c r="I17" s="120"/>
      <c r="J17" s="82"/>
    </row>
    <row r="18" spans="1:10">
      <c r="A18" s="377"/>
      <c r="B18" s="82"/>
      <c r="C18" s="105"/>
      <c r="D18" s="103"/>
      <c r="E18" s="103"/>
      <c r="F18" s="119"/>
      <c r="G18" s="110"/>
      <c r="H18" s="82"/>
      <c r="I18" s="120"/>
      <c r="J18" s="82"/>
    </row>
    <row r="19" spans="1:10">
      <c r="A19" s="377"/>
      <c r="B19" s="82"/>
      <c r="C19" s="105"/>
      <c r="D19" s="103"/>
      <c r="E19" s="103"/>
      <c r="F19" s="119"/>
      <c r="G19" s="110"/>
      <c r="H19" s="82"/>
      <c r="I19" s="120"/>
      <c r="J19" s="82"/>
    </row>
    <row r="20" spans="1:10" s="65" customFormat="1">
      <c r="A20" s="377"/>
      <c r="B20" s="121"/>
      <c r="C20" s="122"/>
      <c r="D20" s="103"/>
      <c r="E20" s="103"/>
      <c r="F20" s="119"/>
      <c r="G20" s="110"/>
      <c r="H20" s="82"/>
      <c r="I20" s="120"/>
      <c r="J20" s="82"/>
    </row>
    <row r="21" spans="1:10">
      <c r="A21" s="377" t="s">
        <v>797</v>
      </c>
      <c r="B21" s="82"/>
      <c r="C21" s="105"/>
      <c r="D21" s="103"/>
      <c r="E21" s="103"/>
      <c r="F21" s="119"/>
      <c r="G21" s="110"/>
      <c r="H21" s="82"/>
      <c r="I21" s="82"/>
      <c r="J21" s="82"/>
    </row>
    <row r="22" spans="1:10">
      <c r="A22" s="377"/>
      <c r="B22" s="82"/>
      <c r="C22" s="105"/>
      <c r="D22" s="103"/>
      <c r="E22" s="103"/>
      <c r="F22" s="119"/>
      <c r="G22" s="110"/>
      <c r="H22" s="82"/>
      <c r="I22" s="82"/>
      <c r="J22" s="82"/>
    </row>
    <row r="23" spans="1:10">
      <c r="A23" s="379" t="s">
        <v>798</v>
      </c>
      <c r="B23" s="379" t="s">
        <v>799</v>
      </c>
      <c r="C23" s="379"/>
      <c r="D23" s="123">
        <f>SUM(D11:D22)</f>
        <v>0</v>
      </c>
      <c r="E23" s="123">
        <f>SUM(E11:E19)</f>
        <v>0</v>
      </c>
      <c r="F23" s="123">
        <f>SUM(F11:F22)</f>
        <v>0</v>
      </c>
      <c r="G23" s="110"/>
      <c r="H23" s="82"/>
      <c r="I23" s="82"/>
      <c r="J23" s="123">
        <f t="shared" ref="J23" si="1">SUM(J11:J22)</f>
        <v>0</v>
      </c>
    </row>
    <row r="24" spans="1:10" ht="5.25" customHeight="1">
      <c r="A24" s="118"/>
      <c r="B24" s="118"/>
      <c r="D24" s="125"/>
      <c r="E24" s="125"/>
      <c r="F24" s="126"/>
      <c r="G24" s="117"/>
      <c r="H24" s="118"/>
      <c r="I24" s="118"/>
      <c r="J24" s="118"/>
    </row>
    <row r="25" spans="1:10" s="131" customFormat="1" ht="15" customHeight="1">
      <c r="A25" s="377" t="s">
        <v>800</v>
      </c>
      <c r="B25" s="127"/>
      <c r="C25" s="102"/>
      <c r="D25" s="103"/>
      <c r="E25" s="128"/>
      <c r="F25" s="119"/>
      <c r="G25" s="110"/>
      <c r="H25" s="129"/>
      <c r="I25" s="130"/>
      <c r="J25" s="119"/>
    </row>
    <row r="26" spans="1:10" s="131" customFormat="1">
      <c r="A26" s="377"/>
      <c r="B26" s="127"/>
      <c r="C26" s="102"/>
      <c r="D26" s="103"/>
      <c r="E26" s="119"/>
      <c r="F26" s="119"/>
      <c r="G26" s="110"/>
      <c r="H26" s="129"/>
      <c r="I26" s="129"/>
      <c r="J26" s="119"/>
    </row>
    <row r="27" spans="1:10" s="131" customFormat="1">
      <c r="A27" s="377"/>
      <c r="B27" s="127"/>
      <c r="C27" s="102"/>
      <c r="D27" s="103"/>
      <c r="E27" s="128"/>
      <c r="F27" s="119"/>
      <c r="G27" s="110"/>
      <c r="H27" s="129"/>
      <c r="I27" s="129"/>
      <c r="J27" s="119"/>
    </row>
    <row r="28" spans="1:10" s="131" customFormat="1">
      <c r="A28" s="377"/>
      <c r="B28" s="127"/>
      <c r="C28" s="102"/>
      <c r="D28" s="103"/>
      <c r="E28" s="119"/>
      <c r="F28" s="119"/>
      <c r="G28" s="110"/>
      <c r="H28" s="129"/>
      <c r="I28" s="129"/>
      <c r="J28" s="119"/>
    </row>
    <row r="29" spans="1:10" s="131" customFormat="1">
      <c r="A29" s="377"/>
      <c r="B29" s="127"/>
      <c r="C29" s="102"/>
      <c r="D29" s="103"/>
      <c r="E29" s="128"/>
      <c r="F29" s="119"/>
      <c r="G29" s="110"/>
      <c r="H29" s="129"/>
      <c r="I29" s="130"/>
      <c r="J29" s="119"/>
    </row>
    <row r="30" spans="1:10" s="131" customFormat="1">
      <c r="A30" s="377"/>
      <c r="B30" s="127"/>
      <c r="C30" s="102"/>
      <c r="D30" s="103"/>
      <c r="E30" s="128"/>
      <c r="F30" s="119"/>
      <c r="G30" s="110"/>
      <c r="H30" s="129"/>
      <c r="I30" s="129"/>
      <c r="J30" s="119"/>
    </row>
    <row r="31" spans="1:10" s="131" customFormat="1">
      <c r="A31" s="377"/>
      <c r="B31" s="127"/>
      <c r="C31" s="102"/>
      <c r="D31" s="103"/>
      <c r="E31" s="128"/>
      <c r="F31" s="119"/>
      <c r="G31" s="110"/>
      <c r="H31" s="129"/>
      <c r="I31" s="129"/>
      <c r="J31" s="119"/>
    </row>
    <row r="32" spans="1:10" s="131" customFormat="1">
      <c r="A32" s="377"/>
      <c r="B32" s="127"/>
      <c r="C32" s="102"/>
      <c r="D32" s="103"/>
      <c r="E32" s="128"/>
      <c r="F32" s="119"/>
      <c r="G32" s="110"/>
      <c r="H32" s="129"/>
      <c r="I32" s="129"/>
      <c r="J32" s="119"/>
    </row>
    <row r="33" spans="1:10" s="131" customFormat="1">
      <c r="A33" s="377"/>
      <c r="B33" s="127"/>
      <c r="C33" s="102"/>
      <c r="D33" s="103"/>
      <c r="E33" s="128"/>
      <c r="F33" s="119"/>
      <c r="G33" s="110"/>
      <c r="H33" s="129"/>
      <c r="I33" s="129"/>
      <c r="J33" s="119"/>
    </row>
    <row r="34" spans="1:10" s="131" customFormat="1">
      <c r="A34" s="377"/>
      <c r="B34" s="127"/>
      <c r="C34" s="102"/>
      <c r="D34" s="103"/>
      <c r="E34" s="128"/>
      <c r="F34" s="119"/>
      <c r="G34" s="110"/>
      <c r="H34" s="129"/>
      <c r="I34" s="129"/>
      <c r="J34" s="119"/>
    </row>
    <row r="35" spans="1:10" s="131" customFormat="1">
      <c r="A35" s="377"/>
      <c r="B35" s="127"/>
      <c r="C35" s="102"/>
      <c r="D35" s="103"/>
      <c r="E35" s="128"/>
      <c r="F35" s="119"/>
      <c r="G35" s="110"/>
      <c r="H35" s="129"/>
      <c r="I35" s="129"/>
      <c r="J35" s="119"/>
    </row>
    <row r="36" spans="1:10" s="131" customFormat="1">
      <c r="A36" s="377" t="s">
        <v>797</v>
      </c>
      <c r="B36" s="127"/>
      <c r="C36" s="102"/>
      <c r="D36" s="103"/>
      <c r="E36" s="103"/>
      <c r="F36" s="119"/>
      <c r="G36" s="110"/>
      <c r="H36" s="129"/>
      <c r="I36" s="129"/>
      <c r="J36" s="119"/>
    </row>
    <row r="37" spans="1:10" s="131" customFormat="1">
      <c r="A37" s="377"/>
      <c r="B37" s="127"/>
      <c r="C37" s="102"/>
      <c r="D37" s="103"/>
      <c r="E37" s="103"/>
      <c r="F37" s="119"/>
      <c r="G37" s="110"/>
      <c r="H37" s="129"/>
      <c r="I37" s="129"/>
      <c r="J37" s="119"/>
    </row>
    <row r="38" spans="1:10" s="131" customFormat="1">
      <c r="A38" s="392" t="s">
        <v>801</v>
      </c>
      <c r="B38" s="392"/>
      <c r="C38" s="392"/>
      <c r="D38" s="103"/>
      <c r="E38" s="79"/>
      <c r="F38" s="119"/>
      <c r="G38" s="110"/>
      <c r="H38" s="129"/>
      <c r="I38" s="129"/>
      <c r="J38" s="119"/>
    </row>
    <row r="39" spans="1:10" s="131" customFormat="1">
      <c r="A39" s="379" t="s">
        <v>802</v>
      </c>
      <c r="B39" s="379" t="s">
        <v>799</v>
      </c>
      <c r="C39" s="379"/>
      <c r="D39" s="123">
        <f>SUM(D25:D38)</f>
        <v>0</v>
      </c>
      <c r="E39" s="123">
        <f>SUM(E25:E38)</f>
        <v>0</v>
      </c>
      <c r="F39" s="123">
        <f>SUM(F25:F38)</f>
        <v>0</v>
      </c>
      <c r="G39" s="132"/>
      <c r="H39" s="129"/>
      <c r="I39" s="129"/>
      <c r="J39" s="123">
        <f t="shared" ref="J39" si="2">SUM(J25:J38)</f>
        <v>0</v>
      </c>
    </row>
    <row r="40" spans="1:10" ht="6.75" customHeight="1">
      <c r="A40" s="118"/>
      <c r="B40" s="118"/>
      <c r="D40" s="125"/>
      <c r="E40" s="125"/>
      <c r="F40" s="126"/>
      <c r="G40" s="117"/>
      <c r="H40" s="118"/>
      <c r="I40" s="118"/>
      <c r="J40" s="118"/>
    </row>
    <row r="41" spans="1:10" ht="15" customHeight="1">
      <c r="A41" s="383" t="s">
        <v>803</v>
      </c>
      <c r="B41" s="133"/>
      <c r="C41" s="82"/>
      <c r="D41" s="103"/>
      <c r="E41" s="103"/>
      <c r="F41" s="103"/>
      <c r="G41" s="110"/>
      <c r="H41" s="82"/>
      <c r="I41" s="82"/>
      <c r="J41" s="103"/>
    </row>
    <row r="42" spans="1:10">
      <c r="A42" s="384"/>
      <c r="B42" s="133"/>
      <c r="C42" s="82"/>
      <c r="D42" s="103"/>
      <c r="E42" s="103"/>
      <c r="F42" s="103"/>
      <c r="G42" s="110"/>
      <c r="H42" s="82"/>
      <c r="I42" s="82"/>
      <c r="J42" s="103"/>
    </row>
    <row r="43" spans="1:10">
      <c r="A43" s="384"/>
      <c r="B43" s="133"/>
      <c r="C43" s="82"/>
      <c r="D43" s="103"/>
      <c r="E43" s="103"/>
      <c r="F43" s="103"/>
      <c r="G43" s="110"/>
      <c r="H43" s="129"/>
      <c r="I43" s="82"/>
      <c r="J43" s="103"/>
    </row>
    <row r="44" spans="1:10">
      <c r="A44" s="379" t="s">
        <v>804</v>
      </c>
      <c r="B44" s="379"/>
      <c r="C44" s="379"/>
      <c r="D44" s="134">
        <f>SUM(D41:D43)</f>
        <v>0</v>
      </c>
      <c r="E44" s="134">
        <f>SUM(E41:E43)</f>
        <v>0</v>
      </c>
      <c r="F44" s="113">
        <f>SUM(F41:F43)</f>
        <v>0</v>
      </c>
      <c r="G44" s="82"/>
      <c r="H44" s="82"/>
      <c r="I44" s="82"/>
      <c r="J44" s="113">
        <f t="shared" ref="J44" si="3">SUM(J41:J43)</f>
        <v>0</v>
      </c>
    </row>
    <row r="45" spans="1:10">
      <c r="A45" s="118"/>
      <c r="B45" s="118"/>
      <c r="D45" s="124"/>
      <c r="E45" s="124"/>
      <c r="F45" s="135"/>
      <c r="G45" s="118"/>
      <c r="H45" s="124"/>
      <c r="I45" s="118"/>
      <c r="J45" s="118"/>
    </row>
    <row r="46" spans="1:10" s="138" customFormat="1" ht="27" customHeight="1">
      <c r="A46" s="380" t="s">
        <v>805</v>
      </c>
      <c r="B46" s="381"/>
      <c r="C46" s="382"/>
      <c r="D46" s="136">
        <f>+D44+D39+D23+D9</f>
        <v>0</v>
      </c>
      <c r="E46" s="136">
        <f>+E44+E39+E23+E9</f>
        <v>0</v>
      </c>
      <c r="F46" s="136">
        <f>+F44+F39+F23+F9</f>
        <v>0</v>
      </c>
      <c r="G46" s="137"/>
      <c r="H46" s="120"/>
      <c r="I46" s="82"/>
      <c r="J46" s="136">
        <f t="shared" ref="J46" si="4">+J44+J39+J23+J9</f>
        <v>0</v>
      </c>
    </row>
    <row r="47" spans="1:10" s="138" customFormat="1">
      <c r="A47" s="139"/>
      <c r="B47" s="139"/>
      <c r="C47" s="139"/>
      <c r="D47" s="140"/>
      <c r="E47" s="140"/>
      <c r="F47" s="140"/>
      <c r="G47" s="141"/>
      <c r="H47" s="135"/>
      <c r="I47" s="118"/>
      <c r="J47" s="141"/>
    </row>
    <row r="48" spans="1:10" s="143" customFormat="1" ht="29.25" customHeight="1">
      <c r="A48" s="142" t="s">
        <v>803</v>
      </c>
      <c r="B48" s="133"/>
      <c r="C48" s="82"/>
      <c r="D48" s="103"/>
      <c r="E48" s="103"/>
      <c r="F48" s="103"/>
      <c r="G48" s="110"/>
      <c r="H48" s="82"/>
      <c r="I48" s="82"/>
      <c r="J48" s="103">
        <v>0</v>
      </c>
    </row>
    <row r="49" spans="1:10" s="138" customFormat="1" ht="8.25" customHeight="1">
      <c r="A49" s="141"/>
      <c r="B49" s="144"/>
      <c r="C49" s="114"/>
      <c r="D49" s="140"/>
      <c r="E49" s="140"/>
      <c r="F49" s="140"/>
      <c r="G49" s="141"/>
      <c r="H49" s="135"/>
      <c r="I49" s="118"/>
      <c r="J49" s="141"/>
    </row>
    <row r="50" spans="1:10">
      <c r="A50" s="377" t="s">
        <v>806</v>
      </c>
      <c r="B50" s="133"/>
      <c r="C50" s="78"/>
      <c r="D50" s="105"/>
      <c r="E50" s="105"/>
      <c r="F50" s="105"/>
      <c r="G50" s="82"/>
      <c r="H50" s="120"/>
      <c r="I50" s="82"/>
      <c r="J50" s="82"/>
    </row>
    <row r="51" spans="1:10">
      <c r="A51" s="377"/>
      <c r="B51" s="133"/>
      <c r="C51" s="78"/>
      <c r="D51" s="105"/>
      <c r="E51" s="105"/>
      <c r="F51" s="105"/>
      <c r="G51" s="82"/>
      <c r="H51" s="120"/>
      <c r="I51" s="82"/>
      <c r="J51" s="82"/>
    </row>
    <row r="52" spans="1:10">
      <c r="A52" s="377"/>
      <c r="B52" s="133"/>
      <c r="C52" s="78"/>
      <c r="D52" s="105"/>
      <c r="E52" s="105"/>
      <c r="F52" s="105"/>
      <c r="G52" s="82"/>
      <c r="H52" s="120"/>
      <c r="I52" s="82"/>
      <c r="J52" s="82"/>
    </row>
    <row r="53" spans="1:10">
      <c r="A53" s="377"/>
      <c r="B53" s="133"/>
      <c r="C53" s="78"/>
      <c r="D53" s="105"/>
      <c r="E53" s="105"/>
      <c r="F53" s="105"/>
      <c r="G53" s="82"/>
      <c r="H53" s="120"/>
      <c r="I53" s="82"/>
      <c r="J53" s="82"/>
    </row>
    <row r="54" spans="1:10">
      <c r="A54" s="377"/>
      <c r="B54" s="133"/>
      <c r="C54" s="78"/>
      <c r="D54" s="105"/>
      <c r="E54" s="105"/>
      <c r="F54" s="105"/>
      <c r="G54" s="82"/>
      <c r="H54" s="120"/>
      <c r="I54" s="82"/>
      <c r="J54" s="82"/>
    </row>
    <row r="55" spans="1:10">
      <c r="A55" s="377"/>
      <c r="B55" s="133"/>
      <c r="C55" s="78"/>
      <c r="D55" s="105"/>
      <c r="E55" s="105"/>
      <c r="F55" s="105"/>
      <c r="G55" s="82"/>
      <c r="H55" s="120"/>
      <c r="I55" s="82"/>
      <c r="J55" s="82"/>
    </row>
    <row r="56" spans="1:10">
      <c r="A56" s="377"/>
      <c r="B56" s="133"/>
      <c r="C56" s="78"/>
      <c r="D56" s="105"/>
      <c r="E56" s="105"/>
      <c r="F56" s="105"/>
      <c r="G56" s="82"/>
      <c r="H56" s="120"/>
      <c r="I56" s="82"/>
      <c r="J56" s="82"/>
    </row>
    <row r="57" spans="1:10" s="138" customFormat="1">
      <c r="A57" s="379" t="s">
        <v>806</v>
      </c>
      <c r="B57" s="379"/>
      <c r="C57" s="379"/>
      <c r="D57" s="113">
        <f>SUM(D53:D56)</f>
        <v>0</v>
      </c>
      <c r="E57" s="113">
        <f>SUM(E53:E56)</f>
        <v>0</v>
      </c>
      <c r="F57" s="113">
        <f>SUM(F50:F56)</f>
        <v>0</v>
      </c>
      <c r="G57" s="137"/>
      <c r="H57" s="120"/>
      <c r="I57" s="82"/>
      <c r="J57" s="113">
        <f t="shared" ref="J57" si="5">SUM(J50:J56)</f>
        <v>0</v>
      </c>
    </row>
    <row r="58" spans="1:10" s="138" customFormat="1">
      <c r="A58" s="145"/>
      <c r="B58" s="139"/>
      <c r="C58" s="139"/>
      <c r="D58" s="140"/>
      <c r="E58" s="140"/>
      <c r="F58" s="140"/>
      <c r="G58" s="141"/>
      <c r="H58" s="135"/>
      <c r="I58" s="118"/>
      <c r="J58" s="137"/>
    </row>
    <row r="59" spans="1:10" s="138" customFormat="1" ht="15" customHeight="1">
      <c r="A59" s="383" t="s">
        <v>807</v>
      </c>
      <c r="B59" s="133"/>
      <c r="C59" s="78"/>
      <c r="D59" s="136"/>
      <c r="E59" s="136"/>
      <c r="F59" s="136"/>
      <c r="G59" s="137"/>
      <c r="H59" s="120"/>
      <c r="I59" s="108"/>
      <c r="J59" s="137"/>
    </row>
    <row r="60" spans="1:10" s="138" customFormat="1">
      <c r="A60" s="384"/>
      <c r="B60" s="133"/>
      <c r="C60" s="78"/>
      <c r="D60" s="136"/>
      <c r="E60" s="136"/>
      <c r="G60" s="137"/>
      <c r="H60" s="120"/>
      <c r="I60" s="108"/>
      <c r="J60" s="137"/>
    </row>
    <row r="61" spans="1:10" s="138" customFormat="1">
      <c r="A61" s="385"/>
      <c r="B61" s="133"/>
      <c r="C61" s="78"/>
      <c r="D61" s="136"/>
      <c r="E61" s="136"/>
      <c r="F61" s="136"/>
      <c r="G61" s="137"/>
      <c r="H61" s="120"/>
      <c r="I61" s="108"/>
      <c r="J61" s="137"/>
    </row>
    <row r="62" spans="1:10" s="138" customFormat="1" ht="21.75" customHeight="1">
      <c r="A62" s="386" t="s">
        <v>807</v>
      </c>
      <c r="B62" s="387"/>
      <c r="C62" s="388"/>
      <c r="D62" s="136">
        <f t="shared" ref="D62:E62" si="6">SUM(D59:D61)</f>
        <v>0</v>
      </c>
      <c r="E62" s="136">
        <f t="shared" si="6"/>
        <v>0</v>
      </c>
      <c r="F62" s="136">
        <f>SUM(F59:F61)</f>
        <v>0</v>
      </c>
      <c r="G62" s="137"/>
      <c r="H62" s="120"/>
      <c r="I62" s="82"/>
      <c r="J62" s="136">
        <f t="shared" ref="J62" si="7">SUM(J59:J61)</f>
        <v>0</v>
      </c>
    </row>
    <row r="63" spans="1:10" s="138" customFormat="1">
      <c r="A63" s="376" t="s">
        <v>808</v>
      </c>
      <c r="B63" s="376"/>
      <c r="C63" s="376"/>
      <c r="D63" s="136">
        <f>+E63</f>
        <v>0</v>
      </c>
      <c r="E63" s="136"/>
      <c r="F63" s="136">
        <v>0</v>
      </c>
      <c r="G63" s="137"/>
      <c r="H63" s="146"/>
      <c r="I63" s="137"/>
      <c r="J63" s="136">
        <v>0</v>
      </c>
    </row>
    <row r="64" spans="1:10" s="138" customFormat="1">
      <c r="A64" s="145"/>
      <c r="B64" s="139"/>
      <c r="C64" s="139"/>
      <c r="D64" s="140"/>
      <c r="E64" s="140"/>
      <c r="F64" s="140"/>
      <c r="G64" s="141"/>
      <c r="H64" s="135"/>
      <c r="I64" s="118"/>
      <c r="J64" s="141"/>
    </row>
    <row r="65" spans="1:10" s="138" customFormat="1">
      <c r="A65" s="377" t="s">
        <v>546</v>
      </c>
      <c r="B65" s="377"/>
      <c r="C65" s="377"/>
      <c r="D65" s="136">
        <f t="shared" ref="D65" si="8">+D46+D48+D57+D62</f>
        <v>0</v>
      </c>
      <c r="E65" s="136">
        <f>+E46+E48+E57+E62+E63</f>
        <v>0</v>
      </c>
      <c r="F65" s="136">
        <f t="shared" ref="F65:J65" si="9">+F46+F48+F57+F62+F63</f>
        <v>0</v>
      </c>
      <c r="G65" s="136">
        <f t="shared" si="9"/>
        <v>0</v>
      </c>
      <c r="H65" s="136">
        <f t="shared" si="9"/>
        <v>0</v>
      </c>
      <c r="I65" s="136">
        <f t="shared" si="9"/>
        <v>0</v>
      </c>
      <c r="J65" s="136">
        <f t="shared" si="9"/>
        <v>0</v>
      </c>
    </row>
    <row r="66" spans="1:10" ht="28.5" customHeight="1">
      <c r="A66" s="389" t="s">
        <v>809</v>
      </c>
      <c r="B66" s="389"/>
      <c r="C66" s="389"/>
      <c r="D66" s="389"/>
      <c r="E66" s="147"/>
      <c r="F66" s="147"/>
      <c r="G66" s="147"/>
      <c r="H66" s="147"/>
      <c r="I66" s="147"/>
      <c r="J66" s="118"/>
    </row>
    <row r="67" spans="1:10" ht="21" customHeight="1">
      <c r="A67" s="378" t="s">
        <v>810</v>
      </c>
      <c r="B67" s="378"/>
      <c r="D67" s="124"/>
      <c r="E67" s="124"/>
      <c r="F67" s="135"/>
      <c r="G67" s="118"/>
      <c r="H67" s="140"/>
      <c r="I67" s="118"/>
      <c r="J67" s="148"/>
    </row>
    <row r="68" spans="1:10" ht="15.75">
      <c r="A68" s="149"/>
      <c r="E68" s="151"/>
      <c r="J68" s="153"/>
    </row>
    <row r="69" spans="1:10">
      <c r="A69" s="149"/>
      <c r="J69" s="154"/>
    </row>
    <row r="70" spans="1:10">
      <c r="J70" s="153"/>
    </row>
    <row r="71" spans="1:10">
      <c r="A71" s="149"/>
      <c r="J71" s="153"/>
    </row>
    <row r="72" spans="1:10">
      <c r="A72" s="149"/>
      <c r="J72" s="153"/>
    </row>
    <row r="73" spans="1:10">
      <c r="A73" s="149"/>
      <c r="J73" s="153"/>
    </row>
    <row r="74" spans="1:10">
      <c r="J74" s="153"/>
    </row>
    <row r="75" spans="1:10">
      <c r="J75" s="153"/>
    </row>
    <row r="76" spans="1:10">
      <c r="J76" s="153"/>
    </row>
    <row r="77" spans="1:10">
      <c r="J77" s="153"/>
    </row>
    <row r="78" spans="1:10">
      <c r="J78" s="153"/>
    </row>
    <row r="79" spans="1:10">
      <c r="J79" s="153"/>
    </row>
    <row r="80" spans="1:10">
      <c r="J80" s="153"/>
    </row>
    <row r="81" spans="10:10">
      <c r="J81" s="153"/>
    </row>
    <row r="82" spans="10:10">
      <c r="J82" s="153"/>
    </row>
  </sheetData>
  <mergeCells count="22">
    <mergeCell ref="A41:A43"/>
    <mergeCell ref="A1:J1"/>
    <mergeCell ref="A2:J2"/>
    <mergeCell ref="A4:A8"/>
    <mergeCell ref="A9:C9"/>
    <mergeCell ref="A11:A20"/>
    <mergeCell ref="A21:A22"/>
    <mergeCell ref="A23:C23"/>
    <mergeCell ref="A25:A35"/>
    <mergeCell ref="A36:A37"/>
    <mergeCell ref="A38:C38"/>
    <mergeCell ref="A39:C39"/>
    <mergeCell ref="A63:C63"/>
    <mergeCell ref="A65:C65"/>
    <mergeCell ref="A67:B67"/>
    <mergeCell ref="A44:C44"/>
    <mergeCell ref="A46:C46"/>
    <mergeCell ref="A50:A56"/>
    <mergeCell ref="A57:C57"/>
    <mergeCell ref="A59:A61"/>
    <mergeCell ref="A62:C62"/>
    <mergeCell ref="A66:D66"/>
  </mergeCells>
  <printOptions horizontalCentered="1" verticalCentered="1" gridLines="1"/>
  <pageMargins left="0" right="0" top="0" bottom="0" header="0" footer="0"/>
  <pageSetup scale="65" orientation="landscape" horizontalDpi="4294967294" verticalDpi="4294967294" r:id="rId1"/>
  <rowBreaks count="1" manualBreakCount="1">
    <brk id="47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K27"/>
  <sheetViews>
    <sheetView showGridLines="0" zoomScale="120" zoomScaleNormal="120" zoomScaleSheetLayoutView="140" workbookViewId="0">
      <selection activeCell="I12" sqref="I12"/>
    </sheetView>
  </sheetViews>
  <sheetFormatPr defaultColWidth="11.42578125" defaultRowHeight="15"/>
  <cols>
    <col min="1" max="1" width="8.85546875" style="69" customWidth="1"/>
    <col min="2" max="3" width="9.140625" style="69" customWidth="1"/>
    <col min="4" max="4" width="10.85546875" style="69" customWidth="1"/>
    <col min="5" max="5" width="13.42578125" style="65" customWidth="1"/>
    <col min="6" max="6" width="35" style="93" customWidth="1"/>
    <col min="7" max="7" width="11.140625" style="69" bestFit="1" customWidth="1"/>
    <col min="8" max="8" width="15.85546875" style="94" customWidth="1"/>
    <col min="9" max="9" width="9.140625" style="69" customWidth="1"/>
    <col min="10" max="10" width="9.85546875" style="69" customWidth="1"/>
    <col min="11" max="11" width="11" style="69" customWidth="1"/>
    <col min="12" max="16384" width="11.42578125" style="65"/>
  </cols>
  <sheetData>
    <row r="1" spans="1:11" ht="18.75">
      <c r="A1" s="393" t="s">
        <v>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</row>
    <row r="2" spans="1:11" ht="18.75">
      <c r="A2" s="393" t="s">
        <v>811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</row>
    <row r="3" spans="1:11" ht="18.75">
      <c r="A3" s="66"/>
      <c r="B3" s="66"/>
      <c r="C3" s="66"/>
      <c r="D3" s="66"/>
      <c r="E3" s="67"/>
      <c r="F3" s="67"/>
      <c r="G3" s="66"/>
      <c r="H3" s="68"/>
      <c r="I3" s="66"/>
      <c r="J3" s="66"/>
    </row>
    <row r="4" spans="1:11" ht="18.75">
      <c r="A4" s="394" t="s">
        <v>812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</row>
    <row r="5" spans="1:11" ht="18.75">
      <c r="A5" s="394" t="s">
        <v>813</v>
      </c>
      <c r="B5" s="394"/>
      <c r="C5" s="394"/>
      <c r="D5" s="394"/>
      <c r="E5" s="395" t="s">
        <v>814</v>
      </c>
      <c r="F5" s="395"/>
      <c r="G5" s="395"/>
      <c r="H5" s="395"/>
      <c r="I5" s="394" t="s">
        <v>815</v>
      </c>
      <c r="J5" s="394"/>
      <c r="K5" s="394"/>
    </row>
    <row r="6" spans="1:11" ht="38.25">
      <c r="A6" s="70" t="s">
        <v>816</v>
      </c>
      <c r="B6" s="70" t="s">
        <v>817</v>
      </c>
      <c r="C6" s="70" t="s">
        <v>818</v>
      </c>
      <c r="D6" s="70" t="s">
        <v>819</v>
      </c>
      <c r="E6" s="71" t="s">
        <v>820</v>
      </c>
      <c r="F6" s="72" t="s">
        <v>821</v>
      </c>
      <c r="G6" s="73" t="s">
        <v>822</v>
      </c>
      <c r="H6" s="74" t="s">
        <v>823</v>
      </c>
      <c r="I6" s="70" t="s">
        <v>817</v>
      </c>
      <c r="J6" s="70" t="s">
        <v>818</v>
      </c>
      <c r="K6" s="70" t="s">
        <v>819</v>
      </c>
    </row>
    <row r="7" spans="1:11">
      <c r="A7" s="75"/>
      <c r="B7" s="75"/>
      <c r="C7" s="75"/>
      <c r="D7" s="76"/>
      <c r="E7" s="77"/>
      <c r="F7" s="78"/>
      <c r="G7" s="79"/>
      <c r="H7" s="80"/>
      <c r="I7" s="76"/>
      <c r="J7" s="75"/>
      <c r="K7" s="76"/>
    </row>
    <row r="8" spans="1:11">
      <c r="A8" s="76"/>
      <c r="B8" s="76"/>
      <c r="C8" s="76"/>
      <c r="D8" s="76"/>
      <c r="E8" s="81"/>
      <c r="F8" s="82"/>
      <c r="G8" s="83"/>
      <c r="H8" s="80"/>
      <c r="I8" s="76"/>
      <c r="J8" s="76"/>
      <c r="K8" s="76"/>
    </row>
    <row r="9" spans="1:11">
      <c r="A9" s="76"/>
      <c r="B9" s="76"/>
      <c r="C9" s="76"/>
      <c r="D9" s="76"/>
      <c r="E9" s="81"/>
      <c r="F9" s="82"/>
      <c r="G9" s="83"/>
      <c r="H9" s="80"/>
      <c r="I9" s="76"/>
      <c r="J9" s="76"/>
      <c r="K9" s="76"/>
    </row>
    <row r="10" spans="1:11">
      <c r="A10" s="76"/>
      <c r="B10" s="76"/>
      <c r="C10" s="76"/>
      <c r="D10" s="76"/>
      <c r="E10" s="81"/>
      <c r="F10" s="82"/>
      <c r="G10" s="83"/>
      <c r="H10" s="80"/>
      <c r="I10" s="76"/>
      <c r="J10" s="76"/>
      <c r="K10" s="76"/>
    </row>
    <row r="11" spans="1:11">
      <c r="A11" s="76"/>
      <c r="B11" s="76"/>
      <c r="C11" s="76"/>
      <c r="D11" s="76"/>
      <c r="E11" s="81"/>
      <c r="F11" s="82"/>
      <c r="G11" s="83"/>
      <c r="H11" s="80"/>
      <c r="I11" s="76"/>
      <c r="J11" s="76"/>
      <c r="K11" s="76"/>
    </row>
    <row r="12" spans="1:11">
      <c r="A12" s="76"/>
      <c r="B12" s="76"/>
      <c r="C12" s="76"/>
      <c r="D12" s="76"/>
      <c r="E12" s="81"/>
      <c r="F12" s="82"/>
      <c r="G12" s="83"/>
      <c r="H12" s="80"/>
      <c r="I12" s="76"/>
      <c r="J12" s="76"/>
      <c r="K12" s="76"/>
    </row>
    <row r="13" spans="1:11">
      <c r="A13" s="76"/>
      <c r="B13" s="76"/>
      <c r="C13" s="76"/>
      <c r="D13" s="76"/>
      <c r="E13" s="84"/>
      <c r="F13" s="85"/>
      <c r="G13" s="86"/>
      <c r="H13" s="80"/>
      <c r="I13" s="76"/>
      <c r="J13" s="76"/>
      <c r="K13" s="76"/>
    </row>
    <row r="14" spans="1:11">
      <c r="A14" s="76"/>
      <c r="B14" s="76"/>
      <c r="C14" s="76"/>
      <c r="D14" s="76"/>
      <c r="E14" s="84"/>
      <c r="F14" s="85"/>
      <c r="G14" s="86"/>
      <c r="H14" s="80"/>
      <c r="I14" s="76"/>
      <c r="J14" s="76"/>
      <c r="K14" s="76"/>
    </row>
    <row r="15" spans="1:11">
      <c r="A15" s="396" t="s">
        <v>824</v>
      </c>
      <c r="B15" s="397"/>
      <c r="C15" s="397"/>
      <c r="D15" s="397"/>
      <c r="E15" s="397"/>
      <c r="F15" s="397"/>
      <c r="G15" s="398"/>
      <c r="H15" s="87">
        <f>SUM(H7:H14)</f>
        <v>0</v>
      </c>
      <c r="I15" s="396"/>
      <c r="J15" s="397"/>
      <c r="K15" s="398"/>
    </row>
    <row r="16" spans="1:11" ht="18.75">
      <c r="A16" s="399" t="s">
        <v>825</v>
      </c>
      <c r="B16" s="399"/>
      <c r="C16" s="399"/>
      <c r="D16" s="399"/>
      <c r="E16" s="399"/>
      <c r="F16" s="399"/>
      <c r="G16" s="399"/>
      <c r="H16" s="399"/>
      <c r="I16" s="399"/>
      <c r="J16" s="399"/>
      <c r="K16" s="399"/>
    </row>
    <row r="17" spans="1:11" ht="18.75">
      <c r="A17" s="399" t="s">
        <v>813</v>
      </c>
      <c r="B17" s="399"/>
      <c r="C17" s="399"/>
      <c r="D17" s="399"/>
      <c r="E17" s="400" t="s">
        <v>814</v>
      </c>
      <c r="F17" s="400"/>
      <c r="G17" s="400"/>
      <c r="H17" s="400"/>
      <c r="I17" s="399" t="s">
        <v>815</v>
      </c>
      <c r="J17" s="399"/>
      <c r="K17" s="399"/>
    </row>
    <row r="18" spans="1:11" ht="38.25">
      <c r="A18" s="70" t="s">
        <v>816</v>
      </c>
      <c r="B18" s="70" t="s">
        <v>817</v>
      </c>
      <c r="C18" s="70" t="s">
        <v>818</v>
      </c>
      <c r="D18" s="70" t="s">
        <v>819</v>
      </c>
      <c r="E18" s="71" t="s">
        <v>820</v>
      </c>
      <c r="F18" s="72" t="s">
        <v>821</v>
      </c>
      <c r="G18" s="73" t="s">
        <v>822</v>
      </c>
      <c r="H18" s="74" t="s">
        <v>823</v>
      </c>
      <c r="I18" s="70" t="s">
        <v>817</v>
      </c>
      <c r="J18" s="70" t="s">
        <v>818</v>
      </c>
      <c r="K18" s="70" t="s">
        <v>819</v>
      </c>
    </row>
    <row r="19" spans="1:11">
      <c r="A19" s="75"/>
      <c r="B19" s="75"/>
      <c r="C19" s="75"/>
      <c r="D19" s="76"/>
      <c r="E19" s="77"/>
      <c r="F19" s="78"/>
      <c r="G19" s="79"/>
      <c r="H19" s="80"/>
      <c r="I19" s="88"/>
      <c r="J19" s="89"/>
      <c r="K19" s="76"/>
    </row>
    <row r="20" spans="1:11">
      <c r="A20" s="76"/>
      <c r="B20" s="76"/>
      <c r="C20" s="76"/>
      <c r="D20" s="76"/>
      <c r="E20" s="81"/>
      <c r="F20" s="82"/>
      <c r="G20" s="83"/>
      <c r="H20" s="80"/>
      <c r="I20" s="90"/>
      <c r="J20" s="91"/>
      <c r="K20" s="76"/>
    </row>
    <row r="21" spans="1:11">
      <c r="A21" s="76"/>
      <c r="B21" s="76"/>
      <c r="C21" s="76"/>
      <c r="D21" s="76"/>
      <c r="E21" s="81"/>
      <c r="F21" s="82"/>
      <c r="G21" s="83"/>
      <c r="H21" s="80"/>
      <c r="I21" s="88"/>
      <c r="J21" s="88"/>
      <c r="K21" s="76"/>
    </row>
    <row r="22" spans="1:11">
      <c r="A22" s="403" t="s">
        <v>826</v>
      </c>
      <c r="B22" s="403"/>
      <c r="C22" s="403"/>
      <c r="D22" s="403"/>
      <c r="E22" s="403"/>
      <c r="F22" s="403"/>
      <c r="G22" s="403"/>
      <c r="H22" s="92">
        <f>SUM(H19:H21)</f>
        <v>0</v>
      </c>
      <c r="I22" s="403"/>
      <c r="J22" s="403"/>
      <c r="K22" s="403"/>
    </row>
    <row r="23" spans="1:11">
      <c r="A23" s="403" t="s">
        <v>827</v>
      </c>
      <c r="B23" s="403"/>
      <c r="C23" s="403"/>
      <c r="D23" s="403"/>
      <c r="E23" s="403"/>
      <c r="F23" s="403"/>
      <c r="G23" s="403"/>
      <c r="H23" s="87">
        <f>+H22+H15</f>
        <v>0</v>
      </c>
      <c r="I23" s="403"/>
      <c r="J23" s="403"/>
      <c r="K23" s="403"/>
    </row>
    <row r="24" spans="1:11">
      <c r="B24" s="404"/>
      <c r="C24" s="404"/>
      <c r="D24" s="404"/>
      <c r="E24" s="404"/>
      <c r="G24" s="404"/>
      <c r="H24" s="404"/>
      <c r="I24" s="404"/>
      <c r="J24" s="404"/>
      <c r="K24" s="404"/>
    </row>
    <row r="25" spans="1:11">
      <c r="A25" s="69" t="s">
        <v>828</v>
      </c>
      <c r="B25" s="402"/>
      <c r="C25" s="402"/>
      <c r="D25" s="402"/>
      <c r="E25" s="402"/>
      <c r="G25" s="402"/>
      <c r="H25" s="402"/>
      <c r="I25" s="402"/>
      <c r="J25" s="402"/>
      <c r="K25" s="402"/>
    </row>
    <row r="26" spans="1:11" ht="18.75">
      <c r="B26" s="401"/>
      <c r="C26" s="401"/>
      <c r="D26" s="401"/>
      <c r="E26" s="401"/>
      <c r="G26" s="401"/>
      <c r="H26" s="401"/>
      <c r="I26" s="401"/>
      <c r="J26" s="401"/>
      <c r="K26" s="401"/>
    </row>
    <row r="27" spans="1:11">
      <c r="B27" s="402" t="s">
        <v>829</v>
      </c>
      <c r="C27" s="402"/>
      <c r="D27" s="402"/>
      <c r="E27" s="402"/>
      <c r="G27" s="402" t="s">
        <v>830</v>
      </c>
      <c r="H27" s="402"/>
      <c r="I27" s="402"/>
      <c r="J27" s="402"/>
      <c r="K27" s="402"/>
    </row>
  </sheetData>
  <mergeCells count="22">
    <mergeCell ref="B26:E26"/>
    <mergeCell ref="G26:K26"/>
    <mergeCell ref="B27:E27"/>
    <mergeCell ref="G27:K27"/>
    <mergeCell ref="A22:G22"/>
    <mergeCell ref="I22:K22"/>
    <mergeCell ref="A23:G23"/>
    <mergeCell ref="I23:K23"/>
    <mergeCell ref="B24:E25"/>
    <mergeCell ref="G24:K25"/>
    <mergeCell ref="A15:G15"/>
    <mergeCell ref="I15:K15"/>
    <mergeCell ref="A16:K16"/>
    <mergeCell ref="A17:D17"/>
    <mergeCell ref="E17:H17"/>
    <mergeCell ref="I17:K17"/>
    <mergeCell ref="A1:K1"/>
    <mergeCell ref="A2:K2"/>
    <mergeCell ref="A4:K4"/>
    <mergeCell ref="A5:D5"/>
    <mergeCell ref="E5:H5"/>
    <mergeCell ref="I5:K5"/>
  </mergeCells>
  <printOptions horizontalCentered="1" verticalCentered="1" gridLines="1"/>
  <pageMargins left="0.70866141732283472" right="0.70866141732283472" top="0.74803149606299213" bottom="0.74803149606299213" header="0.31496062992125984" footer="0.31496062992125984"/>
  <pageSetup scale="84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P16"/>
  <sheetViews>
    <sheetView showGridLines="0" zoomScale="70" zoomScaleNormal="70" zoomScaleSheetLayoutView="130" workbookViewId="0">
      <selection activeCell="A3" sqref="A3:I3"/>
    </sheetView>
  </sheetViews>
  <sheetFormatPr defaultColWidth="11.42578125" defaultRowHeight="15"/>
  <cols>
    <col min="1" max="1" width="15" customWidth="1"/>
    <col min="2" max="2" width="16.85546875" customWidth="1"/>
    <col min="3" max="3" width="28" customWidth="1"/>
    <col min="4" max="4" width="17.42578125" customWidth="1"/>
    <col min="5" max="5" width="17" customWidth="1"/>
    <col min="6" max="6" width="17.140625" customWidth="1"/>
    <col min="7" max="7" width="15.5703125" customWidth="1"/>
    <col min="8" max="8" width="17.85546875" customWidth="1"/>
    <col min="9" max="9" width="12.85546875" customWidth="1"/>
  </cols>
  <sheetData>
    <row r="1" spans="1:16" ht="2.25" customHeight="1" thickBot="1"/>
    <row r="2" spans="1:16" ht="30" customHeight="1">
      <c r="A2" s="405" t="s">
        <v>831</v>
      </c>
      <c r="B2" s="406"/>
      <c r="C2" s="406"/>
      <c r="D2" s="406"/>
      <c r="E2" s="406"/>
      <c r="F2" s="406"/>
      <c r="G2" s="406"/>
      <c r="H2" s="406"/>
      <c r="I2" s="407"/>
    </row>
    <row r="3" spans="1:16" s="95" customFormat="1" ht="29.25" customHeight="1">
      <c r="A3" s="408" t="s">
        <v>832</v>
      </c>
      <c r="B3" s="408"/>
      <c r="C3" s="408"/>
      <c r="D3" s="408"/>
      <c r="E3" s="408"/>
      <c r="F3" s="408"/>
      <c r="G3" s="408"/>
      <c r="H3" s="408"/>
      <c r="I3" s="408"/>
    </row>
    <row r="4" spans="1:16" s="96" customFormat="1" ht="107.25" customHeight="1">
      <c r="A4" s="201" t="s">
        <v>833</v>
      </c>
      <c r="B4" s="202" t="s">
        <v>834</v>
      </c>
      <c r="C4" s="202" t="s">
        <v>835</v>
      </c>
      <c r="D4" s="202" t="s">
        <v>836</v>
      </c>
      <c r="E4" s="202" t="s">
        <v>734</v>
      </c>
      <c r="F4" s="201" t="s">
        <v>837</v>
      </c>
      <c r="G4" s="201" t="s">
        <v>838</v>
      </c>
      <c r="H4" s="201" t="s">
        <v>839</v>
      </c>
      <c r="I4" s="201" t="s">
        <v>840</v>
      </c>
    </row>
    <row r="5" spans="1:16" s="96" customFormat="1" ht="71.25" customHeight="1">
      <c r="A5" s="201"/>
      <c r="B5" s="201" t="s">
        <v>841</v>
      </c>
      <c r="C5" s="203"/>
      <c r="D5" s="204"/>
      <c r="E5" s="205"/>
      <c r="F5" s="202" t="s">
        <v>842</v>
      </c>
      <c r="G5" s="201"/>
      <c r="H5" s="202"/>
      <c r="I5" s="202"/>
    </row>
    <row r="6" spans="1:16" s="96" customFormat="1" ht="68.25" customHeight="1">
      <c r="A6" s="201"/>
      <c r="B6" s="201" t="s">
        <v>843</v>
      </c>
      <c r="C6" s="206"/>
      <c r="D6" s="207"/>
      <c r="E6" s="205"/>
      <c r="F6" s="201" t="s">
        <v>844</v>
      </c>
      <c r="G6" s="201"/>
      <c r="H6" s="202"/>
      <c r="I6" s="202"/>
    </row>
    <row r="7" spans="1:16" s="96" customFormat="1" ht="75" customHeight="1">
      <c r="A7" s="201"/>
      <c r="B7" s="201" t="s">
        <v>845</v>
      </c>
      <c r="C7" s="206"/>
      <c r="D7" s="207"/>
      <c r="E7" s="205"/>
      <c r="F7" s="201" t="s">
        <v>846</v>
      </c>
      <c r="G7" s="201"/>
      <c r="H7" s="202"/>
      <c r="I7" s="202"/>
    </row>
    <row r="8" spans="1:16" s="96" customFormat="1" ht="75.75" customHeight="1">
      <c r="A8" s="201"/>
      <c r="B8" s="201" t="s">
        <v>841</v>
      </c>
      <c r="C8" s="208"/>
      <c r="D8" s="209"/>
      <c r="E8" s="201"/>
      <c r="F8" s="202" t="s">
        <v>842</v>
      </c>
      <c r="G8" s="201"/>
      <c r="H8" s="202"/>
      <c r="I8" s="202"/>
    </row>
    <row r="9" spans="1:16" ht="57.75" hidden="1" customHeight="1">
      <c r="A9" s="210"/>
      <c r="B9" s="210"/>
      <c r="C9" s="206"/>
      <c r="D9" s="209"/>
      <c r="E9" s="209"/>
      <c r="F9" s="210"/>
      <c r="G9" s="206"/>
      <c r="H9" s="210"/>
      <c r="I9" s="210"/>
    </row>
    <row r="10" spans="1:16" ht="47.25" hidden="1" customHeight="1">
      <c r="A10" s="210"/>
      <c r="B10" s="210"/>
      <c r="C10" s="201"/>
      <c r="D10" s="207"/>
      <c r="E10" s="207"/>
      <c r="F10" s="210"/>
      <c r="G10" s="206"/>
      <c r="H10" s="210"/>
      <c r="I10" s="210"/>
    </row>
    <row r="11" spans="1:16" ht="45" hidden="1" customHeight="1">
      <c r="A11" s="210"/>
      <c r="B11" s="210"/>
      <c r="C11" s="206"/>
      <c r="D11" s="207"/>
      <c r="E11" s="207"/>
      <c r="F11" s="210"/>
      <c r="G11" s="206"/>
      <c r="H11" s="210"/>
      <c r="I11" s="210"/>
    </row>
    <row r="12" spans="1:16" ht="45" customHeight="1">
      <c r="A12" s="201"/>
      <c r="B12" s="201" t="s">
        <v>847</v>
      </c>
      <c r="C12" s="201"/>
      <c r="D12" s="204"/>
      <c r="E12" s="205"/>
      <c r="F12" s="201" t="s">
        <v>842</v>
      </c>
      <c r="G12" s="211"/>
      <c r="H12" s="212"/>
      <c r="I12" s="202"/>
    </row>
    <row r="13" spans="1:16" ht="15" customHeight="1">
      <c r="A13" s="210"/>
      <c r="B13" s="210"/>
      <c r="C13" s="206" t="s">
        <v>546</v>
      </c>
      <c r="D13" s="213">
        <f>SUM(D5:D12)</f>
        <v>0</v>
      </c>
      <c r="E13" s="213"/>
      <c r="F13" s="213"/>
      <c r="G13" s="213"/>
      <c r="H13" s="213"/>
      <c r="I13" s="213"/>
    </row>
    <row r="14" spans="1:16">
      <c r="A14" t="s">
        <v>848</v>
      </c>
    </row>
    <row r="15" spans="1:16">
      <c r="A15" s="409" t="s">
        <v>241</v>
      </c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</row>
    <row r="16" spans="1:16">
      <c r="A16" t="s">
        <v>242</v>
      </c>
    </row>
  </sheetData>
  <autoFilter ref="C4:D13" xr:uid="{00000000-0009-0000-0000-00000B000000}"/>
  <mergeCells count="3">
    <mergeCell ref="A2:I2"/>
    <mergeCell ref="A3:I3"/>
    <mergeCell ref="A15:P15"/>
  </mergeCells>
  <printOptions horizontalCentered="1" verticalCentered="1"/>
  <pageMargins left="0.31496062992125984" right="0.31496062992125984" top="0.35433070866141736" bottom="0.35433070866141736" header="0" footer="0"/>
  <pageSetup scale="83" orientation="landscape" horizontalDpi="4294967295" verticalDpi="4294967295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Lozano Diaz, Gabriel</dc:creator>
  <cp:keywords/>
  <dc:description/>
  <cp:lastModifiedBy>Liliana, Cañizares Rubio</cp:lastModifiedBy>
  <cp:revision/>
  <dcterms:created xsi:type="dcterms:W3CDTF">2019-04-12T15:20:50Z</dcterms:created>
  <dcterms:modified xsi:type="dcterms:W3CDTF">2025-10-30T10:57:11Z</dcterms:modified>
  <cp:category/>
  <cp:contentStatus/>
</cp:coreProperties>
</file>