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jenny_fuquen_adres_gov_co/Documents/Escritorio/CUENTA DE COBRO NOVIEMBRE/"/>
    </mc:Choice>
  </mc:AlternateContent>
  <xr:revisionPtr revIDLastSave="0" documentId="8_{70B8B7C0-8DBC-4F04-AB89-83FDD0335A77}" xr6:coauthVersionLast="47" xr6:coauthVersionMax="47" xr10:uidLastSave="{00000000-0000-0000-0000-000000000000}"/>
  <bookViews>
    <workbookView xWindow="-120" yWindow="-120" windowWidth="29040" windowHeight="15720" xr2:uid="{78FCD69F-2149-4C1F-8A04-7933C81F5081}"/>
  </bookViews>
  <sheets>
    <sheet name="Hoja1" sheetId="1" r:id="rId1"/>
  </sheets>
  <definedNames>
    <definedName name="FEC_AUD">Hoja1!$CK:$CK</definedName>
    <definedName name="GLOSAS_TOTALES">Hoja1!$CP:$CP</definedName>
    <definedName name="NUMERO_RADICACION">Hoja1!$C:$C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<sst xmlns="http://schemas.openxmlformats.org/spreadsheetml/2006/main" count="108" uniqueCount="61">
  <si>
    <t>DATOS RECLAMACION</t>
  </si>
  <si>
    <t>RECLAMACION_ID</t>
  </si>
  <si>
    <t>FORMULARIO_ID</t>
  </si>
  <si>
    <t>19637461</t>
  </si>
  <si>
    <t>545343</t>
  </si>
  <si>
    <t>19637553</t>
  </si>
  <si>
    <t>545344</t>
  </si>
  <si>
    <t>19659710</t>
  </si>
  <si>
    <t>547465</t>
  </si>
  <si>
    <t>19659740</t>
  </si>
  <si>
    <t>547613</t>
  </si>
  <si>
    <t>19659741</t>
  </si>
  <si>
    <t>547616</t>
  </si>
  <si>
    <t>19589753</t>
  </si>
  <si>
    <t>543071</t>
  </si>
  <si>
    <t>19590032</t>
  </si>
  <si>
    <t>543272</t>
  </si>
  <si>
    <t>19590058</t>
  </si>
  <si>
    <t>543330</t>
  </si>
  <si>
    <t>544447</t>
  </si>
  <si>
    <t>19667274</t>
  </si>
  <si>
    <t>548719</t>
  </si>
  <si>
    <t>19667275</t>
  </si>
  <si>
    <t>548727</t>
  </si>
  <si>
    <t>19668614</t>
  </si>
  <si>
    <t>548891</t>
  </si>
  <si>
    <t>19669339</t>
  </si>
  <si>
    <t>548999</t>
  </si>
  <si>
    <t>19669341</t>
  </si>
  <si>
    <t>549002</t>
  </si>
  <si>
    <t>19670040</t>
  </si>
  <si>
    <t>549119</t>
  </si>
  <si>
    <t>19670046</t>
  </si>
  <si>
    <t>549130</t>
  </si>
  <si>
    <t>EVENTO</t>
  </si>
  <si>
    <t>Accidente de tránsito</t>
  </si>
  <si>
    <t>Masacre</t>
  </si>
  <si>
    <t>Ataques a Municipios</t>
  </si>
  <si>
    <t>Inundación</t>
  </si>
  <si>
    <t>Fecha Auditoria</t>
  </si>
  <si>
    <t>Auditor</t>
  </si>
  <si>
    <t>Estado reclamación</t>
  </si>
  <si>
    <t>Estado reclamación (Prueba)</t>
  </si>
  <si>
    <t>Consolidado Glosas</t>
  </si>
  <si>
    <t>VALOR_RECLAMADO</t>
  </si>
  <si>
    <t>VALOR_APROBADO</t>
  </si>
  <si>
    <t>VALOR_APROBADO (Prueba)</t>
  </si>
  <si>
    <t>VALOR_GLOSADO</t>
  </si>
  <si>
    <t>Jenny Johanna Fuquen Diaz</t>
  </si>
  <si>
    <t xml:space="preserve">Aprobada </t>
  </si>
  <si>
    <t xml:space="preserve">No aplica </t>
  </si>
  <si>
    <t xml:space="preserve">No aprobada </t>
  </si>
  <si>
    <t>ACRE006/ACRE023</t>
  </si>
  <si>
    <t>ACRE006/ACRE011/TER005/PAG003</t>
  </si>
  <si>
    <t>RGT001/GD001/FORM001/FORM003</t>
  </si>
  <si>
    <t>Aprobada parcial</t>
  </si>
  <si>
    <t>ACRE023</t>
  </si>
  <si>
    <t>Aprobada</t>
  </si>
  <si>
    <t>FORM002</t>
  </si>
  <si>
    <t>FORM001/ACRE015/ACRE021</t>
  </si>
  <si>
    <t>GD001/ACRE0133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</si>
</sst>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d/m/yyyy"/>
    <numFmt numFmtId="165" formatCode="_-&quot;$&quot;\ * #,##0.00_-;\-&quot;$&quot;\ * #,##0.00_-;_-&quot;$&quot;\ * &quot;-&quot;??_-;_-@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theme="0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Aptos Narrow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55A11"/>
        <bgColor rgb="FFC55A11"/>
      </patternFill>
    </fill>
    <fill>
      <patternFill patternType="solid">
        <fgColor rgb="FFF4B083"/>
        <bgColor rgb="FFF4B083"/>
      </patternFill>
    </fill>
    <fill>
      <patternFill patternType="solid">
        <fgColor rgb="FFFFD965"/>
        <bgColor rgb="FFFFD965"/>
      </patternFill>
    </fill>
    <fill>
      <patternFill patternType="solid">
        <fgColor rgb="FF00B0F0"/>
        <bgColor rgb="FF00B0F0"/>
      </patternFill>
    </fill>
    <fill>
      <patternFill patternType="solid">
        <fgColor rgb="FF00FF00"/>
        <bgColor rgb="FF00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4" fontId="3" fillId="4" borderId="2" xfId="1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4" fillId="0" borderId="2" xfId="0" applyFont="1" applyBorder="1"/>
    <xf numFmtId="0" fontId="4" fillId="6" borderId="2" xfId="0" applyFont="1" applyFill="1" applyBorder="1"/>
    <xf numFmtId="165" fontId="4" fillId="0" borderId="2" xfId="0" applyNumberFormat="1" applyFont="1" applyBorder="1"/>
    <xf numFmtId="44" fontId="4" fillId="0" borderId="2" xfId="1" applyFont="1" applyFill="1" applyBorder="1"/>
    <xf numFmtId="164" fontId="6" fillId="0" borderId="2" xfId="0" applyNumberFormat="1" applyFont="1" applyBorder="1"/>
    <xf numFmtId="0" fontId="6" fillId="0" borderId="2" xfId="0" applyFont="1" applyBorder="1"/>
    <xf numFmtId="44" fontId="0" fillId="0" borderId="0" xfId="1" applyFont="1"/>
    <xf numFmtId="0" fontId="5" fillId="0" borderId="0" xfId="0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47EDD-7212-4887-A10E-9FED3F3E2513}">
  <dimension ref="A1:L20"/>
  <sheetViews>
    <sheetView tabSelected="1" workbookViewId="0">
      <selection activeCell="H19" sqref="H19"/>
    </sheetView>
  </sheetViews>
  <sheetFormatPr baseColWidth="10" defaultRowHeight="15" x14ac:dyDescent="0.25"/>
  <cols>
    <col min="1" max="4" width="21.28515625" customWidth="1"/>
    <col min="5" max="5" width="34" customWidth="1"/>
    <col min="6" max="6" width="21.28515625" customWidth="1"/>
    <col min="7" max="7" width="21.28515625" hidden="1" customWidth="1"/>
    <col min="8" max="9" width="21.28515625" customWidth="1"/>
    <col min="10" max="10" width="21.28515625" style="16" customWidth="1"/>
    <col min="11" max="11" width="21.28515625" hidden="1" customWidth="1"/>
    <col min="12" max="12" width="21.28515625" style="16" customWidth="1"/>
  </cols>
  <sheetData>
    <row r="1" spans="1:12" ht="17.25" x14ac:dyDescent="0.25">
      <c r="A1" s="1" t="s">
        <v>0</v>
      </c>
      <c r="B1" s="1"/>
      <c r="C1" s="1"/>
      <c r="J1"/>
      <c r="L1"/>
    </row>
    <row r="2" spans="1:12" ht="45" x14ac:dyDescent="0.25">
      <c r="A2" s="2" t="s">
        <v>1</v>
      </c>
      <c r="B2" s="2" t="s">
        <v>2</v>
      </c>
      <c r="C2" s="4" t="s">
        <v>34</v>
      </c>
      <c r="D2" s="6" t="s">
        <v>39</v>
      </c>
      <c r="E2" s="6" t="s">
        <v>40</v>
      </c>
      <c r="F2" s="6" t="s">
        <v>41</v>
      </c>
      <c r="G2" s="7" t="s">
        <v>42</v>
      </c>
      <c r="H2" s="6" t="s">
        <v>43</v>
      </c>
      <c r="I2" s="6" t="s">
        <v>44</v>
      </c>
      <c r="J2" s="8" t="s">
        <v>45</v>
      </c>
      <c r="K2" s="7" t="s">
        <v>46</v>
      </c>
      <c r="L2" s="8" t="s">
        <v>47</v>
      </c>
    </row>
    <row r="3" spans="1:12" x14ac:dyDescent="0.25">
      <c r="A3" s="3" t="s">
        <v>3</v>
      </c>
      <c r="B3" s="3" t="s">
        <v>4</v>
      </c>
      <c r="C3" s="5" t="s">
        <v>35</v>
      </c>
      <c r="D3" s="9">
        <v>45958</v>
      </c>
      <c r="E3" s="10" t="s">
        <v>48</v>
      </c>
      <c r="F3" s="10" t="s">
        <v>49</v>
      </c>
      <c r="G3" s="11" t="str">
        <f t="shared" ref="G3:G18" si="0">IF(FEC_AUD="","Pendiente Auditoria",
 IF(GLOSAS_TOTALES="NA","Aprobada",
  IF(ISNUMBER(SEARCH("ACRE023",GLOSAS_TOTALES)),
     IF(SUBSTITUTE(SUBSTITUTE(SUBSTITUTE(GLOSAS_TOTALES,"ACRE023",""),"/","")," ","")="", "Aprobada Parcial", "No aprobada"),
  IF(GLOSAS_TOTALES&lt;&gt;"NA","No aprobada","Revisar"))))</f>
        <v>Pendiente Auditoria</v>
      </c>
      <c r="H3" s="10" t="s">
        <v>50</v>
      </c>
      <c r="I3" s="12">
        <v>35587500</v>
      </c>
      <c r="J3" s="13">
        <v>35587500</v>
      </c>
      <c r="K3" s="11"/>
      <c r="L3" s="13">
        <v>0</v>
      </c>
    </row>
    <row r="4" spans="1:12" x14ac:dyDescent="0.25">
      <c r="A4" s="3" t="s">
        <v>5</v>
      </c>
      <c r="B4" s="3" t="s">
        <v>6</v>
      </c>
      <c r="C4" s="5" t="s">
        <v>35</v>
      </c>
      <c r="D4" s="9">
        <v>45958</v>
      </c>
      <c r="E4" s="10" t="s">
        <v>48</v>
      </c>
      <c r="F4" s="10" t="s">
        <v>49</v>
      </c>
      <c r="G4" s="11" t="str">
        <f t="shared" si="0"/>
        <v>Pendiente Auditoria</v>
      </c>
      <c r="H4" s="10" t="s">
        <v>50</v>
      </c>
      <c r="I4" s="12">
        <v>35587500</v>
      </c>
      <c r="J4" s="13">
        <v>35587500</v>
      </c>
      <c r="K4" s="11"/>
      <c r="L4" s="13">
        <v>0</v>
      </c>
    </row>
    <row r="5" spans="1:12" x14ac:dyDescent="0.25">
      <c r="A5" s="3" t="s">
        <v>7</v>
      </c>
      <c r="B5" s="3" t="s">
        <v>8</v>
      </c>
      <c r="C5" s="5" t="s">
        <v>35</v>
      </c>
      <c r="D5" s="9">
        <v>45958</v>
      </c>
      <c r="E5" s="10" t="s">
        <v>48</v>
      </c>
      <c r="F5" s="10" t="s">
        <v>49</v>
      </c>
      <c r="G5" s="11" t="str">
        <f t="shared" si="0"/>
        <v>Pendiente Auditoria</v>
      </c>
      <c r="H5" s="10" t="s">
        <v>50</v>
      </c>
      <c r="I5" s="12">
        <v>35587500</v>
      </c>
      <c r="J5" s="13">
        <v>35587500</v>
      </c>
      <c r="K5" s="11"/>
      <c r="L5" s="13">
        <v>0</v>
      </c>
    </row>
    <row r="6" spans="1:12" x14ac:dyDescent="0.25">
      <c r="A6" s="3" t="s">
        <v>9</v>
      </c>
      <c r="B6" s="3" t="s">
        <v>10</v>
      </c>
      <c r="C6" s="5" t="s">
        <v>36</v>
      </c>
      <c r="D6" s="14">
        <v>45959</v>
      </c>
      <c r="E6" s="15" t="s">
        <v>48</v>
      </c>
      <c r="F6" s="15" t="s">
        <v>51</v>
      </c>
      <c r="G6" s="10" t="str">
        <f t="shared" si="0"/>
        <v>Pendiente Auditoria</v>
      </c>
      <c r="H6" s="15" t="s">
        <v>52</v>
      </c>
      <c r="I6" s="12">
        <v>24999997.5</v>
      </c>
      <c r="J6" s="13">
        <v>0</v>
      </c>
      <c r="K6" s="10"/>
      <c r="L6" s="13">
        <v>24999997.5</v>
      </c>
    </row>
    <row r="7" spans="1:12" x14ac:dyDescent="0.25">
      <c r="A7" s="3" t="s">
        <v>11</v>
      </c>
      <c r="B7" s="3" t="s">
        <v>12</v>
      </c>
      <c r="C7" s="5" t="s">
        <v>37</v>
      </c>
      <c r="D7" s="9">
        <v>45958</v>
      </c>
      <c r="E7" s="10" t="s">
        <v>48</v>
      </c>
      <c r="F7" s="10" t="s">
        <v>51</v>
      </c>
      <c r="G7" s="11" t="str">
        <f t="shared" si="0"/>
        <v>Pendiente Auditoria</v>
      </c>
      <c r="H7" s="10" t="s">
        <v>53</v>
      </c>
      <c r="I7" s="12">
        <v>32499997.5</v>
      </c>
      <c r="J7" s="13">
        <v>0</v>
      </c>
      <c r="K7" s="11"/>
      <c r="L7" s="13">
        <v>32499997.5</v>
      </c>
    </row>
    <row r="8" spans="1:12" x14ac:dyDescent="0.25">
      <c r="A8" s="3" t="s">
        <v>13</v>
      </c>
      <c r="B8" s="3" t="s">
        <v>14</v>
      </c>
      <c r="C8" s="5" t="s">
        <v>35</v>
      </c>
      <c r="D8" s="9">
        <v>45959</v>
      </c>
      <c r="E8" s="10" t="s">
        <v>48</v>
      </c>
      <c r="F8" s="10" t="s">
        <v>51</v>
      </c>
      <c r="G8" s="10" t="str">
        <f t="shared" si="0"/>
        <v>Pendiente Auditoria</v>
      </c>
      <c r="H8" s="10" t="s">
        <v>54</v>
      </c>
      <c r="I8" s="12">
        <v>32499997.5</v>
      </c>
      <c r="J8" s="13">
        <v>0</v>
      </c>
      <c r="K8" s="10"/>
      <c r="L8" s="13">
        <v>32499997.5</v>
      </c>
    </row>
    <row r="9" spans="1:12" x14ac:dyDescent="0.25">
      <c r="A9" s="3" t="s">
        <v>15</v>
      </c>
      <c r="B9" s="3" t="s">
        <v>16</v>
      </c>
      <c r="C9" s="5" t="s">
        <v>35</v>
      </c>
      <c r="D9" s="9">
        <v>45959</v>
      </c>
      <c r="E9" s="10" t="s">
        <v>48</v>
      </c>
      <c r="F9" s="10" t="s">
        <v>55</v>
      </c>
      <c r="G9" s="10" t="str">
        <f t="shared" si="0"/>
        <v>Pendiente Auditoria</v>
      </c>
      <c r="H9" s="10" t="s">
        <v>56</v>
      </c>
      <c r="I9" s="12">
        <v>35587500</v>
      </c>
      <c r="J9" s="13">
        <v>17793750</v>
      </c>
      <c r="K9" s="10"/>
      <c r="L9" s="13">
        <v>17793750</v>
      </c>
    </row>
    <row r="10" spans="1:12" x14ac:dyDescent="0.25">
      <c r="A10" s="3" t="s">
        <v>17</v>
      </c>
      <c r="B10" s="3" t="s">
        <v>18</v>
      </c>
      <c r="C10" s="5" t="s">
        <v>35</v>
      </c>
      <c r="D10" s="9">
        <v>45958</v>
      </c>
      <c r="E10" s="10" t="s">
        <v>48</v>
      </c>
      <c r="F10" s="10" t="s">
        <v>55</v>
      </c>
      <c r="G10" s="10" t="str">
        <f t="shared" si="0"/>
        <v>Pendiente Auditoria</v>
      </c>
      <c r="H10" s="10" t="s">
        <v>56</v>
      </c>
      <c r="I10" s="12">
        <v>35587500</v>
      </c>
      <c r="J10" s="13">
        <v>17793750</v>
      </c>
      <c r="K10" s="10"/>
      <c r="L10" s="13">
        <v>0</v>
      </c>
    </row>
    <row r="11" spans="1:12" x14ac:dyDescent="0.25">
      <c r="A11" s="3"/>
      <c r="B11" s="3" t="s">
        <v>19</v>
      </c>
      <c r="C11" s="5" t="s">
        <v>35</v>
      </c>
      <c r="D11" s="9">
        <v>45959</v>
      </c>
      <c r="E11" s="10" t="s">
        <v>48</v>
      </c>
      <c r="F11" s="10" t="s">
        <v>57</v>
      </c>
      <c r="G11" s="10" t="str">
        <f t="shared" si="0"/>
        <v>Pendiente Auditoria</v>
      </c>
      <c r="H11" s="10" t="s">
        <v>50</v>
      </c>
      <c r="I11" s="12">
        <v>32499997.5</v>
      </c>
      <c r="J11" s="12">
        <v>32499997.5</v>
      </c>
      <c r="K11" s="10"/>
      <c r="L11" s="13">
        <v>0</v>
      </c>
    </row>
    <row r="12" spans="1:12" x14ac:dyDescent="0.25">
      <c r="A12" s="3" t="s">
        <v>20</v>
      </c>
      <c r="B12" s="3" t="s">
        <v>21</v>
      </c>
      <c r="C12" s="5" t="s">
        <v>38</v>
      </c>
      <c r="D12" s="9">
        <v>45958</v>
      </c>
      <c r="E12" s="10" t="s">
        <v>48</v>
      </c>
      <c r="F12" s="10" t="s">
        <v>57</v>
      </c>
      <c r="G12" s="10" t="str">
        <f t="shared" si="0"/>
        <v>Pendiente Auditoria</v>
      </c>
      <c r="H12" s="10" t="s">
        <v>50</v>
      </c>
      <c r="I12" s="12">
        <v>35587500</v>
      </c>
      <c r="J12" s="13">
        <v>35587500</v>
      </c>
      <c r="K12" s="10"/>
      <c r="L12" s="13">
        <v>0</v>
      </c>
    </row>
    <row r="13" spans="1:12" x14ac:dyDescent="0.25">
      <c r="A13" s="3" t="s">
        <v>22</v>
      </c>
      <c r="B13" s="3" t="s">
        <v>23</v>
      </c>
      <c r="C13" s="5" t="s">
        <v>37</v>
      </c>
      <c r="D13" s="9">
        <v>45958</v>
      </c>
      <c r="E13" s="10" t="s">
        <v>48</v>
      </c>
      <c r="F13" s="10" t="s">
        <v>51</v>
      </c>
      <c r="G13" s="10" t="str">
        <f t="shared" si="0"/>
        <v>Pendiente Auditoria</v>
      </c>
      <c r="H13" s="10" t="s">
        <v>58</v>
      </c>
      <c r="I13" s="12">
        <v>32499997.5</v>
      </c>
      <c r="J13" s="13">
        <v>0</v>
      </c>
      <c r="K13" s="10"/>
      <c r="L13" s="13">
        <v>32499997.5</v>
      </c>
    </row>
    <row r="14" spans="1:12" x14ac:dyDescent="0.25">
      <c r="A14" s="3" t="s">
        <v>24</v>
      </c>
      <c r="B14" s="3" t="s">
        <v>25</v>
      </c>
      <c r="C14" s="5" t="s">
        <v>37</v>
      </c>
      <c r="D14" s="14">
        <v>45959</v>
      </c>
      <c r="E14" s="15" t="s">
        <v>48</v>
      </c>
      <c r="F14" s="15" t="s">
        <v>57</v>
      </c>
      <c r="G14" s="10" t="str">
        <f t="shared" si="0"/>
        <v>Pendiente Auditoria</v>
      </c>
      <c r="H14" s="15" t="s">
        <v>50</v>
      </c>
      <c r="I14" s="12">
        <v>32499997.5</v>
      </c>
      <c r="J14" s="12">
        <v>32499997.5</v>
      </c>
      <c r="K14" s="10"/>
      <c r="L14" s="13">
        <v>0</v>
      </c>
    </row>
    <row r="15" spans="1:12" x14ac:dyDescent="0.25">
      <c r="A15" s="3" t="s">
        <v>26</v>
      </c>
      <c r="B15" s="3" t="s">
        <v>27</v>
      </c>
      <c r="C15" s="5" t="s">
        <v>35</v>
      </c>
      <c r="D15" s="14">
        <v>45959</v>
      </c>
      <c r="E15" s="15" t="s">
        <v>48</v>
      </c>
      <c r="F15" s="15" t="s">
        <v>57</v>
      </c>
      <c r="G15" s="10" t="str">
        <f t="shared" si="0"/>
        <v>Pendiente Auditoria</v>
      </c>
      <c r="H15" s="15" t="s">
        <v>50</v>
      </c>
      <c r="I15" s="12">
        <v>32499997.5</v>
      </c>
      <c r="J15" s="12">
        <v>32499997.5</v>
      </c>
      <c r="K15" s="10"/>
      <c r="L15" s="13">
        <v>0</v>
      </c>
    </row>
    <row r="16" spans="1:12" x14ac:dyDescent="0.25">
      <c r="A16" s="3" t="s">
        <v>28</v>
      </c>
      <c r="B16" s="3" t="s">
        <v>29</v>
      </c>
      <c r="C16" s="5" t="s">
        <v>35</v>
      </c>
      <c r="D16" s="14">
        <v>45959</v>
      </c>
      <c r="E16" s="15" t="s">
        <v>48</v>
      </c>
      <c r="F16" s="15" t="s">
        <v>51</v>
      </c>
      <c r="G16" s="10" t="str">
        <f t="shared" si="0"/>
        <v>Pendiente Auditoria</v>
      </c>
      <c r="H16" s="15" t="s">
        <v>59</v>
      </c>
      <c r="I16" s="12">
        <v>35587500</v>
      </c>
      <c r="J16" s="13">
        <v>0</v>
      </c>
      <c r="K16" s="10"/>
      <c r="L16" s="12">
        <v>35587500</v>
      </c>
    </row>
    <row r="17" spans="1:12" x14ac:dyDescent="0.25">
      <c r="A17" s="3" t="s">
        <v>30</v>
      </c>
      <c r="B17" s="3" t="s">
        <v>31</v>
      </c>
      <c r="C17" s="5" t="s">
        <v>35</v>
      </c>
      <c r="D17" s="9">
        <v>45959</v>
      </c>
      <c r="E17" s="10" t="s">
        <v>48</v>
      </c>
      <c r="F17" s="10" t="s">
        <v>51</v>
      </c>
      <c r="G17" s="10" t="str">
        <f t="shared" si="0"/>
        <v>Pendiente Auditoria</v>
      </c>
      <c r="H17" s="10" t="s">
        <v>60</v>
      </c>
      <c r="I17" s="12">
        <v>29000002.5</v>
      </c>
      <c r="J17" s="13">
        <v>0</v>
      </c>
      <c r="K17" s="10"/>
      <c r="L17" s="12">
        <v>29000002.5</v>
      </c>
    </row>
    <row r="18" spans="1:12" x14ac:dyDescent="0.25">
      <c r="A18" s="3" t="s">
        <v>32</v>
      </c>
      <c r="B18" s="3" t="s">
        <v>33</v>
      </c>
      <c r="C18" s="5" t="s">
        <v>35</v>
      </c>
      <c r="D18" s="14">
        <v>45959</v>
      </c>
      <c r="E18" s="15" t="s">
        <v>48</v>
      </c>
      <c r="F18" s="15" t="s">
        <v>57</v>
      </c>
      <c r="G18" s="10" t="str">
        <f t="shared" si="0"/>
        <v>Pendiente Auditoria</v>
      </c>
      <c r="H18" s="15" t="s">
        <v>50</v>
      </c>
      <c r="I18" s="12">
        <v>35587500</v>
      </c>
      <c r="J18" s="12">
        <v>35587500</v>
      </c>
      <c r="K18" s="10"/>
      <c r="L18" s="13">
        <v>0</v>
      </c>
    </row>
    <row r="20" spans="1:12" x14ac:dyDescent="0.25">
      <c r="G20" s="17" t="str">
        <f>+IF(FEC_AUD="","Pendiente Auditoria",
IF(GLOSAS_TOTALES="NA","Aprobada",
IF(ISNUMBER(SEARCH("ACRE023",GLOSAS_TOTALES)),"Aprobada Parcial",
IF(GLOSAS_TOTALES&lt;&gt;"NA","No aprobada","Revisar"))))</f>
        <v>Pendiente Auditoria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Hoja1</vt:lpstr>
      <vt:lpstr>FEC_AUD</vt:lpstr>
      <vt:lpstr>GLOSAS_TOTALES</vt:lpstr>
      <vt:lpstr>NUMERO_RADICACION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Johanna Fuquen Diaz</dc:creator>
  <cp:lastModifiedBy>Jenny Johanna Fuquen Diaz</cp:lastModifiedBy>
  <dcterms:created xsi:type="dcterms:W3CDTF">2025-11-21T16:01:17Z</dcterms:created>
  <dcterms:modified xsi:type="dcterms:W3CDTF">2025-11-21T16:06:53Z</dcterms:modified>
</cp:coreProperties>
</file>