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jenny_fuquen_adres_gov_co/Documents/Escritorio/CUENTA DE COBRO NOVIEMBRE/"/>
    </mc:Choice>
  </mc:AlternateContent>
  <xr:revisionPtr revIDLastSave="3" documentId="8_{3999918E-2FC8-4D7D-9956-B76BEFA3720F}" xr6:coauthVersionLast="47" xr6:coauthVersionMax="47" xr10:uidLastSave="{5DD4711C-3BDB-4F6C-A629-1AF1978528D2}"/>
  <bookViews>
    <workbookView xWindow="-120" yWindow="-120" windowWidth="29040" windowHeight="15720" xr2:uid="{27132513-7AF9-4FD9-B43B-134DB51D8A1A}"/>
  </bookViews>
  <sheets>
    <sheet name="Hoja1" sheetId="1" r:id="rId1"/>
  </sheets>
  <externalReferences>
    <externalReference r:id="rId2"/>
    <externalReference r:id="rId3"/>
    <externalReference r:id="rId4"/>
    <externalReference r:id="rId5"/>
  </externalReferences>
  <definedNames>
    <definedName name="NUMERO_RADICACION">Hoja1!$C:$C</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3" i="1" l="1"/>
  <c r="J192" i="1"/>
  <c r="J189" i="1"/>
  <c r="J187" i="1"/>
  <c r="J186" i="1"/>
  <c r="J183" i="1"/>
  <c r="J182" i="1"/>
  <c r="J180" i="1"/>
  <c r="J179" i="1"/>
  <c r="J178" i="1"/>
  <c r="J177" i="1"/>
  <c r="J176" i="1"/>
  <c r="J175" i="1"/>
  <c r="J174" i="1"/>
  <c r="J172" i="1"/>
  <c r="J171" i="1"/>
  <c r="J170" i="1"/>
  <c r="J169" i="1"/>
  <c r="J168" i="1"/>
  <c r="J166" i="1"/>
  <c r="J164" i="1"/>
  <c r="J163" i="1"/>
  <c r="J162" i="1"/>
  <c r="J158" i="1"/>
  <c r="J157" i="1"/>
  <c r="J156" i="1"/>
  <c r="J155" i="1"/>
  <c r="J154" i="1"/>
  <c r="J153" i="1"/>
  <c r="J152" i="1"/>
  <c r="J151"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M85" i="1"/>
  <c r="L85" i="1"/>
  <c r="J85" i="1"/>
  <c r="J84" i="1"/>
  <c r="J83" i="1"/>
  <c r="J82" i="1"/>
  <c r="J81" i="1"/>
  <c r="J80" i="1"/>
  <c r="J79" i="1"/>
  <c r="J78" i="1"/>
  <c r="J77" i="1"/>
  <c r="J76" i="1"/>
  <c r="J75" i="1"/>
  <c r="J74" i="1"/>
  <c r="J73" i="1"/>
  <c r="J72" i="1"/>
  <c r="M71" i="1"/>
  <c r="J71" i="1"/>
  <c r="M70" i="1"/>
  <c r="L70" i="1"/>
  <c r="J70" i="1"/>
  <c r="J69" i="1"/>
  <c r="M68" i="1"/>
  <c r="L68" i="1"/>
  <c r="J68" i="1"/>
  <c r="M67" i="1"/>
  <c r="L67" i="1"/>
  <c r="J67" i="1"/>
  <c r="J66" i="1"/>
  <c r="J65" i="1"/>
  <c r="J64" i="1"/>
  <c r="J63" i="1"/>
  <c r="J62" i="1"/>
  <c r="M61" i="1"/>
  <c r="L61" i="1"/>
  <c r="J61" i="1"/>
  <c r="J60" i="1"/>
  <c r="J58" i="1"/>
  <c r="J57" i="1"/>
  <c r="J56" i="1"/>
  <c r="M55" i="1"/>
  <c r="L55" i="1"/>
  <c r="J55" i="1"/>
  <c r="J54" i="1"/>
  <c r="J53" i="1"/>
  <c r="J52" i="1"/>
  <c r="M51" i="1"/>
  <c r="L51" i="1"/>
  <c r="J51" i="1"/>
  <c r="P50" i="1"/>
  <c r="J50" i="1"/>
  <c r="P49" i="1"/>
  <c r="J49" i="1"/>
  <c r="P48" i="1"/>
  <c r="J48" i="1"/>
  <c r="P47" i="1"/>
  <c r="J47" i="1"/>
  <c r="P46" i="1"/>
  <c r="J46" i="1"/>
  <c r="P45" i="1"/>
  <c r="J45" i="1"/>
  <c r="P44" i="1"/>
  <c r="J44" i="1"/>
  <c r="P43" i="1"/>
  <c r="J43" i="1"/>
  <c r="P42" i="1"/>
  <c r="J42" i="1"/>
  <c r="P41" i="1"/>
  <c r="J41" i="1"/>
  <c r="P40" i="1"/>
  <c r="J40" i="1"/>
  <c r="P39" i="1"/>
  <c r="J39" i="1"/>
  <c r="P38" i="1"/>
  <c r="J38" i="1"/>
  <c r="J37" i="1"/>
  <c r="P36" i="1"/>
  <c r="J36" i="1"/>
  <c r="P35" i="1"/>
  <c r="J35" i="1"/>
  <c r="P34" i="1"/>
  <c r="J34" i="1"/>
  <c r="P33" i="1"/>
  <c r="J33" i="1"/>
  <c r="P32" i="1"/>
  <c r="J32" i="1"/>
  <c r="P31" i="1"/>
  <c r="J31" i="1"/>
  <c r="P30" i="1"/>
  <c r="J30" i="1"/>
  <c r="P29" i="1"/>
  <c r="J29" i="1"/>
  <c r="P28" i="1"/>
  <c r="J28" i="1"/>
  <c r="P27" i="1"/>
  <c r="J27" i="1"/>
  <c r="P26" i="1"/>
  <c r="J26" i="1"/>
  <c r="P25" i="1"/>
  <c r="J25" i="1"/>
  <c r="P24" i="1"/>
  <c r="J24" i="1"/>
  <c r="P23" i="1"/>
  <c r="J23" i="1"/>
  <c r="P22" i="1"/>
  <c r="J22" i="1"/>
  <c r="P21" i="1"/>
  <c r="J21" i="1"/>
  <c r="P20" i="1"/>
  <c r="J20" i="1"/>
  <c r="P19" i="1"/>
  <c r="J19" i="1"/>
  <c r="P18" i="1"/>
  <c r="J18" i="1"/>
  <c r="P17" i="1"/>
  <c r="J17" i="1"/>
  <c r="P16" i="1"/>
  <c r="J16" i="1"/>
  <c r="P15" i="1"/>
  <c r="J15" i="1"/>
  <c r="P14" i="1"/>
  <c r="J14" i="1"/>
  <c r="P13" i="1"/>
  <c r="J13" i="1"/>
  <c r="P12" i="1"/>
  <c r="J12" i="1"/>
  <c r="P11" i="1"/>
  <c r="J11" i="1"/>
  <c r="P10" i="1"/>
  <c r="J10" i="1"/>
  <c r="P9" i="1"/>
  <c r="J9" i="1"/>
  <c r="P8" i="1"/>
  <c r="J8" i="1"/>
  <c r="P7" i="1"/>
  <c r="J7" i="1"/>
  <c r="P6" i="1"/>
  <c r="J6" i="1"/>
  <c r="P5" i="1"/>
  <c r="J5" i="1"/>
  <c r="P4" i="1"/>
  <c r="J4" i="1"/>
  <c r="P3" i="1"/>
  <c r="J3" i="1"/>
  <c r="F1" i="1"/>
</calcChain>
</file>

<file path=xl/sharedStrings.xml><?xml version="1.0" encoding="utf-8"?>
<sst xmlns="http://schemas.openxmlformats.org/spreadsheetml/2006/main" count="1748" uniqueCount="355">
  <si>
    <t>FORMULARIO_ID</t>
  </si>
  <si>
    <t>NUMERO_RADICACION</t>
  </si>
  <si>
    <t>546730</t>
  </si>
  <si>
    <t>547237</t>
  </si>
  <si>
    <t>552811</t>
  </si>
  <si>
    <t>547876</t>
  </si>
  <si>
    <t>552579</t>
  </si>
  <si>
    <t>550957</t>
  </si>
  <si>
    <t>549123</t>
  </si>
  <si>
    <t>548418</t>
  </si>
  <si>
    <t>551553</t>
  </si>
  <si>
    <t>552814</t>
  </si>
  <si>
    <t>550936</t>
  </si>
  <si>
    <t>552992</t>
  </si>
  <si>
    <t>553552</t>
  </si>
  <si>
    <t>547216</t>
  </si>
  <si>
    <t>546722</t>
  </si>
  <si>
    <t>550911</t>
  </si>
  <si>
    <t>545421</t>
  </si>
  <si>
    <t>547168</t>
  </si>
  <si>
    <t>547924</t>
  </si>
  <si>
    <t>547927</t>
  </si>
  <si>
    <t>547932</t>
  </si>
  <si>
    <t>547934</t>
  </si>
  <si>
    <t>547978</t>
  </si>
  <si>
    <t>548265</t>
  </si>
  <si>
    <t>548269</t>
  </si>
  <si>
    <t>548426</t>
  </si>
  <si>
    <t>549681</t>
  </si>
  <si>
    <t>550880</t>
  </si>
  <si>
    <t>550927</t>
  </si>
  <si>
    <t>550932</t>
  </si>
  <si>
    <t>551573</t>
  </si>
  <si>
    <t>551610</t>
  </si>
  <si>
    <t>551620</t>
  </si>
  <si>
    <t>551683</t>
  </si>
  <si>
    <t>551786</t>
  </si>
  <si>
    <t>552534</t>
  </si>
  <si>
    <t>552632</t>
  </si>
  <si>
    <t>552805</t>
  </si>
  <si>
    <t>552950</t>
  </si>
  <si>
    <t>552972</t>
  </si>
  <si>
    <t>552986</t>
  </si>
  <si>
    <t>553017</t>
  </si>
  <si>
    <t>553148</t>
  </si>
  <si>
    <t>553182</t>
  </si>
  <si>
    <t>553217</t>
  </si>
  <si>
    <t>553219</t>
  </si>
  <si>
    <t>553467</t>
  </si>
  <si>
    <t>553473</t>
  </si>
  <si>
    <t>552686</t>
  </si>
  <si>
    <t>551514</t>
  </si>
  <si>
    <t>553134</t>
  </si>
  <si>
    <t>552472</t>
  </si>
  <si>
    <t>552810</t>
  </si>
  <si>
    <t>553478</t>
  </si>
  <si>
    <t>550016</t>
  </si>
  <si>
    <t>550872</t>
  </si>
  <si>
    <t>550018</t>
  </si>
  <si>
    <t>552664</t>
  </si>
  <si>
    <t>553078</t>
  </si>
  <si>
    <t>549827</t>
  </si>
  <si>
    <t>550019</t>
  </si>
  <si>
    <t>552253</t>
  </si>
  <si>
    <t>550024</t>
  </si>
  <si>
    <t>548024</t>
  </si>
  <si>
    <t>552700</t>
  </si>
  <si>
    <t>546683</t>
  </si>
  <si>
    <t>547916</t>
  </si>
  <si>
    <t>547944</t>
  </si>
  <si>
    <t>547956</t>
  </si>
  <si>
    <t>547963</t>
  </si>
  <si>
    <t>548665</t>
  </si>
  <si>
    <t>549301</t>
  </si>
  <si>
    <t>549928</t>
  </si>
  <si>
    <t>550890</t>
  </si>
  <si>
    <t>550893</t>
  </si>
  <si>
    <t>550902</t>
  </si>
  <si>
    <t>550906</t>
  </si>
  <si>
    <t>550920</t>
  </si>
  <si>
    <t>550961</t>
  </si>
  <si>
    <t>551529</t>
  </si>
  <si>
    <t>551554</t>
  </si>
  <si>
    <t>551566</t>
  </si>
  <si>
    <t>551575</t>
  </si>
  <si>
    <t>551592</t>
  </si>
  <si>
    <t>551619</t>
  </si>
  <si>
    <t>552203</t>
  </si>
  <si>
    <t>552371</t>
  </si>
  <si>
    <t>552407</t>
  </si>
  <si>
    <t>552475</t>
  </si>
  <si>
    <t>552620</t>
  </si>
  <si>
    <t>552697</t>
  </si>
  <si>
    <t>552975</t>
  </si>
  <si>
    <t>553157</t>
  </si>
  <si>
    <t>553464</t>
  </si>
  <si>
    <t>553466</t>
  </si>
  <si>
    <t>552817</t>
  </si>
  <si>
    <t>552445</t>
  </si>
  <si>
    <t>551782</t>
  </si>
  <si>
    <t>552477</t>
  </si>
  <si>
    <t>548263</t>
  </si>
  <si>
    <t>549667</t>
  </si>
  <si>
    <t>547106</t>
  </si>
  <si>
    <t>549286</t>
  </si>
  <si>
    <t>547070</t>
  </si>
  <si>
    <t>547073</t>
  </si>
  <si>
    <t>552139</t>
  </si>
  <si>
    <t>551576</t>
  </si>
  <si>
    <t>552376</t>
  </si>
  <si>
    <t>552215</t>
  </si>
  <si>
    <t>549642</t>
  </si>
  <si>
    <t>547113</t>
  </si>
  <si>
    <t>547931</t>
  </si>
  <si>
    <t>547945</t>
  </si>
  <si>
    <t>547948</t>
  </si>
  <si>
    <t>547951</t>
  </si>
  <si>
    <t>547954</t>
  </si>
  <si>
    <t>547958</t>
  </si>
  <si>
    <t>547986</t>
  </si>
  <si>
    <t>547987</t>
  </si>
  <si>
    <t>547999</t>
  </si>
  <si>
    <t>550808</t>
  </si>
  <si>
    <t>550883</t>
  </si>
  <si>
    <t>550898</t>
  </si>
  <si>
    <t>550948</t>
  </si>
  <si>
    <t>550959</t>
  </si>
  <si>
    <t>551608</t>
  </si>
  <si>
    <t>551611</t>
  </si>
  <si>
    <t>551612</t>
  </si>
  <si>
    <t>552179</t>
  </si>
  <si>
    <t>552249</t>
  </si>
  <si>
    <t>552254</t>
  </si>
  <si>
    <t>552497</t>
  </si>
  <si>
    <t>552552</t>
  </si>
  <si>
    <t>552647</t>
  </si>
  <si>
    <t>552658</t>
  </si>
  <si>
    <t>552673</t>
  </si>
  <si>
    <t>552802</t>
  </si>
  <si>
    <t>552803</t>
  </si>
  <si>
    <t>552994</t>
  </si>
  <si>
    <t>553126</t>
  </si>
  <si>
    <t>553130</t>
  </si>
  <si>
    <t>553195</t>
  </si>
  <si>
    <t>553475</t>
  </si>
  <si>
    <t>553857</t>
  </si>
  <si>
    <t>552033</t>
  </si>
  <si>
    <t>548069</t>
  </si>
  <si>
    <t>551625</t>
  </si>
  <si>
    <t>553119</t>
  </si>
  <si>
    <t>550866</t>
  </si>
  <si>
    <t>552890</t>
  </si>
  <si>
    <t>553175</t>
  </si>
  <si>
    <t>551622</t>
  </si>
  <si>
    <t>552383</t>
  </si>
  <si>
    <t>550922</t>
  </si>
  <si>
    <t>552665</t>
  </si>
  <si>
    <t>549659</t>
  </si>
  <si>
    <t>547123</t>
  </si>
  <si>
    <t>551571</t>
  </si>
  <si>
    <t>547918</t>
  </si>
  <si>
    <t>547919</t>
  </si>
  <si>
    <t>547957</t>
  </si>
  <si>
    <t>547984</t>
  </si>
  <si>
    <t>547990</t>
  </si>
  <si>
    <t>547991</t>
  </si>
  <si>
    <t>547995</t>
  </si>
  <si>
    <t>547996</t>
  </si>
  <si>
    <t>547997</t>
  </si>
  <si>
    <t>549638</t>
  </si>
  <si>
    <t>550049</t>
  </si>
  <si>
    <t>550905</t>
  </si>
  <si>
    <t>551584</t>
  </si>
  <si>
    <t>551586</t>
  </si>
  <si>
    <t>551609</t>
  </si>
  <si>
    <t>551615</t>
  </si>
  <si>
    <t>551618</t>
  </si>
  <si>
    <t>551621</t>
  </si>
  <si>
    <t>551642</t>
  </si>
  <si>
    <t>551718</t>
  </si>
  <si>
    <t>551783</t>
  </si>
  <si>
    <t>551788</t>
  </si>
  <si>
    <t>552208</t>
  </si>
  <si>
    <t>552243</t>
  </si>
  <si>
    <t>552601</t>
  </si>
  <si>
    <t>552625</t>
  </si>
  <si>
    <t>552644</t>
  </si>
  <si>
    <t>552800</t>
  </si>
  <si>
    <t>553156</t>
  </si>
  <si>
    <t>553171</t>
  </si>
  <si>
    <t>553191</t>
  </si>
  <si>
    <t>553472</t>
  </si>
  <si>
    <t>553476</t>
  </si>
  <si>
    <t>EVENTO</t>
  </si>
  <si>
    <t>Accidente de tránsito</t>
  </si>
  <si>
    <t>Deslizamiento de tierra</t>
  </si>
  <si>
    <t>Combate</t>
  </si>
  <si>
    <t>Rayo</t>
  </si>
  <si>
    <t>Masacre</t>
  </si>
  <si>
    <t>Ataques a Municipios</t>
  </si>
  <si>
    <t>Vendaval</t>
  </si>
  <si>
    <t>Avalancha</t>
  </si>
  <si>
    <t>Incendio natural</t>
  </si>
  <si>
    <t>Otros eventos catastróficos</t>
  </si>
  <si>
    <t>Inconsistencia técnica 365.1</t>
  </si>
  <si>
    <t>APLICA - NO -APLICA</t>
  </si>
  <si>
    <t>Hallazgo</t>
  </si>
  <si>
    <t>Fecha Auditoria</t>
  </si>
  <si>
    <t>Auditor</t>
  </si>
  <si>
    <t>Estado reclamación</t>
  </si>
  <si>
    <t>Consolidado Glosas</t>
  </si>
  <si>
    <t>Consolidado Glosas (Prueba)</t>
  </si>
  <si>
    <t>VALOR_RECLAMADO</t>
  </si>
  <si>
    <t>VALOR_APROBADO</t>
  </si>
  <si>
    <t>VALOR_GLOSADO</t>
  </si>
  <si>
    <t>OBSERVACIONES PARA CONCILIAR</t>
  </si>
  <si>
    <t>SUGERENCIA DE NOTA</t>
  </si>
  <si>
    <t>Concatenado de Glosas</t>
  </si>
  <si>
    <t>No aplica</t>
  </si>
  <si>
    <t>Jenny Johanna Fuquen Diaz</t>
  </si>
  <si>
    <t>No aprobada</t>
  </si>
  <si>
    <t>RGT001/ACRE011/ACRE018/ACRE023/FORM001/PAG008</t>
  </si>
  <si>
    <t>ACRE013/ACRE020/ACRE023/RGT001</t>
  </si>
  <si>
    <t>ACRE013</t>
  </si>
  <si>
    <t>ACRE013/ACRE018/ACRE023/REG001</t>
  </si>
  <si>
    <t>Por conciliar glosa ACRE018 No aporta manifestación .</t>
  </si>
  <si>
    <t>Aprobada parcial</t>
  </si>
  <si>
    <t>ACRE023</t>
  </si>
  <si>
    <t>ACRE001/ACRE011/ACRE023/FORM001/RGT001</t>
  </si>
  <si>
    <t>ACRE010/ACRE013/ACRE023/FORM001/PAG008</t>
  </si>
  <si>
    <t>Se debe corregir en SII ECAT el valor de excedente, el correcto debe ser 16.249.998,75</t>
  </si>
  <si>
    <t>TER001/GD001/FORM001</t>
  </si>
  <si>
    <t>Por conciliar el código de la glosa debe ser la TER003 no TER001.</t>
  </si>
  <si>
    <t>Aprobada</t>
  </si>
  <si>
    <t>ACRE019</t>
  </si>
  <si>
    <t>ACRE011/ACRE018/ACRE023/FORM001</t>
  </si>
  <si>
    <t>Por conciliar, la glosa GD001 no se debe aplicar de acuerdo con los lineamientos dado en reunión de fecha 18/11/2025.</t>
  </si>
  <si>
    <t>Conforme con observaciones</t>
  </si>
  <si>
    <t>FORM002</t>
  </si>
  <si>
    <t>ACRE011</t>
  </si>
  <si>
    <t>FORM001/FORM003</t>
  </si>
  <si>
    <t>FORM001/FORM002/ACRE011</t>
  </si>
  <si>
    <t>ACRE011/ACRE013/ACRE019/ACRE023</t>
  </si>
  <si>
    <t>Por conciliar se debe levantar por parte de GIVAC la glosa ACRE006 el argumento corresponde a glosa ACRE011 la cual ya esta aplicada.</t>
  </si>
  <si>
    <t>FORM001</t>
  </si>
  <si>
    <t xml:space="preserve">No aplica </t>
  </si>
  <si>
    <t>FORM001/FORM002/ACRE010</t>
  </si>
  <si>
    <t>ACRE006/ACRE013/ACRE020/ACRE023</t>
  </si>
  <si>
    <t>FORM001/ACRE013/ACRE020/ACRE023</t>
  </si>
  <si>
    <t>ACRE011/ACRE019/ACRE023</t>
  </si>
  <si>
    <t>FORM001/FORM003/ACRE013/PAG002</t>
  </si>
  <si>
    <t>FORM001/ACRE002/ACRE023</t>
  </si>
  <si>
    <t>FORM001/FORM003/ACRE002/ACRE010</t>
  </si>
  <si>
    <t>TER005</t>
  </si>
  <si>
    <t>FORM003</t>
  </si>
  <si>
    <t>Michael Andres Vargas Ramos</t>
  </si>
  <si>
    <t>ACRE023-</t>
  </si>
  <si>
    <t>Con la documentacion aportado se subsana la glosa impuesta y queda en estado aprobada parcial</t>
  </si>
  <si>
    <t>ACRE011-ACRE023-PAG002-</t>
  </si>
  <si>
    <t>Se analiza la validación de la auditoría de GIVAC realizando una revisión completa y detallada de la reclamación. Por lo cual estoy de acuerdo con la auditoría inicial del grupo de GIVAC.</t>
  </si>
  <si>
    <t>Conforme</t>
  </si>
  <si>
    <t>ACRE010-ACRE011-ACRE015-FORM001-FORM003-RGT001-</t>
  </si>
  <si>
    <t>ACRE002-ACRE021-FORM001-</t>
  </si>
  <si>
    <t>ACRE020-ACRE023-</t>
  </si>
  <si>
    <t>Se evidencia en el sistema SIIECAT que se encuentra mal el valor de la reclamacion, toda vez que tiene la tarifa del año 2025, siendo el correcto la tarifa del año 2024 que fue el año del evento. Igualmente se debe corregir el valor aprobadado.</t>
  </si>
  <si>
    <t>FORM001-</t>
  </si>
  <si>
    <t>FORM001-PAG001-PAG002-PAG008-</t>
  </si>
  <si>
    <t>ACRE006-</t>
  </si>
  <si>
    <t>Con la documentacion aportada no permite subsanar la glosa ACRE006, toda vez que no aporta el certificado de la oficina de gestion del riesgo.</t>
  </si>
  <si>
    <t>No se realiza auditoría a esta reclamación de acuerdo a correo de fecha 19/11/2025, en espera de instrucciones de GIVAC.</t>
  </si>
  <si>
    <t>FORM002-REG001-</t>
  </si>
  <si>
    <t>Se subsanan las glosas impuestas en la entrada anterior, sin embargo, se evidencia en el FURPEN que viene firmado por la apoderada la Dra. Carolina Becerra Perez por lo tanto se impone la glosa FORM002.</t>
  </si>
  <si>
    <t>Se evidencia que la fecha de muerte (18/05/2025) registrada en el FURPEN no esta acorde a la historia clinica, sin embargo, no se aplica glosa FORM001 por ser unica glosa.</t>
  </si>
  <si>
    <t xml:space="preserve">Con la documentacion aportada permite subsanar las glosas impuestas </t>
  </si>
  <si>
    <t xml:space="preserve">No conforme </t>
  </si>
  <si>
    <t>ACRE013-FORM001-</t>
  </si>
  <si>
    <t>ACRE011-ACRE023-</t>
  </si>
  <si>
    <t>Se realiza ajuste en los valores aprobados y se adiciona la glosa ACRE023 toda vez que es un reconocimiento parcial</t>
  </si>
  <si>
    <t>ACRE010-ACRE018-</t>
  </si>
  <si>
    <t>FORM002-</t>
  </si>
  <si>
    <t>ACRE020-ACRE023-TER003-</t>
  </si>
  <si>
    <t>ACRE011-ACRE019-ACRE023-</t>
  </si>
  <si>
    <t>ACRE020-</t>
  </si>
  <si>
    <t>ACRE010-ACRE020-FORM001-PAG002-TER003-</t>
  </si>
  <si>
    <t>ACRE011-ACRE020-FORM001-FORM003-</t>
  </si>
  <si>
    <t>ACRE010-ACRE011-ACRE013-ACRE018-ACRE023-FORM001-</t>
  </si>
  <si>
    <t>ACRE020-FORM001-</t>
  </si>
  <si>
    <t>ACRE018-FORM001-</t>
  </si>
  <si>
    <t>Se realiza verificacion de los documentos y se evidencia que la reclamante confiere poder al padre de la victima el señor Luis Oviedo, sin embargo, el padre realiza otra reclamacion con radicado No.51032574</t>
  </si>
  <si>
    <t>ACRE011-ACRE019-ACRE023-FORM001-</t>
  </si>
  <si>
    <t xml:space="preserve">Se realiza ajuste a la observacion de la glosa FORM001 toda vez que el FURPEN si es el actualizado de la circular 022 de 2023. </t>
  </si>
  <si>
    <t>ACRE010-ACRE011-ACRE020-FORM001-</t>
  </si>
  <si>
    <t>ACRE013-ACRE020-</t>
  </si>
  <si>
    <t>ACRE002-</t>
  </si>
  <si>
    <t>ACRE006-ACRE013-ACRE020-ACRE023-</t>
  </si>
  <si>
    <t>Adriana Milena Santisteban Montero</t>
  </si>
  <si>
    <t>ACRE020-FORM001-FORM003-RGT001-</t>
  </si>
  <si>
    <t>ACRE004-ACRE010-FORM001-RGT001-</t>
  </si>
  <si>
    <t>ACRE010-FORM001-</t>
  </si>
  <si>
    <t>FORM0003</t>
  </si>
  <si>
    <t>PAG002</t>
  </si>
  <si>
    <t>ACRE020</t>
  </si>
  <si>
    <t>ACRE006-ACRE020-RGT001-TER003-</t>
  </si>
  <si>
    <t>Se debe ajustar glosa TER003 ya que la codificación debe ser la glosa RGT001 porque se encuentra extemporánea</t>
  </si>
  <si>
    <t>Conforme con observación</t>
  </si>
  <si>
    <t>ACRE016-ACRE020-ACRE023-FORM001-</t>
  </si>
  <si>
    <t>Por conciliar, se debe ajustar la descripción de la glosa FORM001 ya que el dato de teléfono de la víctima no es obligatorio de acuerdo con al Circular 022 de 2023, ademas en el campo VIII se relaciona valor reclamado.</t>
  </si>
  <si>
    <t xml:space="preserve">Conforme </t>
  </si>
  <si>
    <t>Por conciliar, se debe levantar glosa ACRE010 ya que en el folio 23 se evidencia que la historia clínica refiere que se trata de un accidente de tránsito. Además en ente que determina que es un accidente de tránsito es la Fiscalía y en la certificación aportada se especifica tal situación.</t>
  </si>
  <si>
    <t>ACRE002</t>
  </si>
  <si>
    <t>ACRE011-FORM001-</t>
  </si>
  <si>
    <t>ACRE002-ACRE011-ACRE018-ACRE021-FORM001-</t>
  </si>
  <si>
    <t>Se debe ajustar descripción de la glosa FORM001  ya que el terléfono de la víctima no es de obligatorio diligenciamiento de acuerdo con la Circular 022 de 2023</t>
  </si>
  <si>
    <t>Se debe ajustar la descripción de la glosa FORM001 ya que el telefono de la victima no es de obligatorio diligenciamiento, de acuerdo con la Circular 022 de 2023</t>
  </si>
  <si>
    <t>FORM001-FORM003-PAG008-ACRE018</t>
  </si>
  <si>
    <t>FORM001-FORM003-</t>
  </si>
  <si>
    <t>ACRE010-ACRE011-ACRE018-FORM001-PAG008-</t>
  </si>
  <si>
    <t>ACRE011-</t>
  </si>
  <si>
    <t>ACRE011-ACRE013-ACRE024-</t>
  </si>
  <si>
    <t>ACRE010-ACRE011-ACRE021-</t>
  </si>
  <si>
    <t>ACRE020-FORM001-TER003-</t>
  </si>
  <si>
    <t>ACRE011-ACRE020-ACRE023-FORM001-</t>
  </si>
  <si>
    <t>Harbey Castro Mesa</t>
  </si>
  <si>
    <t>FORM001/FORM002/ACRE013</t>
  </si>
  <si>
    <t>GIVRA evidencia que la respuesta a glosa se encuentra en terminos, dentro de los 2 meses, no procede RGT001 / No procede glosa PAG001 la fiscalia certifica las placas en que iba la victima sin poliza vigente</t>
  </si>
  <si>
    <t>Conforme con observacion</t>
  </si>
  <si>
    <t>GIVRA evidencia que no procede glosa FORM003, reclamante tiene razon en correo electronico de notificacion ver folio 5 y direccion de propietario y conductor con hermanos viven en el mismo lugar / procede reconocimiento</t>
  </si>
  <si>
    <t>No conforme</t>
  </si>
  <si>
    <t>ACRE013-</t>
  </si>
  <si>
    <t>Se debe ajustar valor excdente en siecat</t>
  </si>
  <si>
    <t>ACRE012/ACRE020/ACRE023</t>
  </si>
  <si>
    <t>Se debe ajustar valor excedente en siecat</t>
  </si>
  <si>
    <t>ACRE011/ACRE023</t>
  </si>
  <si>
    <t>ACRE011/ACRE013/ACRE020/ACRE023</t>
  </si>
  <si>
    <t>FORM002/FORM003/TER005</t>
  </si>
  <si>
    <t>GIVRA evidencia que no procede glosa ACRE010 las IPS no son las llamadas a certificar un accidente de transito , la Fiscalia ya esta ertificando el mismo / No procede ACRE023 se evidencia union libre no coyuge, por ende no se debe aportar poder</t>
  </si>
  <si>
    <t>ACRE011-ACRE013-ACRE019-ACRE023-</t>
  </si>
  <si>
    <t>ACRE010-ACRE012-ACRE020-ACRE023-</t>
  </si>
  <si>
    <t>GIVRA evidencia ajuste de la descripcion de glosa ACRE010 en el sentido que carece de resumen de Historia Clinica como HOME CARE desde el 06/06/2025 hasta el dia 13/07/2025, a fin de establecer si la muerte fue a consecuancia del accidente de transito, por otro lado se evicencia que en folio 6 existe relacion de accidente moto Vs bicicleta.</t>
  </si>
  <si>
    <t>ACRE013-ACRE019-ACRE023-FORM003-</t>
  </si>
  <si>
    <t>No procede glosa FORM001 el telefono de la victima no es obligatorio conforme a la Circular 022/2023</t>
  </si>
  <si>
    <t>GIVRA evidencia que no es la misma placa del vehiculo involucrado MMM754 (FOLIO 13 ACTA DE INSPECCION DE CADAVER) No procede glosa PAG001</t>
  </si>
  <si>
    <t>ACRE011-FORM002-</t>
  </si>
  <si>
    <t>Procede glosa ACRE013  folio 29 la victima tenia estado civil Union libre, debe aportar escritura, acta de conciliacion y/o sentencia que declare la union marital</t>
  </si>
  <si>
    <t>ACRE015-ACRE021-</t>
  </si>
  <si>
    <t>ACRE013-PAG008-</t>
  </si>
  <si>
    <t>No procede glosa FORM001 el telefono de la victima no es obligatorio conforme a la Circular 022/2023 y el valor lo liquida y/o reconoce ADRES</t>
  </si>
  <si>
    <t>GIVRA evidencia que el FURPEN se encuentra incompleto en su diligenciamiento, en campo I datos bancarios</t>
  </si>
  <si>
    <t>ACRE001-ACRE002-ACRE006-ACRE011-ACRE018-</t>
  </si>
  <si>
    <t>GIVRA evidencia que no procede glosa FORM001. el telefono de la victima no es obligatorio conforme a la Circular 022/2023</t>
  </si>
  <si>
    <t>ACRE010-PAG008-</t>
  </si>
  <si>
    <t>ACRE006-ACRE018-</t>
  </si>
  <si>
    <t>No procede glosa FORM001 * telefono de la victima no es obligatorio y se evidencia marca de indemonizacion por muerte y auxili funerario</t>
  </si>
  <si>
    <t xml:space="preserve">GIVRA evidencia que a folios 7- 20 y 47 se evidencia que la causa de muerte obedecio a muerte relacionada con por accidente de transito que le ocasiono por tromboembolismo pulmonar por trauma, por ende no procede glosa ACRE010 en la historia anexa de atencion di anterior 26/10/2024 y la victima no informo el motivo del accidente, no podria la IPS registrar que producto de la atencion se debio al accidente de transito (perro caida de 2 mts) moto de placas JAU45B sin soat vigente </t>
  </si>
  <si>
    <t>De be ajustarse en la descriocion de glosa de la FORM001 el telefono del conductor no de la victima campo 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</si>
</sst>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00_-;\-&quot;$&quot;\ * #,##0.00_-;_-&quot;$&quot;\ * &quot;-&quot;??_-;_-@"/>
    <numFmt numFmtId="165" formatCode="d/m/yyyy"/>
  </numFmts>
  <fonts count="9" x14ac:knownFonts="1">
    <font>
      <sz val="11"/>
      <color theme="1"/>
      <name val="Aptos Narrow"/>
      <family val="2"/>
      <scheme val="minor"/>
    </font>
    <font>
      <b/>
      <sz val="13"/>
      <color theme="0"/>
      <name val="Calibri"/>
      <family val="2"/>
    </font>
    <font>
      <b/>
      <sz val="11"/>
      <color theme="1"/>
      <name val="Calibri"/>
      <family val="2"/>
    </font>
    <font>
      <sz val="11"/>
      <color theme="1"/>
      <name val="Calibri"/>
      <family val="2"/>
    </font>
    <font>
      <sz val="11"/>
      <name val="Aptos Narrow"/>
      <family val="2"/>
      <scheme val="minor"/>
    </font>
    <font>
      <b/>
      <sz val="12"/>
      <color theme="1"/>
      <name val="Calibri"/>
      <family val="2"/>
    </font>
    <font>
      <sz val="11"/>
      <name val="Calibri"/>
      <family val="2"/>
    </font>
    <font>
      <b/>
      <sz val="11"/>
      <color rgb="FFFF0000"/>
      <name val="Calibri"/>
      <family val="2"/>
    </font>
    <font>
      <sz val="11"/>
      <color rgb="FFFF0000"/>
      <name val="Calibri"/>
      <family val="2"/>
    </font>
  </fonts>
  <fills count="11">
    <fill>
      <patternFill patternType="none"/>
    </fill>
    <fill>
      <patternFill patternType="gray125"/>
    </fill>
    <fill>
      <patternFill patternType="solid">
        <fgColor rgb="FFC55A11"/>
        <bgColor rgb="FFC55A11"/>
      </patternFill>
    </fill>
    <fill>
      <patternFill patternType="solid">
        <fgColor rgb="FFF4B083"/>
        <bgColor rgb="FFF4B083"/>
      </patternFill>
    </fill>
    <fill>
      <patternFill patternType="solid">
        <fgColor theme="0"/>
        <bgColor indexed="64"/>
      </patternFill>
    </fill>
    <fill>
      <patternFill patternType="solid">
        <fgColor rgb="FFC8C8C8"/>
        <bgColor rgb="FFC8C8C8"/>
      </patternFill>
    </fill>
    <fill>
      <patternFill patternType="solid">
        <fgColor rgb="FFFFD965"/>
        <bgColor rgb="FFFFD965"/>
      </patternFill>
    </fill>
    <fill>
      <patternFill patternType="solid">
        <fgColor rgb="FFBDD6EE"/>
        <bgColor rgb="FFBDD6EE"/>
      </patternFill>
    </fill>
    <fill>
      <patternFill patternType="solid">
        <fgColor rgb="FF00B0F0"/>
        <bgColor rgb="FF00B0F0"/>
      </patternFill>
    </fill>
    <fill>
      <patternFill patternType="solid">
        <fgColor rgb="FF7030A0"/>
        <bgColor rgb="FF7030A0"/>
      </patternFill>
    </fill>
    <fill>
      <patternFill patternType="solid">
        <fgColor rgb="FFFFFF00"/>
        <bgColor indexed="64"/>
      </patternFill>
    </fill>
  </fills>
  <borders count="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cellStyleXfs>
  <cellXfs count="31">
    <xf numFmtId="0" fontId="0" fillId="0" borderId="0" xfId="0"/>
    <xf numFmtId="0" fontId="1" fillId="2" borderId="1" xfId="0" applyFont="1" applyFill="1" applyBorder="1" applyAlignment="1">
      <alignment vertical="center"/>
    </xf>
    <xf numFmtId="49"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2" xfId="0" applyFont="1" applyBorder="1" applyAlignment="1">
      <alignment horizontal="left"/>
    </xf>
    <xf numFmtId="0" fontId="0" fillId="0" borderId="3" xfId="0" applyBorder="1" applyAlignment="1">
      <alignment horizontal="left"/>
    </xf>
    <xf numFmtId="0" fontId="0" fillId="4" borderId="3" xfId="0" applyFill="1" applyBorder="1" applyAlignment="1">
      <alignment horizontal="left"/>
    </xf>
    <xf numFmtId="0" fontId="4" fillId="0" borderId="3" xfId="0" applyFont="1" applyBorder="1" applyAlignment="1">
      <alignment horizontal="left"/>
    </xf>
    <xf numFmtId="49" fontId="3" fillId="0" borderId="2" xfId="0" applyNumberFormat="1" applyFont="1" applyBorder="1" applyAlignment="1">
      <alignment horizontal="left"/>
    </xf>
    <xf numFmtId="49" fontId="0" fillId="0" borderId="3" xfId="0" applyNumberFormat="1" applyBorder="1" applyAlignment="1">
      <alignment horizontal="left"/>
    </xf>
    <xf numFmtId="49" fontId="0" fillId="4" borderId="3" xfId="0" applyNumberFormat="1" applyFill="1" applyBorder="1" applyAlignment="1">
      <alignment horizontal="left"/>
    </xf>
    <xf numFmtId="0" fontId="3" fillId="7" borderId="2"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8" borderId="2" xfId="0" applyFont="1" applyFill="1" applyBorder="1" applyAlignment="1">
      <alignment horizontal="center" vertical="center" wrapText="1"/>
    </xf>
    <xf numFmtId="164" fontId="2" fillId="6" borderId="2" xfId="0" applyNumberFormat="1" applyFont="1" applyFill="1" applyBorder="1" applyAlignment="1">
      <alignment horizontal="center" vertical="center" wrapText="1"/>
    </xf>
    <xf numFmtId="0" fontId="7" fillId="9" borderId="2" xfId="0" applyFont="1" applyFill="1" applyBorder="1" applyAlignment="1">
      <alignment horizontal="center" vertical="center" wrapText="1"/>
    </xf>
    <xf numFmtId="165" fontId="3" fillId="0" borderId="2" xfId="0" applyNumberFormat="1" applyFont="1" applyBorder="1" applyAlignment="1">
      <alignment horizontal="left"/>
    </xf>
    <xf numFmtId="164" fontId="3" fillId="0" borderId="2" xfId="0" applyNumberFormat="1" applyFont="1" applyBorder="1" applyAlignment="1">
      <alignment horizontal="left"/>
    </xf>
    <xf numFmtId="0" fontId="3" fillId="0" borderId="2" xfId="0" applyFont="1" applyBorder="1"/>
    <xf numFmtId="0" fontId="8" fillId="0" borderId="2" xfId="0" applyFont="1" applyBorder="1" applyAlignment="1">
      <alignment horizontal="left"/>
    </xf>
    <xf numFmtId="14" fontId="0" fillId="0" borderId="3" xfId="0" applyNumberFormat="1" applyBorder="1" applyAlignment="1">
      <alignment horizontal="left"/>
    </xf>
    <xf numFmtId="44" fontId="0" fillId="0" borderId="3" xfId="0" applyNumberFormat="1" applyBorder="1" applyAlignment="1">
      <alignment horizontal="left"/>
    </xf>
    <xf numFmtId="14" fontId="0" fillId="4" borderId="3" xfId="0" applyNumberFormat="1" applyFill="1" applyBorder="1" applyAlignment="1">
      <alignment horizontal="left"/>
    </xf>
    <xf numFmtId="44" fontId="0" fillId="4" borderId="3" xfId="0" applyNumberFormat="1" applyFill="1" applyBorder="1" applyAlignment="1">
      <alignment horizontal="left"/>
    </xf>
    <xf numFmtId="0" fontId="0" fillId="10" borderId="3" xfId="0" applyFill="1" applyBorder="1" applyAlignment="1">
      <alignment horizontal="left"/>
    </xf>
    <xf numFmtId="0" fontId="8" fillId="0" borderId="0" xfId="0" applyFont="1"/>
    <xf numFmtId="164" fontId="3" fillId="0" borderId="0" xfId="0" applyNumberFormat="1" applyFont="1"/>
    <xf numFmtId="0" fontId="5" fillId="5" borderId="4" xfId="0" applyFont="1" applyFill="1" applyBorder="1" applyAlignment="1">
      <alignment horizontal="center" vertical="center"/>
    </xf>
    <xf numFmtId="0" fontId="6" fillId="0" borderId="5" xfId="0" applyFont="1" applyBorder="1"/>
    <xf numFmtId="0" fontId="2" fillId="6" borderId="6" xfId="0" applyFont="1" applyFill="1" applyBorder="1" applyAlignment="1">
      <alignment horizontal="center" vertical="center"/>
    </xf>
    <xf numFmtId="0" fontId="6" fillId="0" borderId="7" xfId="0" applyFont="1" applyBorder="1"/>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Jenny.Fuquen\Downloads\Asignacion_PQT_1_15_Octubre_PN_consolidado%2021-11%20(1).xlsx" TargetMode="External"/><Relationship Id="rId1" Type="http://schemas.openxmlformats.org/officeDocument/2006/relationships/externalLinkPath" Target="file:///D:\Jenny.Fuquen\Downloads\Asignacion_PQT_1_15_Octubre_PN_consolidado%2021-11%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Jenny.Fuquen\Downloads\Asignacion_PQT_1_15_Octubre_PN_Michael%20Andres%20Vargas%20Ramos%20FINAL.xlsx" TargetMode="External"/><Relationship Id="rId1" Type="http://schemas.openxmlformats.org/officeDocument/2006/relationships/externalLinkPath" Target="file:///D:\Jenny.Fuquen\Downloads\Asignacion_PQT_1_15_Octubre_PN_Michael%20Andres%20Vargas%20Ramos%20FINA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Jenny.Fuquen\Downloads\Asignacion_PQT_1_15_Octubre_PN_Adriana%20Milena%20Santisteban%20Montero.xlsx" TargetMode="External"/><Relationship Id="rId1" Type="http://schemas.openxmlformats.org/officeDocument/2006/relationships/externalLinkPath" Target="file:///D:\Jenny.Fuquen\Downloads\Asignacion_PQT_1_15_Octubre_PN_Adriana%20Milena%20Santisteban%20Montero.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Jenny.Fuquen\Downloads\Asignacion_PQT_1_15_Octubre_PN_Harbey%20Castro%20FINAL.xlsx" TargetMode="External"/><Relationship Id="rId1" Type="http://schemas.openxmlformats.org/officeDocument/2006/relationships/externalLinkPath" Target="file:///D:\Jenny.Fuquen\Downloads\Asignacion_PQT_1_15_Octubre_PN_Harbey%20Castro%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LOSA ADRES"/>
      <sheetName val="Hoja10"/>
      <sheetName val="Asignación"/>
      <sheetName val="Plantilla_Matriz-Naturales"/>
      <sheetName val="furpen"/>
      <sheetName val="posible doble"/>
      <sheetName val="cruce_ips"/>
      <sheetName val="igualtel_conductor_propietario "/>
      <sheetName val="fallecidos"/>
      <sheetName val="Fallecidos recla"/>
      <sheetName val="siniestros"/>
      <sheetName val="polizas"/>
      <sheetName val="rnec"/>
      <sheetName val="Si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LOSA ADRES"/>
      <sheetName val="Asignación"/>
      <sheetName val="Hoja10"/>
      <sheetName val="Plantilla_Matriz-Naturales"/>
      <sheetName val="furpen"/>
      <sheetName val="posible doble"/>
      <sheetName val="cruce_ips"/>
      <sheetName val="igualtel_conductor_propietario "/>
      <sheetName val="fallecidos"/>
      <sheetName val="Fallecidos recla"/>
      <sheetName val="siniestros"/>
      <sheetName val="polizas"/>
      <sheetName val="rnec"/>
      <sheetName val="Si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LOSA ADRES"/>
      <sheetName val="Asignación"/>
      <sheetName val="Hoja10"/>
      <sheetName val="Plantilla_Matriz-Naturales"/>
      <sheetName val="siniestros"/>
      <sheetName val="polizas"/>
      <sheetName val="furpen"/>
      <sheetName val="posible doble"/>
      <sheetName val="cruce_ips"/>
      <sheetName val="igualtel_conductor_propietario "/>
      <sheetName val="fallecidos"/>
      <sheetName val="Fallecidos recla"/>
      <sheetName val="rnec"/>
      <sheetName val="Sir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LOSA ADRES"/>
      <sheetName val="Hoja10"/>
      <sheetName val="Plantilla_Matriz-Naturales"/>
      <sheetName val="igualtel_conductor_propietario "/>
      <sheetName val="polizas"/>
      <sheetName val="fallecidos"/>
      <sheetName val="cruce_ips"/>
      <sheetName val="rnec"/>
      <sheetName val="posible doble"/>
      <sheetName val="siniestros"/>
      <sheetName val="Sira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B8FC9-5FDB-4CC9-84CE-F3385C265FE8}">
  <dimension ref="A1:P952"/>
  <sheetViews>
    <sheetView tabSelected="1" topLeftCell="A157" workbookViewId="0">
      <selection activeCell="G3" sqref="G3:G193"/>
    </sheetView>
  </sheetViews>
  <sheetFormatPr baseColWidth="10" defaultRowHeight="15" x14ac:dyDescent="0.25"/>
  <cols>
    <col min="1" max="3" width="16.85546875" customWidth="1"/>
    <col min="4" max="6" width="22.7109375" customWidth="1"/>
    <col min="7" max="7" width="34" customWidth="1"/>
    <col min="8" max="9" width="22.7109375" customWidth="1"/>
    <col min="10" max="10" width="18.7109375" customWidth="1"/>
    <col min="11" max="15" width="22.7109375" customWidth="1"/>
    <col min="16" max="16" width="22.7109375" hidden="1" customWidth="1"/>
  </cols>
  <sheetData>
    <row r="1" spans="1:16" ht="17.25" x14ac:dyDescent="0.25">
      <c r="A1" s="1"/>
      <c r="B1" s="1"/>
      <c r="C1" s="1"/>
      <c r="D1" s="27" t="s">
        <v>204</v>
      </c>
      <c r="E1" s="28"/>
      <c r="F1" s="29" t="str">
        <f ca="1">IFERROR(__xludf.DUMMYFUNCTION("FILTER(CL:CL)"),"#REF!")</f>
        <v>#REF!</v>
      </c>
      <c r="G1" s="30"/>
      <c r="H1" s="30"/>
      <c r="I1" s="30"/>
      <c r="J1" s="30"/>
      <c r="K1" s="30"/>
      <c r="L1" s="30"/>
      <c r="M1" s="30"/>
      <c r="N1" s="30"/>
      <c r="O1" s="30"/>
      <c r="P1" s="30"/>
    </row>
    <row r="2" spans="1:16" ht="30" x14ac:dyDescent="0.25">
      <c r="A2" s="2" t="s">
        <v>0</v>
      </c>
      <c r="B2" s="3" t="s">
        <v>1</v>
      </c>
      <c r="C2" s="3" t="s">
        <v>193</v>
      </c>
      <c r="D2" s="11" t="s">
        <v>205</v>
      </c>
      <c r="E2" s="11" t="s">
        <v>206</v>
      </c>
      <c r="F2" s="12" t="s">
        <v>207</v>
      </c>
      <c r="G2" s="12" t="s">
        <v>208</v>
      </c>
      <c r="H2" s="12" t="s">
        <v>209</v>
      </c>
      <c r="I2" s="12" t="s">
        <v>210</v>
      </c>
      <c r="J2" s="13" t="s">
        <v>211</v>
      </c>
      <c r="K2" s="12" t="s">
        <v>212</v>
      </c>
      <c r="L2" s="14" t="s">
        <v>213</v>
      </c>
      <c r="M2" s="14" t="s">
        <v>214</v>
      </c>
      <c r="N2" s="12" t="s">
        <v>215</v>
      </c>
      <c r="O2" s="12" t="s">
        <v>216</v>
      </c>
      <c r="P2" s="15" t="s">
        <v>217</v>
      </c>
    </row>
    <row r="3" spans="1:16" x14ac:dyDescent="0.25">
      <c r="A3" s="4" t="s">
        <v>2</v>
      </c>
      <c r="B3" s="4">
        <v>51027147</v>
      </c>
      <c r="C3" s="8" t="s">
        <v>194</v>
      </c>
      <c r="D3" s="4" t="s">
        <v>218</v>
      </c>
      <c r="E3" s="4" t="s">
        <v>218</v>
      </c>
      <c r="F3" s="16">
        <v>45973</v>
      </c>
      <c r="G3" s="4" t="s">
        <v>219</v>
      </c>
      <c r="H3" s="4" t="s">
        <v>220</v>
      </c>
      <c r="I3" s="4" t="s">
        <v>221</v>
      </c>
      <c r="J3" s="4" t="e">
        <f>+VLOOKUP(NUMERO_RADICACION,'[1]GLOSA ADRES'!#REF!,54,0)</f>
        <v>#REF!</v>
      </c>
      <c r="K3" s="17">
        <v>22713150</v>
      </c>
      <c r="L3" s="17">
        <v>0</v>
      </c>
      <c r="M3" s="17">
        <v>22713150</v>
      </c>
      <c r="N3" s="4" t="s">
        <v>218</v>
      </c>
      <c r="O3" s="4" t="s">
        <v>218</v>
      </c>
      <c r="P3" s="18" t="e">
        <f t="shared" ref="P3" si="0">#REF!&amp;"/"&amp;#REF!&amp;"/"&amp;#REF!&amp;"/"&amp;#REF!&amp;"/"&amp;#REF!&amp;"/"&amp;#REF!&amp;"/"&amp;#REF!&amp;"/"&amp;#REF!&amp;"/"&amp;#REF!&amp;"/"&amp;#REF!&amp;"/"&amp;#REF!&amp;"/"&amp;#REF!&amp;"/"&amp;#REF!&amp;"/"&amp;#REF!&amp;"/"&amp;#REF!&amp;"/"&amp;#REF!&amp;"/"&amp;#REF!&amp;"/"&amp;#REF!&amp;"/"&amp;#REF!&amp;"/"&amp;#REF!&amp;"/"&amp;#REF!&amp;"/"&amp;B3</f>
        <v>#REF!</v>
      </c>
    </row>
    <row r="4" spans="1:16" x14ac:dyDescent="0.25">
      <c r="A4" s="4" t="s">
        <v>3</v>
      </c>
      <c r="B4" s="4">
        <v>51029113</v>
      </c>
      <c r="C4" s="8" t="s">
        <v>194</v>
      </c>
      <c r="D4" s="19" t="s">
        <v>218</v>
      </c>
      <c r="E4" s="19" t="s">
        <v>218</v>
      </c>
      <c r="F4" s="16">
        <v>45974</v>
      </c>
      <c r="G4" s="4" t="s">
        <v>219</v>
      </c>
      <c r="H4" s="4" t="s">
        <v>220</v>
      </c>
      <c r="I4" s="4" t="s">
        <v>222</v>
      </c>
      <c r="J4" s="4" t="e">
        <f>+VLOOKUP(NUMERO_RADICACION,'[1]GLOSA ADRES'!#REF!,54,0)</f>
        <v>#REF!</v>
      </c>
      <c r="K4" s="17">
        <v>32499997.5</v>
      </c>
      <c r="L4" s="17">
        <v>0</v>
      </c>
      <c r="M4" s="17">
        <v>32499997.5</v>
      </c>
      <c r="N4" s="4" t="s">
        <v>218</v>
      </c>
      <c r="O4" s="4" t="s">
        <v>218</v>
      </c>
      <c r="P4" s="18" t="e">
        <f t="shared" ref="P4" si="1">#REF!&amp;"/"&amp;#REF!&amp;"/"&amp;#REF!&amp;"/"&amp;#REF!&amp;"/"&amp;#REF!&amp;"/"&amp;#REF!&amp;"/"&amp;#REF!&amp;"/"&amp;#REF!&amp;"/"&amp;#REF!&amp;"/"&amp;#REF!&amp;"/"&amp;#REF!&amp;"/"&amp;#REF!&amp;"/"&amp;#REF!&amp;"/"&amp;#REF!&amp;"/"&amp;#REF!&amp;"/"&amp;#REF!&amp;"/"&amp;#REF!&amp;"/"&amp;#REF!&amp;"/"&amp;#REF!&amp;"/"&amp;#REF!&amp;"/"&amp;#REF!&amp;"/"&amp;B4</f>
        <v>#REF!</v>
      </c>
    </row>
    <row r="5" spans="1:16" x14ac:dyDescent="0.25">
      <c r="A5" s="4" t="s">
        <v>4</v>
      </c>
      <c r="B5" s="4">
        <v>51029266</v>
      </c>
      <c r="C5" s="8" t="s">
        <v>195</v>
      </c>
      <c r="D5" s="4" t="s">
        <v>218</v>
      </c>
      <c r="E5" s="4" t="s">
        <v>218</v>
      </c>
      <c r="F5" s="16">
        <v>45973</v>
      </c>
      <c r="G5" s="4" t="s">
        <v>219</v>
      </c>
      <c r="H5" s="4" t="s">
        <v>220</v>
      </c>
      <c r="I5" s="4" t="s">
        <v>223</v>
      </c>
      <c r="J5" s="4" t="e">
        <f>+VLOOKUP(NUMERO_RADICACION,'[1]GLOSA ADRES'!#REF!,54,0)</f>
        <v>#REF!</v>
      </c>
      <c r="K5" s="17">
        <v>24999997.5</v>
      </c>
      <c r="L5" s="17">
        <v>0</v>
      </c>
      <c r="M5" s="17">
        <v>24999997.5</v>
      </c>
      <c r="N5" s="4" t="s">
        <v>218</v>
      </c>
      <c r="O5" s="4" t="s">
        <v>218</v>
      </c>
      <c r="P5" s="18" t="e">
        <f t="shared" ref="P5" si="2">#REF!&amp;"/"&amp;#REF!&amp;"/"&amp;#REF!&amp;"/"&amp;#REF!&amp;"/"&amp;#REF!&amp;"/"&amp;#REF!&amp;"/"&amp;#REF!&amp;"/"&amp;#REF!&amp;"/"&amp;#REF!&amp;"/"&amp;#REF!&amp;"/"&amp;#REF!&amp;"/"&amp;#REF!&amp;"/"&amp;#REF!&amp;"/"&amp;#REF!&amp;"/"&amp;#REF!&amp;"/"&amp;#REF!&amp;"/"&amp;#REF!&amp;"/"&amp;#REF!&amp;"/"&amp;#REF!&amp;"/"&amp;#REF!&amp;"/"&amp;#REF!&amp;"/"&amp;B5</f>
        <v>#REF!</v>
      </c>
    </row>
    <row r="6" spans="1:16" x14ac:dyDescent="0.25">
      <c r="A6" s="4" t="s">
        <v>5</v>
      </c>
      <c r="B6" s="4">
        <v>51030123</v>
      </c>
      <c r="C6" s="8" t="s">
        <v>194</v>
      </c>
      <c r="D6" s="19" t="s">
        <v>218</v>
      </c>
      <c r="E6" s="19" t="s">
        <v>218</v>
      </c>
      <c r="F6" s="16">
        <v>45974</v>
      </c>
      <c r="G6" s="4" t="s">
        <v>219</v>
      </c>
      <c r="H6" s="4" t="s">
        <v>220</v>
      </c>
      <c r="I6" s="4" t="s">
        <v>224</v>
      </c>
      <c r="J6" s="4" t="e">
        <f>+VLOOKUP(NUMERO_RADICACION,'[1]GLOSA ADRES'!#REF!,54,0)</f>
        <v>#REF!</v>
      </c>
      <c r="K6" s="17">
        <v>32499997.5</v>
      </c>
      <c r="L6" s="17">
        <v>0</v>
      </c>
      <c r="M6" s="17">
        <v>32499997.5</v>
      </c>
      <c r="N6" s="4" t="s">
        <v>225</v>
      </c>
      <c r="O6" s="4" t="s">
        <v>218</v>
      </c>
      <c r="P6" s="18" t="e">
        <f t="shared" ref="P6" si="3">#REF!&amp;"/"&amp;#REF!&amp;"/"&amp;#REF!&amp;"/"&amp;#REF!&amp;"/"&amp;#REF!&amp;"/"&amp;#REF!&amp;"/"&amp;#REF!&amp;"/"&amp;#REF!&amp;"/"&amp;#REF!&amp;"/"&amp;#REF!&amp;"/"&amp;#REF!&amp;"/"&amp;#REF!&amp;"/"&amp;#REF!&amp;"/"&amp;#REF!&amp;"/"&amp;#REF!&amp;"/"&amp;#REF!&amp;"/"&amp;#REF!&amp;"/"&amp;#REF!&amp;"/"&amp;#REF!&amp;"/"&amp;#REF!&amp;"/"&amp;#REF!&amp;"/"&amp;B6</f>
        <v>#REF!</v>
      </c>
    </row>
    <row r="7" spans="1:16" x14ac:dyDescent="0.25">
      <c r="A7" s="4" t="s">
        <v>6</v>
      </c>
      <c r="B7" s="4">
        <v>51030686</v>
      </c>
      <c r="C7" s="8" t="s">
        <v>194</v>
      </c>
      <c r="D7" s="19" t="s">
        <v>218</v>
      </c>
      <c r="E7" s="19" t="s">
        <v>218</v>
      </c>
      <c r="F7" s="16">
        <v>45974</v>
      </c>
      <c r="G7" s="4" t="s">
        <v>219</v>
      </c>
      <c r="H7" s="4" t="s">
        <v>226</v>
      </c>
      <c r="I7" s="4" t="s">
        <v>227</v>
      </c>
      <c r="J7" s="4" t="e">
        <f>+VLOOKUP(NUMERO_RADICACION,'[1]GLOSA ADRES'!#REF!,54,0)</f>
        <v>#REF!</v>
      </c>
      <c r="K7" s="17">
        <v>29000002.5</v>
      </c>
      <c r="L7" s="17">
        <v>14500001.25</v>
      </c>
      <c r="M7" s="17">
        <v>14500001.25</v>
      </c>
      <c r="N7" s="4" t="s">
        <v>218</v>
      </c>
      <c r="O7" s="4" t="s">
        <v>218</v>
      </c>
      <c r="P7" s="18" t="e">
        <f t="shared" ref="P7" si="4">#REF!&amp;"/"&amp;#REF!&amp;"/"&amp;#REF!&amp;"/"&amp;#REF!&amp;"/"&amp;#REF!&amp;"/"&amp;#REF!&amp;"/"&amp;#REF!&amp;"/"&amp;#REF!&amp;"/"&amp;#REF!&amp;"/"&amp;#REF!&amp;"/"&amp;#REF!&amp;"/"&amp;#REF!&amp;"/"&amp;#REF!&amp;"/"&amp;#REF!&amp;"/"&amp;#REF!&amp;"/"&amp;#REF!&amp;"/"&amp;#REF!&amp;"/"&amp;#REF!&amp;"/"&amp;#REF!&amp;"/"&amp;#REF!&amp;"/"&amp;#REF!&amp;"/"&amp;B7</f>
        <v>#REF!</v>
      </c>
    </row>
    <row r="8" spans="1:16" x14ac:dyDescent="0.25">
      <c r="A8" s="4" t="s">
        <v>7</v>
      </c>
      <c r="B8" s="4">
        <v>51031050</v>
      </c>
      <c r="C8" s="8" t="s">
        <v>194</v>
      </c>
      <c r="D8" s="19" t="s">
        <v>218</v>
      </c>
      <c r="E8" s="19" t="s">
        <v>218</v>
      </c>
      <c r="F8" s="16">
        <v>45974</v>
      </c>
      <c r="G8" s="4" t="s">
        <v>219</v>
      </c>
      <c r="H8" s="4" t="s">
        <v>220</v>
      </c>
      <c r="I8" s="4" t="s">
        <v>228</v>
      </c>
      <c r="J8" s="4" t="e">
        <f>+VLOOKUP(NUMERO_RADICACION,'[1]GLOSA ADRES'!#REF!,54,0)</f>
        <v>#REF!</v>
      </c>
      <c r="K8" s="17">
        <v>32499997.5</v>
      </c>
      <c r="L8" s="17">
        <v>0</v>
      </c>
      <c r="M8" s="17">
        <v>32499997.5</v>
      </c>
      <c r="N8" s="4" t="s">
        <v>218</v>
      </c>
      <c r="O8" s="4" t="s">
        <v>218</v>
      </c>
      <c r="P8" s="18" t="e">
        <f t="shared" ref="P8" si="5">#REF!&amp;"/"&amp;#REF!&amp;"/"&amp;#REF!&amp;"/"&amp;#REF!&amp;"/"&amp;#REF!&amp;"/"&amp;#REF!&amp;"/"&amp;#REF!&amp;"/"&amp;#REF!&amp;"/"&amp;#REF!&amp;"/"&amp;#REF!&amp;"/"&amp;#REF!&amp;"/"&amp;#REF!&amp;"/"&amp;#REF!&amp;"/"&amp;#REF!&amp;"/"&amp;#REF!&amp;"/"&amp;#REF!&amp;"/"&amp;#REF!&amp;"/"&amp;#REF!&amp;"/"&amp;#REF!&amp;"/"&amp;#REF!&amp;"/"&amp;#REF!&amp;"/"&amp;B8</f>
        <v>#REF!</v>
      </c>
    </row>
    <row r="9" spans="1:16" x14ac:dyDescent="0.25">
      <c r="A9" s="4" t="s">
        <v>8</v>
      </c>
      <c r="B9" s="4">
        <v>51031058</v>
      </c>
      <c r="C9" s="8" t="s">
        <v>194</v>
      </c>
      <c r="D9" s="4" t="s">
        <v>218</v>
      </c>
      <c r="E9" s="4" t="s">
        <v>218</v>
      </c>
      <c r="F9" s="16">
        <v>45973</v>
      </c>
      <c r="G9" s="4" t="s">
        <v>219</v>
      </c>
      <c r="H9" s="4" t="s">
        <v>220</v>
      </c>
      <c r="I9" s="4" t="s">
        <v>229</v>
      </c>
      <c r="J9" s="4" t="e">
        <f>+VLOOKUP(NUMERO_RADICACION,'[1]GLOSA ADRES'!#REF!,54,0)</f>
        <v>#REF!</v>
      </c>
      <c r="K9" s="17">
        <v>29000002.5</v>
      </c>
      <c r="L9" s="17">
        <v>0</v>
      </c>
      <c r="M9" s="17">
        <v>29000002.5</v>
      </c>
      <c r="N9" s="4" t="s">
        <v>218</v>
      </c>
      <c r="O9" s="4" t="s">
        <v>218</v>
      </c>
      <c r="P9" s="18" t="e">
        <f t="shared" ref="P9" si="6">#REF!&amp;"/"&amp;#REF!&amp;"/"&amp;#REF!&amp;"/"&amp;#REF!&amp;"/"&amp;#REF!&amp;"/"&amp;#REF!&amp;"/"&amp;#REF!&amp;"/"&amp;#REF!&amp;"/"&amp;#REF!&amp;"/"&amp;#REF!&amp;"/"&amp;#REF!&amp;"/"&amp;#REF!&amp;"/"&amp;#REF!&amp;"/"&amp;#REF!&amp;"/"&amp;#REF!&amp;"/"&amp;#REF!&amp;"/"&amp;#REF!&amp;"/"&amp;#REF!&amp;"/"&amp;#REF!&amp;"/"&amp;#REF!&amp;"/"&amp;#REF!&amp;"/"&amp;B9</f>
        <v>#REF!</v>
      </c>
    </row>
    <row r="10" spans="1:16" x14ac:dyDescent="0.25">
      <c r="A10" s="4" t="s">
        <v>9</v>
      </c>
      <c r="B10" s="4">
        <v>51031081</v>
      </c>
      <c r="C10" s="8" t="s">
        <v>194</v>
      </c>
      <c r="D10" s="19" t="s">
        <v>218</v>
      </c>
      <c r="E10" s="19" t="s">
        <v>218</v>
      </c>
      <c r="F10" s="16">
        <v>45974</v>
      </c>
      <c r="G10" s="4" t="s">
        <v>219</v>
      </c>
      <c r="H10" s="4" t="s">
        <v>226</v>
      </c>
      <c r="I10" s="4" t="s">
        <v>227</v>
      </c>
      <c r="J10" s="4" t="e">
        <f>+VLOOKUP(NUMERO_RADICACION,'[1]GLOSA ADRES'!#REF!,54,0)</f>
        <v>#REF!</v>
      </c>
      <c r="K10" s="17">
        <v>32499997.5</v>
      </c>
      <c r="L10" s="17">
        <v>16249998.75</v>
      </c>
      <c r="M10" s="17">
        <v>16249998.75</v>
      </c>
      <c r="N10" s="4" t="s">
        <v>230</v>
      </c>
      <c r="O10" s="4" t="s">
        <v>218</v>
      </c>
      <c r="P10" s="18" t="e">
        <f t="shared" ref="P10" si="7">#REF!&amp;"/"&amp;#REF!&amp;"/"&amp;#REF!&amp;"/"&amp;#REF!&amp;"/"&amp;#REF!&amp;"/"&amp;#REF!&amp;"/"&amp;#REF!&amp;"/"&amp;#REF!&amp;"/"&amp;#REF!&amp;"/"&amp;#REF!&amp;"/"&amp;#REF!&amp;"/"&amp;#REF!&amp;"/"&amp;#REF!&amp;"/"&amp;#REF!&amp;"/"&amp;#REF!&amp;"/"&amp;#REF!&amp;"/"&amp;#REF!&amp;"/"&amp;#REF!&amp;"/"&amp;#REF!&amp;"/"&amp;#REF!&amp;"/"&amp;#REF!&amp;"/"&amp;B10</f>
        <v>#REF!</v>
      </c>
    </row>
    <row r="11" spans="1:16" x14ac:dyDescent="0.25">
      <c r="A11" s="4" t="s">
        <v>10</v>
      </c>
      <c r="B11" s="4">
        <v>51031151</v>
      </c>
      <c r="C11" s="8" t="s">
        <v>194</v>
      </c>
      <c r="D11" s="19" t="s">
        <v>218</v>
      </c>
      <c r="E11" s="19" t="s">
        <v>218</v>
      </c>
      <c r="F11" s="16">
        <v>45974</v>
      </c>
      <c r="G11" s="4" t="s">
        <v>219</v>
      </c>
      <c r="H11" s="4" t="s">
        <v>226</v>
      </c>
      <c r="I11" s="4" t="s">
        <v>227</v>
      </c>
      <c r="J11" s="4" t="e">
        <f>+VLOOKUP(NUMERO_RADICACION,'[1]GLOSA ADRES'!#REF!,54,0)</f>
        <v>#REF!</v>
      </c>
      <c r="K11" s="17">
        <v>32499997.5</v>
      </c>
      <c r="L11" s="17">
        <v>16249998.75</v>
      </c>
      <c r="M11" s="17">
        <v>16249998.75</v>
      </c>
      <c r="N11" s="4" t="s">
        <v>218</v>
      </c>
      <c r="O11" s="4" t="s">
        <v>218</v>
      </c>
      <c r="P11" s="18" t="e">
        <f t="shared" ref="P11" si="8">#REF!&amp;"/"&amp;#REF!&amp;"/"&amp;#REF!&amp;"/"&amp;#REF!&amp;"/"&amp;#REF!&amp;"/"&amp;#REF!&amp;"/"&amp;#REF!&amp;"/"&amp;#REF!&amp;"/"&amp;#REF!&amp;"/"&amp;#REF!&amp;"/"&amp;#REF!&amp;"/"&amp;#REF!&amp;"/"&amp;#REF!&amp;"/"&amp;#REF!&amp;"/"&amp;#REF!&amp;"/"&amp;#REF!&amp;"/"&amp;#REF!&amp;"/"&amp;#REF!&amp;"/"&amp;#REF!&amp;"/"&amp;#REF!&amp;"/"&amp;#REF!&amp;"/"&amp;B11</f>
        <v>#REF!</v>
      </c>
    </row>
    <row r="12" spans="1:16" x14ac:dyDescent="0.25">
      <c r="A12" s="4" t="s">
        <v>11</v>
      </c>
      <c r="B12" s="4">
        <v>51031195</v>
      </c>
      <c r="C12" s="8" t="s">
        <v>194</v>
      </c>
      <c r="D12" s="4" t="s">
        <v>218</v>
      </c>
      <c r="E12" s="4" t="s">
        <v>218</v>
      </c>
      <c r="F12" s="16">
        <v>45979</v>
      </c>
      <c r="G12" s="4" t="s">
        <v>219</v>
      </c>
      <c r="H12" s="4" t="s">
        <v>220</v>
      </c>
      <c r="I12" s="4" t="s">
        <v>231</v>
      </c>
      <c r="J12" s="4" t="e">
        <f>+VLOOKUP(NUMERO_RADICACION,'[1]GLOSA ADRES'!#REF!,54,0)</f>
        <v>#REF!</v>
      </c>
      <c r="K12" s="17">
        <v>29000002.5</v>
      </c>
      <c r="L12" s="17">
        <v>0</v>
      </c>
      <c r="M12" s="17">
        <v>29000002.5</v>
      </c>
      <c r="N12" s="4" t="s">
        <v>232</v>
      </c>
      <c r="O12" s="4" t="s">
        <v>218</v>
      </c>
      <c r="P12" s="18" t="e">
        <f t="shared" ref="P12" si="9">#REF!&amp;"/"&amp;#REF!&amp;"/"&amp;#REF!&amp;"/"&amp;#REF!&amp;"/"&amp;#REF!&amp;"/"&amp;#REF!&amp;"/"&amp;#REF!&amp;"/"&amp;#REF!&amp;"/"&amp;#REF!&amp;"/"&amp;#REF!&amp;"/"&amp;#REF!&amp;"/"&amp;#REF!&amp;"/"&amp;#REF!&amp;"/"&amp;#REF!&amp;"/"&amp;#REF!&amp;"/"&amp;#REF!&amp;"/"&amp;#REF!&amp;"/"&amp;#REF!&amp;"/"&amp;#REF!&amp;"/"&amp;#REF!&amp;"/"&amp;#REF!&amp;"/"&amp;B12</f>
        <v>#REF!</v>
      </c>
    </row>
    <row r="13" spans="1:16" x14ac:dyDescent="0.25">
      <c r="A13" s="4" t="s">
        <v>12</v>
      </c>
      <c r="B13" s="4">
        <v>51031313</v>
      </c>
      <c r="C13" s="8" t="s">
        <v>196</v>
      </c>
      <c r="D13" s="4" t="s">
        <v>218</v>
      </c>
      <c r="E13" s="4" t="s">
        <v>218</v>
      </c>
      <c r="F13" s="16">
        <v>45979</v>
      </c>
      <c r="G13" s="4" t="s">
        <v>219</v>
      </c>
      <c r="H13" s="4" t="s">
        <v>233</v>
      </c>
      <c r="I13" s="4" t="s">
        <v>218</v>
      </c>
      <c r="J13" s="4" t="e">
        <f>+VLOOKUP(NUMERO_RADICACION,'[1]GLOSA ADRES'!#REF!,54,0)</f>
        <v>#REF!</v>
      </c>
      <c r="K13" s="17">
        <v>32499997.5</v>
      </c>
      <c r="L13" s="17">
        <v>32499997.5</v>
      </c>
      <c r="M13" s="17">
        <v>0</v>
      </c>
      <c r="N13" s="4" t="s">
        <v>218</v>
      </c>
      <c r="O13" s="4" t="s">
        <v>218</v>
      </c>
      <c r="P13" s="18" t="e">
        <f t="shared" ref="P13" si="10">#REF!&amp;"/"&amp;#REF!&amp;"/"&amp;#REF!&amp;"/"&amp;#REF!&amp;"/"&amp;#REF!&amp;"/"&amp;#REF!&amp;"/"&amp;#REF!&amp;"/"&amp;#REF!&amp;"/"&amp;#REF!&amp;"/"&amp;#REF!&amp;"/"&amp;#REF!&amp;"/"&amp;#REF!&amp;"/"&amp;#REF!&amp;"/"&amp;#REF!&amp;"/"&amp;#REF!&amp;"/"&amp;#REF!&amp;"/"&amp;#REF!&amp;"/"&amp;#REF!&amp;"/"&amp;#REF!&amp;"/"&amp;#REF!&amp;"/"&amp;#REF!&amp;"/"&amp;B13</f>
        <v>#REF!</v>
      </c>
    </row>
    <row r="14" spans="1:16" x14ac:dyDescent="0.25">
      <c r="A14" s="4" t="s">
        <v>13</v>
      </c>
      <c r="B14" s="4">
        <v>51031328</v>
      </c>
      <c r="C14" s="8" t="s">
        <v>194</v>
      </c>
      <c r="D14" s="4" t="s">
        <v>218</v>
      </c>
      <c r="E14" s="4" t="s">
        <v>218</v>
      </c>
      <c r="F14" s="16">
        <v>45973</v>
      </c>
      <c r="G14" s="4" t="s">
        <v>219</v>
      </c>
      <c r="H14" s="4" t="s">
        <v>220</v>
      </c>
      <c r="I14" s="4" t="s">
        <v>234</v>
      </c>
      <c r="J14" s="4" t="e">
        <f>+VLOOKUP(NUMERO_RADICACION,'[1]GLOSA ADRES'!#REF!,54,0)</f>
        <v>#REF!</v>
      </c>
      <c r="K14" s="17">
        <v>29000002.5</v>
      </c>
      <c r="L14" s="17">
        <v>0</v>
      </c>
      <c r="M14" s="17">
        <v>29000002.5</v>
      </c>
      <c r="N14" s="4" t="s">
        <v>218</v>
      </c>
      <c r="O14" s="4" t="s">
        <v>218</v>
      </c>
      <c r="P14" s="18" t="e">
        <f t="shared" ref="P14" si="11">#REF!&amp;"/"&amp;#REF!&amp;"/"&amp;#REF!&amp;"/"&amp;#REF!&amp;"/"&amp;#REF!&amp;"/"&amp;#REF!&amp;"/"&amp;#REF!&amp;"/"&amp;#REF!&amp;"/"&amp;#REF!&amp;"/"&amp;#REF!&amp;"/"&amp;#REF!&amp;"/"&amp;#REF!&amp;"/"&amp;#REF!&amp;"/"&amp;#REF!&amp;"/"&amp;#REF!&amp;"/"&amp;#REF!&amp;"/"&amp;#REF!&amp;"/"&amp;#REF!&amp;"/"&amp;#REF!&amp;"/"&amp;#REF!&amp;"/"&amp;#REF!&amp;"/"&amp;B14</f>
        <v>#REF!</v>
      </c>
    </row>
    <row r="15" spans="1:16" x14ac:dyDescent="0.25">
      <c r="A15" s="4" t="s">
        <v>14</v>
      </c>
      <c r="B15" s="4">
        <v>51031337</v>
      </c>
      <c r="C15" s="8" t="s">
        <v>194</v>
      </c>
      <c r="D15" s="4" t="s">
        <v>218</v>
      </c>
      <c r="E15" s="4" t="s">
        <v>218</v>
      </c>
      <c r="F15" s="16">
        <v>45973</v>
      </c>
      <c r="G15" s="4" t="s">
        <v>219</v>
      </c>
      <c r="H15" s="4" t="s">
        <v>220</v>
      </c>
      <c r="I15" s="4" t="s">
        <v>235</v>
      </c>
      <c r="J15" s="4" t="e">
        <f>+VLOOKUP(NUMERO_RADICACION,'[1]GLOSA ADRES'!#REF!,54,0)</f>
        <v>#REF!</v>
      </c>
      <c r="K15" s="17">
        <v>24999997.5</v>
      </c>
      <c r="L15" s="17">
        <v>0</v>
      </c>
      <c r="M15" s="17">
        <v>24999997.5</v>
      </c>
      <c r="N15" s="4" t="s">
        <v>236</v>
      </c>
      <c r="O15" s="4" t="s">
        <v>237</v>
      </c>
      <c r="P15" s="18" t="e">
        <f t="shared" ref="P15" si="12">#REF!&amp;"/"&amp;#REF!&amp;"/"&amp;#REF!&amp;"/"&amp;#REF!&amp;"/"&amp;#REF!&amp;"/"&amp;#REF!&amp;"/"&amp;#REF!&amp;"/"&amp;#REF!&amp;"/"&amp;#REF!&amp;"/"&amp;#REF!&amp;"/"&amp;#REF!&amp;"/"&amp;#REF!&amp;"/"&amp;#REF!&amp;"/"&amp;#REF!&amp;"/"&amp;#REF!&amp;"/"&amp;#REF!&amp;"/"&amp;#REF!&amp;"/"&amp;#REF!&amp;"/"&amp;#REF!&amp;"/"&amp;#REF!&amp;"/"&amp;#REF!&amp;"/"&amp;B15</f>
        <v>#REF!</v>
      </c>
    </row>
    <row r="16" spans="1:16" x14ac:dyDescent="0.25">
      <c r="A16" s="4" t="s">
        <v>15</v>
      </c>
      <c r="B16" s="4">
        <v>51031339</v>
      </c>
      <c r="C16" s="8" t="s">
        <v>194</v>
      </c>
      <c r="D16" s="4" t="s">
        <v>218</v>
      </c>
      <c r="E16" s="4" t="s">
        <v>218</v>
      </c>
      <c r="F16" s="16">
        <v>45979</v>
      </c>
      <c r="G16" s="4" t="s">
        <v>219</v>
      </c>
      <c r="H16" s="4" t="s">
        <v>233</v>
      </c>
      <c r="I16" s="4" t="s">
        <v>218</v>
      </c>
      <c r="J16" s="4" t="e">
        <f>+VLOOKUP(NUMERO_RADICACION,'[1]GLOSA ADRES'!#REF!,54,0)</f>
        <v>#REF!</v>
      </c>
      <c r="K16" s="17">
        <v>32499997.5</v>
      </c>
      <c r="L16" s="17">
        <v>32499997.5</v>
      </c>
      <c r="M16" s="17">
        <v>0</v>
      </c>
      <c r="N16" s="4" t="s">
        <v>218</v>
      </c>
      <c r="O16" s="4" t="s">
        <v>218</v>
      </c>
      <c r="P16" s="18" t="e">
        <f t="shared" ref="P16" si="13">#REF!&amp;"/"&amp;#REF!&amp;"/"&amp;#REF!&amp;"/"&amp;#REF!&amp;"/"&amp;#REF!&amp;"/"&amp;#REF!&amp;"/"&amp;#REF!&amp;"/"&amp;#REF!&amp;"/"&amp;#REF!&amp;"/"&amp;#REF!&amp;"/"&amp;#REF!&amp;"/"&amp;#REF!&amp;"/"&amp;#REF!&amp;"/"&amp;#REF!&amp;"/"&amp;#REF!&amp;"/"&amp;#REF!&amp;"/"&amp;#REF!&amp;"/"&amp;#REF!&amp;"/"&amp;#REF!&amp;"/"&amp;#REF!&amp;"/"&amp;#REF!&amp;"/"&amp;B16</f>
        <v>#REF!</v>
      </c>
    </row>
    <row r="17" spans="1:16" x14ac:dyDescent="0.25">
      <c r="A17" s="4" t="s">
        <v>16</v>
      </c>
      <c r="B17" s="4">
        <v>51031481</v>
      </c>
      <c r="C17" s="8" t="s">
        <v>194</v>
      </c>
      <c r="D17" s="4" t="s">
        <v>218</v>
      </c>
      <c r="E17" s="4" t="s">
        <v>218</v>
      </c>
      <c r="F17" s="16">
        <v>45979</v>
      </c>
      <c r="G17" s="4" t="s">
        <v>219</v>
      </c>
      <c r="H17" s="4" t="s">
        <v>220</v>
      </c>
      <c r="I17" s="4" t="s">
        <v>238</v>
      </c>
      <c r="J17" s="4" t="e">
        <f>+VLOOKUP(NUMERO_RADICACION,'[1]GLOSA ADRES'!#REF!,54,0)</f>
        <v>#REF!</v>
      </c>
      <c r="K17" s="17">
        <v>24999997.5</v>
      </c>
      <c r="L17" s="17">
        <v>0</v>
      </c>
      <c r="M17" s="17">
        <v>24999997.5</v>
      </c>
      <c r="N17" s="4" t="s">
        <v>218</v>
      </c>
      <c r="O17" s="4" t="s">
        <v>218</v>
      </c>
      <c r="P17" s="18" t="e">
        <f t="shared" ref="P17" si="14">#REF!&amp;"/"&amp;#REF!&amp;"/"&amp;#REF!&amp;"/"&amp;#REF!&amp;"/"&amp;#REF!&amp;"/"&amp;#REF!&amp;"/"&amp;#REF!&amp;"/"&amp;#REF!&amp;"/"&amp;#REF!&amp;"/"&amp;#REF!&amp;"/"&amp;#REF!&amp;"/"&amp;#REF!&amp;"/"&amp;#REF!&amp;"/"&amp;#REF!&amp;"/"&amp;#REF!&amp;"/"&amp;#REF!&amp;"/"&amp;#REF!&amp;"/"&amp;#REF!&amp;"/"&amp;#REF!&amp;"/"&amp;#REF!&amp;"/"&amp;#REF!&amp;"/"&amp;B17</f>
        <v>#REF!</v>
      </c>
    </row>
    <row r="18" spans="1:16" x14ac:dyDescent="0.25">
      <c r="A18" s="4" t="s">
        <v>17</v>
      </c>
      <c r="B18" s="4">
        <v>51031651</v>
      </c>
      <c r="C18" s="8" t="s">
        <v>194</v>
      </c>
      <c r="D18" s="4" t="s">
        <v>218</v>
      </c>
      <c r="E18" s="4" t="s">
        <v>218</v>
      </c>
      <c r="F18" s="16">
        <v>45979</v>
      </c>
      <c r="G18" s="4" t="s">
        <v>219</v>
      </c>
      <c r="H18" s="4" t="s">
        <v>226</v>
      </c>
      <c r="I18" s="4" t="s">
        <v>227</v>
      </c>
      <c r="J18" s="4" t="e">
        <f>+VLOOKUP(NUMERO_RADICACION,'[1]GLOSA ADRES'!#REF!,54,0)</f>
        <v>#REF!</v>
      </c>
      <c r="K18" s="17">
        <v>35587500</v>
      </c>
      <c r="L18" s="17">
        <v>17793750</v>
      </c>
      <c r="M18" s="17">
        <v>17793750</v>
      </c>
      <c r="N18" s="4" t="s">
        <v>218</v>
      </c>
      <c r="O18" s="4" t="s">
        <v>218</v>
      </c>
      <c r="P18" s="18" t="e">
        <f t="shared" ref="P18" si="15">#REF!&amp;"/"&amp;#REF!&amp;"/"&amp;#REF!&amp;"/"&amp;#REF!&amp;"/"&amp;#REF!&amp;"/"&amp;#REF!&amp;"/"&amp;#REF!&amp;"/"&amp;#REF!&amp;"/"&amp;#REF!&amp;"/"&amp;#REF!&amp;"/"&amp;#REF!&amp;"/"&amp;#REF!&amp;"/"&amp;#REF!&amp;"/"&amp;#REF!&amp;"/"&amp;#REF!&amp;"/"&amp;#REF!&amp;"/"&amp;#REF!&amp;"/"&amp;#REF!&amp;"/"&amp;#REF!&amp;"/"&amp;#REF!&amp;"/"&amp;#REF!&amp;"/"&amp;B18</f>
        <v>#REF!</v>
      </c>
    </row>
    <row r="19" spans="1:16" x14ac:dyDescent="0.25">
      <c r="A19" s="4" t="s">
        <v>18</v>
      </c>
      <c r="B19" s="4">
        <v>51032368</v>
      </c>
      <c r="C19" s="8" t="s">
        <v>194</v>
      </c>
      <c r="D19" s="4" t="s">
        <v>218</v>
      </c>
      <c r="E19" s="4" t="s">
        <v>218</v>
      </c>
      <c r="F19" s="16">
        <v>45972</v>
      </c>
      <c r="G19" s="4" t="s">
        <v>219</v>
      </c>
      <c r="H19" s="4" t="s">
        <v>220</v>
      </c>
      <c r="I19" s="4" t="s">
        <v>239</v>
      </c>
      <c r="J19" s="4" t="e">
        <f>+VLOOKUP(NUMERO_RADICACION,'[1]GLOSA ADRES'!#REF!,54,0)</f>
        <v>#REF!</v>
      </c>
      <c r="K19" s="17">
        <v>35587500</v>
      </c>
      <c r="L19" s="17">
        <v>0</v>
      </c>
      <c r="M19" s="17">
        <v>35587500</v>
      </c>
      <c r="N19" s="4" t="s">
        <v>218</v>
      </c>
      <c r="O19" s="4" t="s">
        <v>218</v>
      </c>
      <c r="P19" s="18" t="e">
        <f t="shared" ref="P19" si="16">#REF!&amp;"/"&amp;#REF!&amp;"/"&amp;#REF!&amp;"/"&amp;#REF!&amp;"/"&amp;#REF!&amp;"/"&amp;#REF!&amp;"/"&amp;#REF!&amp;"/"&amp;#REF!&amp;"/"&amp;#REF!&amp;"/"&amp;#REF!&amp;"/"&amp;#REF!&amp;"/"&amp;#REF!&amp;"/"&amp;#REF!&amp;"/"&amp;#REF!&amp;"/"&amp;#REF!&amp;"/"&amp;#REF!&amp;"/"&amp;#REF!&amp;"/"&amp;#REF!&amp;"/"&amp;#REF!&amp;"/"&amp;#REF!&amp;"/"&amp;#REF!&amp;"/"&amp;B19</f>
        <v>#REF!</v>
      </c>
    </row>
    <row r="20" spans="1:16" x14ac:dyDescent="0.25">
      <c r="A20" s="4" t="s">
        <v>19</v>
      </c>
      <c r="B20" s="4">
        <v>51032412</v>
      </c>
      <c r="C20" s="8" t="s">
        <v>194</v>
      </c>
      <c r="D20" s="4" t="s">
        <v>218</v>
      </c>
      <c r="E20" s="4" t="s">
        <v>218</v>
      </c>
      <c r="F20" s="16">
        <v>45972</v>
      </c>
      <c r="G20" s="4" t="s">
        <v>219</v>
      </c>
      <c r="H20" s="4" t="s">
        <v>220</v>
      </c>
      <c r="I20" s="4" t="s">
        <v>240</v>
      </c>
      <c r="J20" s="4" t="e">
        <f>+VLOOKUP(NUMERO_RADICACION,'[1]GLOSA ADRES'!#REF!,54,0)</f>
        <v>#REF!</v>
      </c>
      <c r="K20" s="17">
        <v>32499997.5</v>
      </c>
      <c r="L20" s="17">
        <v>0</v>
      </c>
      <c r="M20" s="17">
        <v>32499997.5</v>
      </c>
      <c r="N20" s="4" t="s">
        <v>218</v>
      </c>
      <c r="O20" s="4" t="s">
        <v>218</v>
      </c>
      <c r="P20" s="18" t="e">
        <f t="shared" ref="P20" si="17">#REF!&amp;"/"&amp;#REF!&amp;"/"&amp;#REF!&amp;"/"&amp;#REF!&amp;"/"&amp;#REF!&amp;"/"&amp;#REF!&amp;"/"&amp;#REF!&amp;"/"&amp;#REF!&amp;"/"&amp;#REF!&amp;"/"&amp;#REF!&amp;"/"&amp;#REF!&amp;"/"&amp;#REF!&amp;"/"&amp;#REF!&amp;"/"&amp;#REF!&amp;"/"&amp;#REF!&amp;"/"&amp;#REF!&amp;"/"&amp;#REF!&amp;"/"&amp;#REF!&amp;"/"&amp;#REF!&amp;"/"&amp;#REF!&amp;"/"&amp;#REF!&amp;"/"&amp;B20</f>
        <v>#REF!</v>
      </c>
    </row>
    <row r="21" spans="1:16" x14ac:dyDescent="0.25">
      <c r="A21" s="4" t="s">
        <v>20</v>
      </c>
      <c r="B21" s="4">
        <v>51032449</v>
      </c>
      <c r="C21" s="8" t="s">
        <v>194</v>
      </c>
      <c r="D21" s="4" t="s">
        <v>218</v>
      </c>
      <c r="E21" s="4" t="s">
        <v>218</v>
      </c>
      <c r="F21" s="16">
        <v>45972</v>
      </c>
      <c r="G21" s="4" t="s">
        <v>219</v>
      </c>
      <c r="H21" s="4" t="s">
        <v>233</v>
      </c>
      <c r="I21" s="4" t="s">
        <v>218</v>
      </c>
      <c r="J21" s="4" t="e">
        <f>+VLOOKUP(NUMERO_RADICACION,'[1]GLOSA ADRES'!#REF!,54,0)</f>
        <v>#REF!</v>
      </c>
      <c r="K21" s="17">
        <v>35587500</v>
      </c>
      <c r="L21" s="17">
        <v>35587500</v>
      </c>
      <c r="M21" s="17">
        <v>0</v>
      </c>
      <c r="N21" s="4" t="s">
        <v>218</v>
      </c>
      <c r="O21" s="4" t="s">
        <v>218</v>
      </c>
      <c r="P21" s="18" t="e">
        <f t="shared" ref="P21" si="18">#REF!&amp;"/"&amp;#REF!&amp;"/"&amp;#REF!&amp;"/"&amp;#REF!&amp;"/"&amp;#REF!&amp;"/"&amp;#REF!&amp;"/"&amp;#REF!&amp;"/"&amp;#REF!&amp;"/"&amp;#REF!&amp;"/"&amp;#REF!&amp;"/"&amp;#REF!&amp;"/"&amp;#REF!&amp;"/"&amp;#REF!&amp;"/"&amp;#REF!&amp;"/"&amp;#REF!&amp;"/"&amp;#REF!&amp;"/"&amp;#REF!&amp;"/"&amp;#REF!&amp;"/"&amp;#REF!&amp;"/"&amp;#REF!&amp;"/"&amp;#REF!&amp;"/"&amp;B21</f>
        <v>#REF!</v>
      </c>
    </row>
    <row r="22" spans="1:16" x14ac:dyDescent="0.25">
      <c r="A22" s="4" t="s">
        <v>21</v>
      </c>
      <c r="B22" s="4">
        <v>51032450</v>
      </c>
      <c r="C22" s="8" t="s">
        <v>194</v>
      </c>
      <c r="D22" s="4" t="s">
        <v>218</v>
      </c>
      <c r="E22" s="4" t="s">
        <v>218</v>
      </c>
      <c r="F22" s="16">
        <v>45972</v>
      </c>
      <c r="G22" s="4" t="s">
        <v>219</v>
      </c>
      <c r="H22" s="4" t="s">
        <v>233</v>
      </c>
      <c r="I22" s="4" t="s">
        <v>218</v>
      </c>
      <c r="J22" s="4" t="e">
        <f>+VLOOKUP(NUMERO_RADICACION,'[1]GLOSA ADRES'!#REF!,54,0)</f>
        <v>#REF!</v>
      </c>
      <c r="K22" s="17">
        <v>35587500</v>
      </c>
      <c r="L22" s="17">
        <v>35587500</v>
      </c>
      <c r="M22" s="17">
        <v>0</v>
      </c>
      <c r="N22" s="4" t="s">
        <v>218</v>
      </c>
      <c r="O22" s="4" t="s">
        <v>218</v>
      </c>
      <c r="P22" s="18" t="e">
        <f t="shared" ref="P22" si="19">#REF!&amp;"/"&amp;#REF!&amp;"/"&amp;#REF!&amp;"/"&amp;#REF!&amp;"/"&amp;#REF!&amp;"/"&amp;#REF!&amp;"/"&amp;#REF!&amp;"/"&amp;#REF!&amp;"/"&amp;#REF!&amp;"/"&amp;#REF!&amp;"/"&amp;#REF!&amp;"/"&amp;#REF!&amp;"/"&amp;#REF!&amp;"/"&amp;#REF!&amp;"/"&amp;#REF!&amp;"/"&amp;#REF!&amp;"/"&amp;#REF!&amp;"/"&amp;#REF!&amp;"/"&amp;#REF!&amp;"/"&amp;#REF!&amp;"/"&amp;#REF!&amp;"/"&amp;B22</f>
        <v>#REF!</v>
      </c>
    </row>
    <row r="23" spans="1:16" x14ac:dyDescent="0.25">
      <c r="A23" s="4" t="s">
        <v>22</v>
      </c>
      <c r="B23" s="4">
        <v>51032452</v>
      </c>
      <c r="C23" s="8" t="s">
        <v>194</v>
      </c>
      <c r="D23" s="4" t="s">
        <v>218</v>
      </c>
      <c r="E23" s="4" t="s">
        <v>218</v>
      </c>
      <c r="F23" s="16">
        <v>45973</v>
      </c>
      <c r="G23" s="4" t="s">
        <v>219</v>
      </c>
      <c r="H23" s="4" t="s">
        <v>233</v>
      </c>
      <c r="I23" s="4" t="s">
        <v>218</v>
      </c>
      <c r="J23" s="4" t="e">
        <f>+VLOOKUP(NUMERO_RADICACION,'[1]GLOSA ADRES'!#REF!,54,0)</f>
        <v>#REF!</v>
      </c>
      <c r="K23" s="17">
        <v>35587500</v>
      </c>
      <c r="L23" s="17">
        <v>35587500</v>
      </c>
      <c r="M23" s="17">
        <v>0</v>
      </c>
      <c r="N23" s="4" t="s">
        <v>218</v>
      </c>
      <c r="O23" s="4" t="s">
        <v>218</v>
      </c>
      <c r="P23" s="18" t="e">
        <f t="shared" ref="P23" si="20">#REF!&amp;"/"&amp;#REF!&amp;"/"&amp;#REF!&amp;"/"&amp;#REF!&amp;"/"&amp;#REF!&amp;"/"&amp;#REF!&amp;"/"&amp;#REF!&amp;"/"&amp;#REF!&amp;"/"&amp;#REF!&amp;"/"&amp;#REF!&amp;"/"&amp;#REF!&amp;"/"&amp;#REF!&amp;"/"&amp;#REF!&amp;"/"&amp;#REF!&amp;"/"&amp;#REF!&amp;"/"&amp;#REF!&amp;"/"&amp;#REF!&amp;"/"&amp;#REF!&amp;"/"&amp;#REF!&amp;"/"&amp;#REF!&amp;"/"&amp;#REF!&amp;"/"&amp;B23</f>
        <v>#REF!</v>
      </c>
    </row>
    <row r="24" spans="1:16" x14ac:dyDescent="0.25">
      <c r="A24" s="4" t="s">
        <v>23</v>
      </c>
      <c r="B24" s="4">
        <v>51032453</v>
      </c>
      <c r="C24" s="8" t="s">
        <v>194</v>
      </c>
      <c r="D24" s="4" t="s">
        <v>218</v>
      </c>
      <c r="E24" s="4" t="s">
        <v>218</v>
      </c>
      <c r="F24" s="16">
        <v>45973</v>
      </c>
      <c r="G24" s="4" t="s">
        <v>219</v>
      </c>
      <c r="H24" s="4" t="s">
        <v>220</v>
      </c>
      <c r="I24" s="4" t="s">
        <v>241</v>
      </c>
      <c r="J24" s="4" t="e">
        <f>+VLOOKUP(NUMERO_RADICACION,'[1]GLOSA ADRES'!#REF!,54,0)</f>
        <v>#REF!</v>
      </c>
      <c r="K24" s="17">
        <v>35587500</v>
      </c>
      <c r="L24" s="17">
        <v>0</v>
      </c>
      <c r="M24" s="17">
        <v>35587500</v>
      </c>
      <c r="N24" s="4" t="s">
        <v>218</v>
      </c>
      <c r="O24" s="4" t="s">
        <v>218</v>
      </c>
      <c r="P24" s="18" t="e">
        <f t="shared" ref="P24" si="21">#REF!&amp;"/"&amp;#REF!&amp;"/"&amp;#REF!&amp;"/"&amp;#REF!&amp;"/"&amp;#REF!&amp;"/"&amp;#REF!&amp;"/"&amp;#REF!&amp;"/"&amp;#REF!&amp;"/"&amp;#REF!&amp;"/"&amp;#REF!&amp;"/"&amp;#REF!&amp;"/"&amp;#REF!&amp;"/"&amp;#REF!&amp;"/"&amp;#REF!&amp;"/"&amp;#REF!&amp;"/"&amp;#REF!&amp;"/"&amp;#REF!&amp;"/"&amp;#REF!&amp;"/"&amp;#REF!&amp;"/"&amp;#REF!&amp;"/"&amp;#REF!&amp;"/"&amp;B24</f>
        <v>#REF!</v>
      </c>
    </row>
    <row r="25" spans="1:16" x14ac:dyDescent="0.25">
      <c r="A25" s="4" t="s">
        <v>24</v>
      </c>
      <c r="B25" s="4">
        <v>51032465</v>
      </c>
      <c r="C25" s="8" t="s">
        <v>197</v>
      </c>
      <c r="D25" s="4" t="s">
        <v>218</v>
      </c>
      <c r="E25" s="4" t="s">
        <v>218</v>
      </c>
      <c r="F25" s="16">
        <v>45973</v>
      </c>
      <c r="G25" s="4" t="s">
        <v>219</v>
      </c>
      <c r="H25" s="4" t="s">
        <v>220</v>
      </c>
      <c r="I25" s="4" t="s">
        <v>242</v>
      </c>
      <c r="J25" s="4" t="e">
        <f>+VLOOKUP(NUMERO_RADICACION,'[1]GLOSA ADRES'!#REF!,54,0)</f>
        <v>#REF!</v>
      </c>
      <c r="K25" s="17">
        <v>35587500</v>
      </c>
      <c r="L25" s="17">
        <v>0</v>
      </c>
      <c r="M25" s="17">
        <v>35587500</v>
      </c>
      <c r="N25" s="4" t="s">
        <v>243</v>
      </c>
      <c r="O25" s="4" t="s">
        <v>237</v>
      </c>
      <c r="P25" s="18" t="e">
        <f t="shared" ref="P25" si="22">#REF!&amp;"/"&amp;#REF!&amp;"/"&amp;#REF!&amp;"/"&amp;#REF!&amp;"/"&amp;#REF!&amp;"/"&amp;#REF!&amp;"/"&amp;#REF!&amp;"/"&amp;#REF!&amp;"/"&amp;#REF!&amp;"/"&amp;#REF!&amp;"/"&amp;#REF!&amp;"/"&amp;#REF!&amp;"/"&amp;#REF!&amp;"/"&amp;#REF!&amp;"/"&amp;#REF!&amp;"/"&amp;#REF!&amp;"/"&amp;#REF!&amp;"/"&amp;#REF!&amp;"/"&amp;#REF!&amp;"/"&amp;#REF!&amp;"/"&amp;#REF!&amp;"/"&amp;B25</f>
        <v>#REF!</v>
      </c>
    </row>
    <row r="26" spans="1:16" x14ac:dyDescent="0.25">
      <c r="A26" s="4" t="s">
        <v>25</v>
      </c>
      <c r="B26" s="4">
        <v>51032479</v>
      </c>
      <c r="C26" s="8" t="s">
        <v>194</v>
      </c>
      <c r="D26" s="4" t="s">
        <v>218</v>
      </c>
      <c r="E26" s="4" t="s">
        <v>218</v>
      </c>
      <c r="F26" s="16">
        <v>45973</v>
      </c>
      <c r="G26" s="4" t="s">
        <v>219</v>
      </c>
      <c r="H26" s="4" t="s">
        <v>220</v>
      </c>
      <c r="I26" s="4" t="s">
        <v>244</v>
      </c>
      <c r="J26" s="4" t="e">
        <f>+VLOOKUP(NUMERO_RADICACION,'[1]GLOSA ADRES'!#REF!,54,0)</f>
        <v>#REF!</v>
      </c>
      <c r="K26" s="17">
        <v>35587500</v>
      </c>
      <c r="L26" s="17">
        <v>0</v>
      </c>
      <c r="M26" s="17">
        <v>35587500</v>
      </c>
      <c r="N26" s="4" t="s">
        <v>218</v>
      </c>
      <c r="O26" s="4" t="s">
        <v>218</v>
      </c>
      <c r="P26" s="18" t="e">
        <f t="shared" ref="P26" si="23">#REF!&amp;"/"&amp;#REF!&amp;"/"&amp;#REF!&amp;"/"&amp;#REF!&amp;"/"&amp;#REF!&amp;"/"&amp;#REF!&amp;"/"&amp;#REF!&amp;"/"&amp;#REF!&amp;"/"&amp;#REF!&amp;"/"&amp;#REF!&amp;"/"&amp;#REF!&amp;"/"&amp;#REF!&amp;"/"&amp;#REF!&amp;"/"&amp;#REF!&amp;"/"&amp;#REF!&amp;"/"&amp;#REF!&amp;"/"&amp;#REF!&amp;"/"&amp;#REF!&amp;"/"&amp;#REF!&amp;"/"&amp;#REF!&amp;"/"&amp;#REF!&amp;"/"&amp;B26</f>
        <v>#REF!</v>
      </c>
    </row>
    <row r="27" spans="1:16" x14ac:dyDescent="0.25">
      <c r="A27" s="4" t="s">
        <v>26</v>
      </c>
      <c r="B27" s="4">
        <v>51032480</v>
      </c>
      <c r="C27" s="8" t="s">
        <v>194</v>
      </c>
      <c r="D27" s="4" t="s">
        <v>218</v>
      </c>
      <c r="E27" s="4" t="s">
        <v>218</v>
      </c>
      <c r="F27" s="16">
        <v>45973</v>
      </c>
      <c r="G27" s="4" t="s">
        <v>219</v>
      </c>
      <c r="H27" s="4" t="s">
        <v>220</v>
      </c>
      <c r="I27" s="4" t="s">
        <v>244</v>
      </c>
      <c r="J27" s="4" t="e">
        <f>+VLOOKUP(NUMERO_RADICACION,'[1]GLOSA ADRES'!#REF!,54,0)</f>
        <v>#REF!</v>
      </c>
      <c r="K27" s="17">
        <v>35587500</v>
      </c>
      <c r="L27" s="17">
        <v>0</v>
      </c>
      <c r="M27" s="17">
        <v>35587500</v>
      </c>
      <c r="N27" s="4" t="s">
        <v>218</v>
      </c>
      <c r="O27" s="4" t="s">
        <v>218</v>
      </c>
      <c r="P27" s="18" t="e">
        <f t="shared" ref="P27" si="24">#REF!&amp;"/"&amp;#REF!&amp;"/"&amp;#REF!&amp;"/"&amp;#REF!&amp;"/"&amp;#REF!&amp;"/"&amp;#REF!&amp;"/"&amp;#REF!&amp;"/"&amp;#REF!&amp;"/"&amp;#REF!&amp;"/"&amp;#REF!&amp;"/"&amp;#REF!&amp;"/"&amp;#REF!&amp;"/"&amp;#REF!&amp;"/"&amp;#REF!&amp;"/"&amp;#REF!&amp;"/"&amp;#REF!&amp;"/"&amp;#REF!&amp;"/"&amp;#REF!&amp;"/"&amp;#REF!&amp;"/"&amp;#REF!&amp;"/"&amp;#REF!&amp;"/"&amp;B27</f>
        <v>#REF!</v>
      </c>
    </row>
    <row r="28" spans="1:16" x14ac:dyDescent="0.25">
      <c r="A28" s="4" t="s">
        <v>27</v>
      </c>
      <c r="B28" s="4">
        <v>51032483</v>
      </c>
      <c r="C28" s="8" t="s">
        <v>194</v>
      </c>
      <c r="D28" s="19" t="s">
        <v>245</v>
      </c>
      <c r="E28" s="19" t="s">
        <v>245</v>
      </c>
      <c r="F28" s="16">
        <v>45973</v>
      </c>
      <c r="G28" s="4" t="s">
        <v>219</v>
      </c>
      <c r="H28" s="4" t="s">
        <v>220</v>
      </c>
      <c r="I28" s="4" t="s">
        <v>246</v>
      </c>
      <c r="J28" s="4" t="e">
        <f>+VLOOKUP(NUMERO_RADICACION,'[1]GLOSA ADRES'!#REF!,54,0)</f>
        <v>#REF!</v>
      </c>
      <c r="K28" s="17">
        <v>32499997.5</v>
      </c>
      <c r="L28" s="17">
        <v>0</v>
      </c>
      <c r="M28" s="17">
        <v>32499997.5</v>
      </c>
      <c r="N28" s="4" t="s">
        <v>218</v>
      </c>
      <c r="O28" s="4" t="s">
        <v>218</v>
      </c>
      <c r="P28" s="18" t="e">
        <f t="shared" ref="P28" si="25">#REF!&amp;"/"&amp;#REF!&amp;"/"&amp;#REF!&amp;"/"&amp;#REF!&amp;"/"&amp;#REF!&amp;"/"&amp;#REF!&amp;"/"&amp;#REF!&amp;"/"&amp;#REF!&amp;"/"&amp;#REF!&amp;"/"&amp;#REF!&amp;"/"&amp;#REF!&amp;"/"&amp;#REF!&amp;"/"&amp;#REF!&amp;"/"&amp;#REF!&amp;"/"&amp;#REF!&amp;"/"&amp;#REF!&amp;"/"&amp;#REF!&amp;"/"&amp;#REF!&amp;"/"&amp;#REF!&amp;"/"&amp;#REF!&amp;"/"&amp;#REF!&amp;"/"&amp;B28</f>
        <v>#REF!</v>
      </c>
    </row>
    <row r="29" spans="1:16" x14ac:dyDescent="0.25">
      <c r="A29" s="4" t="s">
        <v>28</v>
      </c>
      <c r="B29" s="4">
        <v>51032529</v>
      </c>
      <c r="C29" s="8" t="s">
        <v>194</v>
      </c>
      <c r="D29" s="19" t="s">
        <v>245</v>
      </c>
      <c r="E29" s="19" t="s">
        <v>245</v>
      </c>
      <c r="F29" s="16">
        <v>45973</v>
      </c>
      <c r="G29" s="4" t="s">
        <v>219</v>
      </c>
      <c r="H29" s="4" t="s">
        <v>233</v>
      </c>
      <c r="I29" s="4" t="s">
        <v>245</v>
      </c>
      <c r="J29" s="4" t="e">
        <f>+VLOOKUP(NUMERO_RADICACION,'[1]GLOSA ADRES'!#REF!,54,0)</f>
        <v>#REF!</v>
      </c>
      <c r="K29" s="17">
        <v>35587500</v>
      </c>
      <c r="L29" s="17">
        <v>35587500</v>
      </c>
      <c r="M29" s="17">
        <v>0</v>
      </c>
      <c r="N29" s="4" t="s">
        <v>218</v>
      </c>
      <c r="O29" s="4" t="s">
        <v>218</v>
      </c>
      <c r="P29" s="18" t="e">
        <f t="shared" ref="P29" si="26">#REF!&amp;"/"&amp;#REF!&amp;"/"&amp;#REF!&amp;"/"&amp;#REF!&amp;"/"&amp;#REF!&amp;"/"&amp;#REF!&amp;"/"&amp;#REF!&amp;"/"&amp;#REF!&amp;"/"&amp;#REF!&amp;"/"&amp;#REF!&amp;"/"&amp;#REF!&amp;"/"&amp;#REF!&amp;"/"&amp;#REF!&amp;"/"&amp;#REF!&amp;"/"&amp;#REF!&amp;"/"&amp;#REF!&amp;"/"&amp;#REF!&amp;"/"&amp;#REF!&amp;"/"&amp;#REF!&amp;"/"&amp;#REF!&amp;"/"&amp;#REF!&amp;"/"&amp;B29</f>
        <v>#REF!</v>
      </c>
    </row>
    <row r="30" spans="1:16" x14ac:dyDescent="0.25">
      <c r="A30" s="4" t="s">
        <v>29</v>
      </c>
      <c r="B30" s="4">
        <v>51032559</v>
      </c>
      <c r="C30" s="8" t="s">
        <v>198</v>
      </c>
      <c r="D30" s="4" t="s">
        <v>218</v>
      </c>
      <c r="E30" s="4" t="s">
        <v>218</v>
      </c>
      <c r="F30" s="16">
        <v>45979</v>
      </c>
      <c r="G30" s="4" t="s">
        <v>219</v>
      </c>
      <c r="H30" s="4" t="s">
        <v>220</v>
      </c>
      <c r="I30" s="4" t="s">
        <v>247</v>
      </c>
      <c r="J30" s="4" t="e">
        <f>+VLOOKUP(NUMERO_RADICACION,'[1]GLOSA ADRES'!#REF!,54,0)</f>
        <v>#REF!</v>
      </c>
      <c r="K30" s="17">
        <v>32499997.5</v>
      </c>
      <c r="L30" s="17">
        <v>0</v>
      </c>
      <c r="M30" s="17">
        <v>32499997.5</v>
      </c>
      <c r="N30" s="4" t="s">
        <v>218</v>
      </c>
      <c r="O30" s="4" t="s">
        <v>218</v>
      </c>
      <c r="P30" s="18" t="e">
        <f t="shared" ref="P30" si="27">#REF!&amp;"/"&amp;#REF!&amp;"/"&amp;#REF!&amp;"/"&amp;#REF!&amp;"/"&amp;#REF!&amp;"/"&amp;#REF!&amp;"/"&amp;#REF!&amp;"/"&amp;#REF!&amp;"/"&amp;#REF!&amp;"/"&amp;#REF!&amp;"/"&amp;#REF!&amp;"/"&amp;#REF!&amp;"/"&amp;#REF!&amp;"/"&amp;#REF!&amp;"/"&amp;#REF!&amp;"/"&amp;#REF!&amp;"/"&amp;#REF!&amp;"/"&amp;#REF!&amp;"/"&amp;#REF!&amp;"/"&amp;#REF!&amp;"/"&amp;#REF!&amp;"/"&amp;B30</f>
        <v>#REF!</v>
      </c>
    </row>
    <row r="31" spans="1:16" x14ac:dyDescent="0.25">
      <c r="A31" s="4" t="s">
        <v>30</v>
      </c>
      <c r="B31" s="4">
        <v>51032568</v>
      </c>
      <c r="C31" s="8" t="s">
        <v>194</v>
      </c>
      <c r="D31" s="19" t="s">
        <v>245</v>
      </c>
      <c r="E31" s="19" t="s">
        <v>245</v>
      </c>
      <c r="F31" s="16">
        <v>45973</v>
      </c>
      <c r="G31" s="4" t="s">
        <v>219</v>
      </c>
      <c r="H31" s="4" t="s">
        <v>233</v>
      </c>
      <c r="I31" s="4" t="s">
        <v>245</v>
      </c>
      <c r="J31" s="4" t="e">
        <f>+VLOOKUP(NUMERO_RADICACION,'[1]GLOSA ADRES'!#REF!,54,0)</f>
        <v>#REF!</v>
      </c>
      <c r="K31" s="17">
        <v>4094999.68</v>
      </c>
      <c r="L31" s="17">
        <v>4094999.68</v>
      </c>
      <c r="M31" s="17">
        <v>0</v>
      </c>
      <c r="N31" s="4" t="s">
        <v>218</v>
      </c>
      <c r="O31" s="4" t="s">
        <v>218</v>
      </c>
      <c r="P31" s="18" t="e">
        <f t="shared" ref="P31" si="28">#REF!&amp;"/"&amp;#REF!&amp;"/"&amp;#REF!&amp;"/"&amp;#REF!&amp;"/"&amp;#REF!&amp;"/"&amp;#REF!&amp;"/"&amp;#REF!&amp;"/"&amp;#REF!&amp;"/"&amp;#REF!&amp;"/"&amp;#REF!&amp;"/"&amp;#REF!&amp;"/"&amp;#REF!&amp;"/"&amp;#REF!&amp;"/"&amp;#REF!&amp;"/"&amp;#REF!&amp;"/"&amp;#REF!&amp;"/"&amp;#REF!&amp;"/"&amp;#REF!&amp;"/"&amp;#REF!&amp;"/"&amp;#REF!&amp;"/"&amp;#REF!&amp;"/"&amp;B31</f>
        <v>#REF!</v>
      </c>
    </row>
    <row r="32" spans="1:16" x14ac:dyDescent="0.25">
      <c r="A32" s="4" t="s">
        <v>31</v>
      </c>
      <c r="B32" s="4">
        <v>51032569</v>
      </c>
      <c r="C32" s="8" t="s">
        <v>199</v>
      </c>
      <c r="D32" s="19" t="s">
        <v>245</v>
      </c>
      <c r="E32" s="19" t="s">
        <v>245</v>
      </c>
      <c r="F32" s="16">
        <v>45973</v>
      </c>
      <c r="G32" s="4" t="s">
        <v>219</v>
      </c>
      <c r="H32" s="4" t="s">
        <v>220</v>
      </c>
      <c r="I32" s="4" t="s">
        <v>248</v>
      </c>
      <c r="J32" s="4" t="e">
        <f>+VLOOKUP(NUMERO_RADICACION,'[1]GLOSA ADRES'!#REF!,54,0)</f>
        <v>#REF!</v>
      </c>
      <c r="K32" s="17">
        <v>32499997.5</v>
      </c>
      <c r="L32" s="17">
        <v>0</v>
      </c>
      <c r="M32" s="17">
        <v>32499997.5</v>
      </c>
      <c r="N32" s="4" t="s">
        <v>218</v>
      </c>
      <c r="O32" s="4" t="s">
        <v>218</v>
      </c>
      <c r="P32" s="18" t="e">
        <f t="shared" ref="P32" si="29">#REF!&amp;"/"&amp;#REF!&amp;"/"&amp;#REF!&amp;"/"&amp;#REF!&amp;"/"&amp;#REF!&amp;"/"&amp;#REF!&amp;"/"&amp;#REF!&amp;"/"&amp;#REF!&amp;"/"&amp;#REF!&amp;"/"&amp;#REF!&amp;"/"&amp;#REF!&amp;"/"&amp;#REF!&amp;"/"&amp;#REF!&amp;"/"&amp;#REF!&amp;"/"&amp;#REF!&amp;"/"&amp;#REF!&amp;"/"&amp;#REF!&amp;"/"&amp;#REF!&amp;"/"&amp;#REF!&amp;"/"&amp;#REF!&amp;"/"&amp;#REF!&amp;"/"&amp;B32</f>
        <v>#REF!</v>
      </c>
    </row>
    <row r="33" spans="1:16" x14ac:dyDescent="0.25">
      <c r="A33" s="4" t="s">
        <v>32</v>
      </c>
      <c r="B33" s="4">
        <v>51032577</v>
      </c>
      <c r="C33" s="8" t="s">
        <v>200</v>
      </c>
      <c r="D33" s="19" t="s">
        <v>245</v>
      </c>
      <c r="E33" s="19" t="s">
        <v>245</v>
      </c>
      <c r="F33" s="16">
        <v>45973</v>
      </c>
      <c r="G33" s="4" t="s">
        <v>219</v>
      </c>
      <c r="H33" s="4" t="s">
        <v>220</v>
      </c>
      <c r="I33" s="4" t="s">
        <v>249</v>
      </c>
      <c r="J33" s="4" t="e">
        <f>+VLOOKUP(NUMERO_RADICACION,'[1]GLOSA ADRES'!#REF!,54,0)</f>
        <v>#REF!</v>
      </c>
      <c r="K33" s="17">
        <v>35587500</v>
      </c>
      <c r="L33" s="17">
        <v>0</v>
      </c>
      <c r="M33" s="17">
        <v>35587500</v>
      </c>
      <c r="N33" s="4" t="s">
        <v>218</v>
      </c>
      <c r="O33" s="4" t="s">
        <v>218</v>
      </c>
      <c r="P33" s="18" t="e">
        <f t="shared" ref="P33" si="30">#REF!&amp;"/"&amp;#REF!&amp;"/"&amp;#REF!&amp;"/"&amp;#REF!&amp;"/"&amp;#REF!&amp;"/"&amp;#REF!&amp;"/"&amp;#REF!&amp;"/"&amp;#REF!&amp;"/"&amp;#REF!&amp;"/"&amp;#REF!&amp;"/"&amp;#REF!&amp;"/"&amp;#REF!&amp;"/"&amp;#REF!&amp;"/"&amp;#REF!&amp;"/"&amp;#REF!&amp;"/"&amp;#REF!&amp;"/"&amp;#REF!&amp;"/"&amp;#REF!&amp;"/"&amp;#REF!&amp;"/"&amp;#REF!&amp;"/"&amp;#REF!&amp;"/"&amp;B33</f>
        <v>#REF!</v>
      </c>
    </row>
    <row r="34" spans="1:16" x14ac:dyDescent="0.25">
      <c r="A34" s="4" t="s">
        <v>33</v>
      </c>
      <c r="B34" s="4">
        <v>51032585</v>
      </c>
      <c r="C34" s="8" t="s">
        <v>194</v>
      </c>
      <c r="D34" s="4" t="s">
        <v>218</v>
      </c>
      <c r="E34" s="4" t="s">
        <v>218</v>
      </c>
      <c r="F34" s="16">
        <v>45979</v>
      </c>
      <c r="G34" s="4" t="s">
        <v>219</v>
      </c>
      <c r="H34" s="4" t="s">
        <v>220</v>
      </c>
      <c r="I34" s="4" t="s">
        <v>250</v>
      </c>
      <c r="J34" s="4" t="e">
        <f>+VLOOKUP(NUMERO_RADICACION,'[1]GLOSA ADRES'!#REF!,54,0)</f>
        <v>#REF!</v>
      </c>
      <c r="K34" s="17">
        <v>35587500</v>
      </c>
      <c r="L34" s="17">
        <v>0</v>
      </c>
      <c r="M34" s="17">
        <v>35587500</v>
      </c>
      <c r="N34" s="4" t="s">
        <v>218</v>
      </c>
      <c r="O34" s="4" t="s">
        <v>218</v>
      </c>
      <c r="P34" s="18" t="e">
        <f t="shared" ref="P34" si="31">#REF!&amp;"/"&amp;#REF!&amp;"/"&amp;#REF!&amp;"/"&amp;#REF!&amp;"/"&amp;#REF!&amp;"/"&amp;#REF!&amp;"/"&amp;#REF!&amp;"/"&amp;#REF!&amp;"/"&amp;#REF!&amp;"/"&amp;#REF!&amp;"/"&amp;#REF!&amp;"/"&amp;#REF!&amp;"/"&amp;#REF!&amp;"/"&amp;#REF!&amp;"/"&amp;#REF!&amp;"/"&amp;#REF!&amp;"/"&amp;#REF!&amp;"/"&amp;#REF!&amp;"/"&amp;#REF!&amp;"/"&amp;#REF!&amp;"/"&amp;#REF!&amp;"/"&amp;B34</f>
        <v>#REF!</v>
      </c>
    </row>
    <row r="35" spans="1:16" x14ac:dyDescent="0.25">
      <c r="A35" s="4" t="s">
        <v>34</v>
      </c>
      <c r="B35" s="4">
        <v>51032591</v>
      </c>
      <c r="C35" s="8" t="s">
        <v>194</v>
      </c>
      <c r="D35" s="19" t="s">
        <v>245</v>
      </c>
      <c r="E35" s="19" t="s">
        <v>245</v>
      </c>
      <c r="F35" s="16">
        <v>45973</v>
      </c>
      <c r="G35" s="4" t="s">
        <v>219</v>
      </c>
      <c r="H35" s="4" t="s">
        <v>233</v>
      </c>
      <c r="I35" s="4" t="s">
        <v>245</v>
      </c>
      <c r="J35" s="4" t="e">
        <f>+VLOOKUP(NUMERO_RADICACION,'[1]GLOSA ADRES'!#REF!,54,0)</f>
        <v>#REF!</v>
      </c>
      <c r="K35" s="17">
        <v>32499997.5</v>
      </c>
      <c r="L35" s="17">
        <v>32499997.5</v>
      </c>
      <c r="M35" s="17">
        <v>0</v>
      </c>
      <c r="N35" s="4" t="s">
        <v>218</v>
      </c>
      <c r="O35" s="4" t="s">
        <v>245</v>
      </c>
      <c r="P35" s="18" t="e">
        <f t="shared" ref="P35" si="32">#REF!&amp;"/"&amp;#REF!&amp;"/"&amp;#REF!&amp;"/"&amp;#REF!&amp;"/"&amp;#REF!&amp;"/"&amp;#REF!&amp;"/"&amp;#REF!&amp;"/"&amp;#REF!&amp;"/"&amp;#REF!&amp;"/"&amp;#REF!&amp;"/"&amp;#REF!&amp;"/"&amp;#REF!&amp;"/"&amp;#REF!&amp;"/"&amp;#REF!&amp;"/"&amp;#REF!&amp;"/"&amp;#REF!&amp;"/"&amp;#REF!&amp;"/"&amp;#REF!&amp;"/"&amp;#REF!&amp;"/"&amp;#REF!&amp;"/"&amp;#REF!&amp;"/"&amp;B35</f>
        <v>#REF!</v>
      </c>
    </row>
    <row r="36" spans="1:16" x14ac:dyDescent="0.25">
      <c r="A36" s="4" t="s">
        <v>35</v>
      </c>
      <c r="B36" s="4">
        <v>51032595</v>
      </c>
      <c r="C36" s="8" t="s">
        <v>194</v>
      </c>
      <c r="D36" s="19" t="s">
        <v>245</v>
      </c>
      <c r="E36" s="19" t="s">
        <v>245</v>
      </c>
      <c r="F36" s="16">
        <v>45974</v>
      </c>
      <c r="G36" s="4" t="s">
        <v>219</v>
      </c>
      <c r="H36" s="4" t="s">
        <v>233</v>
      </c>
      <c r="I36" s="4" t="s">
        <v>245</v>
      </c>
      <c r="J36" s="4" t="e">
        <f>+VLOOKUP(NUMERO_RADICACION,'[1]GLOSA ADRES'!#REF!,54,0)</f>
        <v>#REF!</v>
      </c>
      <c r="K36" s="17">
        <v>35587500</v>
      </c>
      <c r="L36" s="17">
        <v>35587500</v>
      </c>
      <c r="M36" s="17">
        <v>0</v>
      </c>
      <c r="N36" s="4" t="s">
        <v>218</v>
      </c>
      <c r="O36" s="4" t="s">
        <v>245</v>
      </c>
      <c r="P36" s="18" t="e">
        <f t="shared" ref="P36" si="33">#REF!&amp;"/"&amp;#REF!&amp;"/"&amp;#REF!&amp;"/"&amp;#REF!&amp;"/"&amp;#REF!&amp;"/"&amp;#REF!&amp;"/"&amp;#REF!&amp;"/"&amp;#REF!&amp;"/"&amp;#REF!&amp;"/"&amp;#REF!&amp;"/"&amp;#REF!&amp;"/"&amp;#REF!&amp;"/"&amp;#REF!&amp;"/"&amp;#REF!&amp;"/"&amp;#REF!&amp;"/"&amp;#REF!&amp;"/"&amp;#REF!&amp;"/"&amp;#REF!&amp;"/"&amp;#REF!&amp;"/"&amp;#REF!&amp;"/"&amp;#REF!&amp;"/"&amp;B36</f>
        <v>#REF!</v>
      </c>
    </row>
    <row r="37" spans="1:16" x14ac:dyDescent="0.25">
      <c r="A37" s="4" t="s">
        <v>36</v>
      </c>
      <c r="B37" s="4">
        <v>51032598</v>
      </c>
      <c r="C37" s="8" t="s">
        <v>194</v>
      </c>
      <c r="D37" s="4" t="s">
        <v>218</v>
      </c>
      <c r="E37" s="4" t="s">
        <v>218</v>
      </c>
      <c r="F37" s="16">
        <v>45979</v>
      </c>
      <c r="G37" s="4" t="s">
        <v>219</v>
      </c>
      <c r="H37" s="4" t="s">
        <v>220</v>
      </c>
      <c r="I37" s="4" t="s">
        <v>251</v>
      </c>
      <c r="J37" s="4" t="e">
        <f>+VLOOKUP(NUMERO_RADICACION,'[1]GLOSA ADRES'!#REF!,54,0)</f>
        <v>#REF!</v>
      </c>
      <c r="K37" s="17">
        <v>32499997.5</v>
      </c>
      <c r="L37" s="17">
        <v>0</v>
      </c>
      <c r="M37" s="17">
        <v>32499997.5</v>
      </c>
      <c r="N37" s="4" t="s">
        <v>218</v>
      </c>
      <c r="O37" s="4" t="s">
        <v>218</v>
      </c>
    </row>
    <row r="38" spans="1:16" x14ac:dyDescent="0.25">
      <c r="A38" s="4" t="s">
        <v>37</v>
      </c>
      <c r="B38" s="4">
        <v>51032613</v>
      </c>
      <c r="C38" s="8" t="s">
        <v>194</v>
      </c>
      <c r="D38" s="4" t="s">
        <v>218</v>
      </c>
      <c r="E38" s="4" t="s">
        <v>218</v>
      </c>
      <c r="F38" s="16">
        <v>45979</v>
      </c>
      <c r="G38" s="4" t="s">
        <v>219</v>
      </c>
      <c r="H38" s="4" t="s">
        <v>233</v>
      </c>
      <c r="I38" s="4" t="s">
        <v>218</v>
      </c>
      <c r="J38" s="4" t="e">
        <f>+VLOOKUP(NUMERO_RADICACION,'[1]GLOSA ADRES'!#REF!,54,0)</f>
        <v>#REF!</v>
      </c>
      <c r="K38" s="17">
        <v>29000002.5</v>
      </c>
      <c r="L38" s="17">
        <v>29000002.5</v>
      </c>
      <c r="M38" s="17">
        <v>0</v>
      </c>
      <c r="N38" s="4" t="s">
        <v>218</v>
      </c>
      <c r="O38" s="4" t="s">
        <v>218</v>
      </c>
      <c r="P38" s="18" t="e">
        <f t="shared" ref="P38" si="34">#REF!&amp;"/"&amp;#REF!&amp;"/"&amp;#REF!&amp;"/"&amp;#REF!&amp;"/"&amp;#REF!&amp;"/"&amp;#REF!&amp;"/"&amp;#REF!&amp;"/"&amp;#REF!&amp;"/"&amp;#REF!&amp;"/"&amp;#REF!&amp;"/"&amp;#REF!&amp;"/"&amp;#REF!&amp;"/"&amp;#REF!&amp;"/"&amp;#REF!&amp;"/"&amp;#REF!&amp;"/"&amp;#REF!&amp;"/"&amp;#REF!&amp;"/"&amp;#REF!&amp;"/"&amp;#REF!&amp;"/"&amp;#REF!&amp;"/"&amp;#REF!&amp;"/"&amp;B38</f>
        <v>#REF!</v>
      </c>
    </row>
    <row r="39" spans="1:16" x14ac:dyDescent="0.25">
      <c r="A39" s="4" t="s">
        <v>38</v>
      </c>
      <c r="B39" s="4">
        <v>51032619</v>
      </c>
      <c r="C39" s="8" t="s">
        <v>199</v>
      </c>
      <c r="D39" s="19" t="s">
        <v>245</v>
      </c>
      <c r="E39" s="19" t="s">
        <v>245</v>
      </c>
      <c r="F39" s="16">
        <v>45974</v>
      </c>
      <c r="G39" s="4" t="s">
        <v>219</v>
      </c>
      <c r="H39" s="4" t="s">
        <v>226</v>
      </c>
      <c r="I39" s="4" t="s">
        <v>239</v>
      </c>
      <c r="J39" s="4" t="e">
        <f>+VLOOKUP(NUMERO_RADICACION,'[1]GLOSA ADRES'!#REF!,54,0)</f>
        <v>#REF!</v>
      </c>
      <c r="K39" s="17">
        <v>32499997.5</v>
      </c>
      <c r="L39" s="17">
        <v>16249998.08</v>
      </c>
      <c r="M39" s="17">
        <v>16249998.08</v>
      </c>
      <c r="N39" s="4" t="s">
        <v>245</v>
      </c>
      <c r="O39" s="4" t="s">
        <v>245</v>
      </c>
      <c r="P39" s="18" t="e">
        <f t="shared" ref="P39" si="35">#REF!&amp;"/"&amp;#REF!&amp;"/"&amp;#REF!&amp;"/"&amp;#REF!&amp;"/"&amp;#REF!&amp;"/"&amp;#REF!&amp;"/"&amp;#REF!&amp;"/"&amp;#REF!&amp;"/"&amp;#REF!&amp;"/"&amp;#REF!&amp;"/"&amp;#REF!&amp;"/"&amp;#REF!&amp;"/"&amp;#REF!&amp;"/"&amp;#REF!&amp;"/"&amp;#REF!&amp;"/"&amp;#REF!&amp;"/"&amp;#REF!&amp;"/"&amp;#REF!&amp;"/"&amp;#REF!&amp;"/"&amp;#REF!&amp;"/"&amp;#REF!&amp;"/"&amp;B39</f>
        <v>#REF!</v>
      </c>
    </row>
    <row r="40" spans="1:16" x14ac:dyDescent="0.25">
      <c r="A40" s="4" t="s">
        <v>39</v>
      </c>
      <c r="B40" s="4">
        <v>51032631</v>
      </c>
      <c r="C40" s="8" t="s">
        <v>194</v>
      </c>
      <c r="D40" s="19" t="s">
        <v>245</v>
      </c>
      <c r="E40" s="19" t="s">
        <v>245</v>
      </c>
      <c r="F40" s="16">
        <v>45974</v>
      </c>
      <c r="G40" s="4" t="s">
        <v>219</v>
      </c>
      <c r="H40" s="4" t="s">
        <v>226</v>
      </c>
      <c r="I40" s="4" t="s">
        <v>227</v>
      </c>
      <c r="J40" s="4" t="e">
        <f>+VLOOKUP(NUMERO_RADICACION,'[1]GLOSA ADRES'!#REF!,54,0)</f>
        <v>#REF!</v>
      </c>
      <c r="K40" s="17">
        <v>32499997.5</v>
      </c>
      <c r="L40" s="17">
        <v>16249998.08</v>
      </c>
      <c r="M40" s="17">
        <v>16249998.08</v>
      </c>
      <c r="N40" s="4" t="s">
        <v>245</v>
      </c>
      <c r="O40" s="4" t="s">
        <v>245</v>
      </c>
      <c r="P40" s="18" t="e">
        <f t="shared" ref="P40" si="36">#REF!&amp;"/"&amp;#REF!&amp;"/"&amp;#REF!&amp;"/"&amp;#REF!&amp;"/"&amp;#REF!&amp;"/"&amp;#REF!&amp;"/"&amp;#REF!&amp;"/"&amp;#REF!&amp;"/"&amp;#REF!&amp;"/"&amp;#REF!&amp;"/"&amp;#REF!&amp;"/"&amp;#REF!&amp;"/"&amp;#REF!&amp;"/"&amp;#REF!&amp;"/"&amp;#REF!&amp;"/"&amp;#REF!&amp;"/"&amp;#REF!&amp;"/"&amp;#REF!&amp;"/"&amp;#REF!&amp;"/"&amp;#REF!&amp;"/"&amp;#REF!&amp;"/"&amp;B40</f>
        <v>#REF!</v>
      </c>
    </row>
    <row r="41" spans="1:16" x14ac:dyDescent="0.25">
      <c r="A41" s="4" t="s">
        <v>40</v>
      </c>
      <c r="B41" s="4">
        <v>51032640</v>
      </c>
      <c r="C41" s="8" t="s">
        <v>194</v>
      </c>
      <c r="D41" s="19" t="s">
        <v>245</v>
      </c>
      <c r="E41" s="19" t="s">
        <v>245</v>
      </c>
      <c r="F41" s="16">
        <v>45974</v>
      </c>
      <c r="G41" s="4" t="s">
        <v>219</v>
      </c>
      <c r="H41" s="4" t="s">
        <v>233</v>
      </c>
      <c r="I41" s="4" t="s">
        <v>245</v>
      </c>
      <c r="J41" s="4" t="e">
        <f>+VLOOKUP(NUMERO_RADICACION,'[1]GLOSA ADRES'!#REF!,54,0)</f>
        <v>#REF!</v>
      </c>
      <c r="K41" s="17">
        <v>35587500</v>
      </c>
      <c r="L41" s="17">
        <v>35587500</v>
      </c>
      <c r="M41" s="17">
        <v>0</v>
      </c>
      <c r="N41" s="4" t="s">
        <v>245</v>
      </c>
      <c r="O41" s="4" t="s">
        <v>245</v>
      </c>
      <c r="P41" s="18" t="e">
        <f t="shared" ref="P41" si="37">#REF!&amp;"/"&amp;#REF!&amp;"/"&amp;#REF!&amp;"/"&amp;#REF!&amp;"/"&amp;#REF!&amp;"/"&amp;#REF!&amp;"/"&amp;#REF!&amp;"/"&amp;#REF!&amp;"/"&amp;#REF!&amp;"/"&amp;#REF!&amp;"/"&amp;#REF!&amp;"/"&amp;#REF!&amp;"/"&amp;#REF!&amp;"/"&amp;#REF!&amp;"/"&amp;#REF!&amp;"/"&amp;#REF!&amp;"/"&amp;#REF!&amp;"/"&amp;#REF!&amp;"/"&amp;#REF!&amp;"/"&amp;#REF!&amp;"/"&amp;#REF!&amp;"/"&amp;B41</f>
        <v>#REF!</v>
      </c>
    </row>
    <row r="42" spans="1:16" x14ac:dyDescent="0.25">
      <c r="A42" s="4" t="s">
        <v>41</v>
      </c>
      <c r="B42" s="4">
        <v>51032641</v>
      </c>
      <c r="C42" s="8" t="s">
        <v>194</v>
      </c>
      <c r="D42" s="19" t="s">
        <v>245</v>
      </c>
      <c r="E42" s="19" t="s">
        <v>245</v>
      </c>
      <c r="F42" s="16">
        <v>45974</v>
      </c>
      <c r="G42" s="4" t="s">
        <v>219</v>
      </c>
      <c r="H42" s="4" t="s">
        <v>220</v>
      </c>
      <c r="I42" s="4" t="s">
        <v>252</v>
      </c>
      <c r="J42" s="4" t="e">
        <f>+VLOOKUP(NUMERO_RADICACION,'[1]GLOSA ADRES'!#REF!,54,0)</f>
        <v>#REF!</v>
      </c>
      <c r="K42" s="17">
        <v>32499997.5</v>
      </c>
      <c r="L42" s="17">
        <v>0</v>
      </c>
      <c r="M42" s="17">
        <v>32499997.5</v>
      </c>
      <c r="N42" s="4" t="s">
        <v>245</v>
      </c>
      <c r="O42" s="4" t="s">
        <v>245</v>
      </c>
      <c r="P42" s="18" t="e">
        <f t="shared" ref="P42" si="38">#REF!&amp;"/"&amp;#REF!&amp;"/"&amp;#REF!&amp;"/"&amp;#REF!&amp;"/"&amp;#REF!&amp;"/"&amp;#REF!&amp;"/"&amp;#REF!&amp;"/"&amp;#REF!&amp;"/"&amp;#REF!&amp;"/"&amp;#REF!&amp;"/"&amp;#REF!&amp;"/"&amp;#REF!&amp;"/"&amp;#REF!&amp;"/"&amp;#REF!&amp;"/"&amp;#REF!&amp;"/"&amp;#REF!&amp;"/"&amp;#REF!&amp;"/"&amp;#REF!&amp;"/"&amp;#REF!&amp;"/"&amp;#REF!&amp;"/"&amp;#REF!&amp;"/"&amp;B42</f>
        <v>#REF!</v>
      </c>
    </row>
    <row r="43" spans="1:16" x14ac:dyDescent="0.25">
      <c r="A43" s="4" t="s">
        <v>42</v>
      </c>
      <c r="B43" s="4">
        <v>51032643</v>
      </c>
      <c r="C43" s="8" t="s">
        <v>199</v>
      </c>
      <c r="D43" s="19" t="s">
        <v>245</v>
      </c>
      <c r="E43" s="19" t="s">
        <v>245</v>
      </c>
      <c r="F43" s="16">
        <v>45974</v>
      </c>
      <c r="G43" s="4" t="s">
        <v>219</v>
      </c>
      <c r="H43" s="4" t="s">
        <v>233</v>
      </c>
      <c r="I43" s="4" t="s">
        <v>245</v>
      </c>
      <c r="J43" s="4" t="e">
        <f>+VLOOKUP(NUMERO_RADICACION,'[1]GLOSA ADRES'!#REF!,54,0)</f>
        <v>#REF!</v>
      </c>
      <c r="K43" s="17">
        <v>32499997.5</v>
      </c>
      <c r="L43" s="17">
        <v>32499997.5</v>
      </c>
      <c r="M43" s="17">
        <v>0</v>
      </c>
      <c r="N43" s="4" t="s">
        <v>245</v>
      </c>
      <c r="O43" s="4" t="s">
        <v>245</v>
      </c>
      <c r="P43" s="18" t="e">
        <f t="shared" ref="P43" si="39">#REF!&amp;"/"&amp;#REF!&amp;"/"&amp;#REF!&amp;"/"&amp;#REF!&amp;"/"&amp;#REF!&amp;"/"&amp;#REF!&amp;"/"&amp;#REF!&amp;"/"&amp;#REF!&amp;"/"&amp;#REF!&amp;"/"&amp;#REF!&amp;"/"&amp;#REF!&amp;"/"&amp;#REF!&amp;"/"&amp;#REF!&amp;"/"&amp;#REF!&amp;"/"&amp;#REF!&amp;"/"&amp;#REF!&amp;"/"&amp;#REF!&amp;"/"&amp;#REF!&amp;"/"&amp;#REF!&amp;"/"&amp;#REF!&amp;"/"&amp;#REF!&amp;"/"&amp;B43</f>
        <v>#REF!</v>
      </c>
    </row>
    <row r="44" spans="1:16" x14ac:dyDescent="0.25">
      <c r="A44" s="4" t="s">
        <v>43</v>
      </c>
      <c r="B44" s="4">
        <v>51032645</v>
      </c>
      <c r="C44" s="8" t="s">
        <v>194</v>
      </c>
      <c r="D44" s="4" t="s">
        <v>218</v>
      </c>
      <c r="E44" s="4" t="s">
        <v>218</v>
      </c>
      <c r="F44" s="16">
        <v>45979</v>
      </c>
      <c r="G44" s="4" t="s">
        <v>219</v>
      </c>
      <c r="H44" s="4" t="s">
        <v>220</v>
      </c>
      <c r="I44" s="4" t="s">
        <v>253</v>
      </c>
      <c r="J44" s="4" t="e">
        <f>+VLOOKUP(NUMERO_RADICACION,'[1]GLOSA ADRES'!#REF!,54,0)</f>
        <v>#REF!</v>
      </c>
      <c r="K44" s="17">
        <v>4136729.4</v>
      </c>
      <c r="L44" s="17">
        <v>0</v>
      </c>
      <c r="M44" s="17">
        <v>4136729.4</v>
      </c>
      <c r="N44" s="4" t="s">
        <v>218</v>
      </c>
      <c r="O44" s="4" t="s">
        <v>218</v>
      </c>
      <c r="P44" s="18" t="e">
        <f t="shared" ref="P44" si="40">#REF!&amp;"/"&amp;#REF!&amp;"/"&amp;#REF!&amp;"/"&amp;#REF!&amp;"/"&amp;#REF!&amp;"/"&amp;#REF!&amp;"/"&amp;#REF!&amp;"/"&amp;#REF!&amp;"/"&amp;#REF!&amp;"/"&amp;#REF!&amp;"/"&amp;#REF!&amp;"/"&amp;#REF!&amp;"/"&amp;#REF!&amp;"/"&amp;#REF!&amp;"/"&amp;#REF!&amp;"/"&amp;#REF!&amp;"/"&amp;#REF!&amp;"/"&amp;#REF!&amp;"/"&amp;#REF!&amp;"/"&amp;#REF!&amp;"/"&amp;#REF!&amp;"/"&amp;B44</f>
        <v>#REF!</v>
      </c>
    </row>
    <row r="45" spans="1:16" x14ac:dyDescent="0.25">
      <c r="A45" s="4" t="s">
        <v>44</v>
      </c>
      <c r="B45" s="4">
        <v>51032651</v>
      </c>
      <c r="C45" s="8" t="s">
        <v>199</v>
      </c>
      <c r="D45" s="4" t="s">
        <v>218</v>
      </c>
      <c r="E45" s="4" t="s">
        <v>218</v>
      </c>
      <c r="F45" s="16">
        <v>45979</v>
      </c>
      <c r="G45" s="4" t="s">
        <v>219</v>
      </c>
      <c r="H45" s="4" t="s">
        <v>233</v>
      </c>
      <c r="I45" s="4" t="s">
        <v>218</v>
      </c>
      <c r="J45" s="4" t="e">
        <f>+VLOOKUP(NUMERO_RADICACION,'[1]GLOSA ADRES'!#REF!,54,0)</f>
        <v>#REF!</v>
      </c>
      <c r="K45" s="17">
        <v>35587500</v>
      </c>
      <c r="L45" s="17">
        <v>35587500</v>
      </c>
      <c r="M45" s="17">
        <v>0</v>
      </c>
      <c r="N45" s="4" t="s">
        <v>218</v>
      </c>
      <c r="O45" s="4" t="s">
        <v>218</v>
      </c>
      <c r="P45" s="18" t="e">
        <f t="shared" ref="P45" si="41">#REF!&amp;"/"&amp;#REF!&amp;"/"&amp;#REF!&amp;"/"&amp;#REF!&amp;"/"&amp;#REF!&amp;"/"&amp;#REF!&amp;"/"&amp;#REF!&amp;"/"&amp;#REF!&amp;"/"&amp;#REF!&amp;"/"&amp;#REF!&amp;"/"&amp;#REF!&amp;"/"&amp;#REF!&amp;"/"&amp;#REF!&amp;"/"&amp;#REF!&amp;"/"&amp;#REF!&amp;"/"&amp;#REF!&amp;"/"&amp;#REF!&amp;"/"&amp;#REF!&amp;"/"&amp;#REF!&amp;"/"&amp;#REF!&amp;"/"&amp;#REF!&amp;"/"&amp;B45</f>
        <v>#REF!</v>
      </c>
    </row>
    <row r="46" spans="1:16" x14ac:dyDescent="0.25">
      <c r="A46" s="4" t="s">
        <v>45</v>
      </c>
      <c r="B46" s="4">
        <v>51032655</v>
      </c>
      <c r="C46" s="8" t="s">
        <v>199</v>
      </c>
      <c r="D46" s="4" t="s">
        <v>218</v>
      </c>
      <c r="E46" s="4" t="s">
        <v>218</v>
      </c>
      <c r="F46" s="16">
        <v>45979</v>
      </c>
      <c r="G46" s="4" t="s">
        <v>219</v>
      </c>
      <c r="H46" s="4" t="s">
        <v>226</v>
      </c>
      <c r="I46" s="4" t="s">
        <v>239</v>
      </c>
      <c r="J46" s="4" t="e">
        <f>+VLOOKUP(NUMERO_RADICACION,'[1]GLOSA ADRES'!#REF!,54,0)</f>
        <v>#REF!</v>
      </c>
      <c r="K46" s="17">
        <v>35587500</v>
      </c>
      <c r="L46" s="17">
        <v>17793750</v>
      </c>
      <c r="M46" s="17">
        <v>17793750</v>
      </c>
      <c r="N46" s="4" t="s">
        <v>218</v>
      </c>
      <c r="O46" s="4" t="s">
        <v>218</v>
      </c>
      <c r="P46" s="18" t="e">
        <f t="shared" ref="P46" si="42">#REF!&amp;"/"&amp;#REF!&amp;"/"&amp;#REF!&amp;"/"&amp;#REF!&amp;"/"&amp;#REF!&amp;"/"&amp;#REF!&amp;"/"&amp;#REF!&amp;"/"&amp;#REF!&amp;"/"&amp;#REF!&amp;"/"&amp;#REF!&amp;"/"&amp;#REF!&amp;"/"&amp;#REF!&amp;"/"&amp;#REF!&amp;"/"&amp;#REF!&amp;"/"&amp;#REF!&amp;"/"&amp;#REF!&amp;"/"&amp;#REF!&amp;"/"&amp;#REF!&amp;"/"&amp;#REF!&amp;"/"&amp;#REF!&amp;"/"&amp;#REF!&amp;"/"&amp;B46</f>
        <v>#REF!</v>
      </c>
    </row>
    <row r="47" spans="1:16" x14ac:dyDescent="0.25">
      <c r="A47" s="4" t="s">
        <v>46</v>
      </c>
      <c r="B47" s="4">
        <v>51032658</v>
      </c>
      <c r="C47" s="8" t="s">
        <v>194</v>
      </c>
      <c r="D47" s="19" t="s">
        <v>245</v>
      </c>
      <c r="E47" s="19" t="s">
        <v>245</v>
      </c>
      <c r="F47" s="16">
        <v>45974</v>
      </c>
      <c r="G47" s="4" t="s">
        <v>219</v>
      </c>
      <c r="H47" s="4" t="s">
        <v>220</v>
      </c>
      <c r="I47" s="4" t="s">
        <v>254</v>
      </c>
      <c r="J47" s="4" t="e">
        <f>+VLOOKUP(NUMERO_RADICACION,'[1]GLOSA ADRES'!#REF!,54,0)</f>
        <v>#REF!</v>
      </c>
      <c r="K47" s="17">
        <v>32499997.5</v>
      </c>
      <c r="L47" s="17">
        <v>0</v>
      </c>
      <c r="M47" s="17">
        <v>32499997.5</v>
      </c>
      <c r="N47" s="4" t="s">
        <v>245</v>
      </c>
      <c r="O47" s="4" t="s">
        <v>245</v>
      </c>
      <c r="P47" s="18" t="e">
        <f t="shared" ref="P47" si="43">#REF!&amp;"/"&amp;#REF!&amp;"/"&amp;#REF!&amp;"/"&amp;#REF!&amp;"/"&amp;#REF!&amp;"/"&amp;#REF!&amp;"/"&amp;#REF!&amp;"/"&amp;#REF!&amp;"/"&amp;#REF!&amp;"/"&amp;#REF!&amp;"/"&amp;#REF!&amp;"/"&amp;#REF!&amp;"/"&amp;#REF!&amp;"/"&amp;#REF!&amp;"/"&amp;#REF!&amp;"/"&amp;#REF!&amp;"/"&amp;#REF!&amp;"/"&amp;#REF!&amp;"/"&amp;#REF!&amp;"/"&amp;#REF!&amp;"/"&amp;#REF!&amp;"/"&amp;B47</f>
        <v>#REF!</v>
      </c>
    </row>
    <row r="48" spans="1:16" x14ac:dyDescent="0.25">
      <c r="A48" s="4" t="s">
        <v>47</v>
      </c>
      <c r="B48" s="4">
        <v>51032659</v>
      </c>
      <c r="C48" s="8" t="s">
        <v>194</v>
      </c>
      <c r="D48" s="19" t="s">
        <v>245</v>
      </c>
      <c r="E48" s="19" t="s">
        <v>245</v>
      </c>
      <c r="F48" s="16">
        <v>45974</v>
      </c>
      <c r="G48" s="4" t="s">
        <v>219</v>
      </c>
      <c r="H48" s="4" t="s">
        <v>220</v>
      </c>
      <c r="I48" s="4" t="s">
        <v>254</v>
      </c>
      <c r="J48" s="4" t="e">
        <f>+VLOOKUP(NUMERO_RADICACION,'[1]GLOSA ADRES'!#REF!,54,0)</f>
        <v>#REF!</v>
      </c>
      <c r="K48" s="17">
        <v>32499997.5</v>
      </c>
      <c r="L48" s="17">
        <v>0</v>
      </c>
      <c r="M48" s="17">
        <v>32499997.5</v>
      </c>
      <c r="N48" s="4" t="s">
        <v>245</v>
      </c>
      <c r="O48" s="4" t="s">
        <v>245</v>
      </c>
      <c r="P48" s="18" t="e">
        <f t="shared" ref="P48" si="44">#REF!&amp;"/"&amp;#REF!&amp;"/"&amp;#REF!&amp;"/"&amp;#REF!&amp;"/"&amp;#REF!&amp;"/"&amp;#REF!&amp;"/"&amp;#REF!&amp;"/"&amp;#REF!&amp;"/"&amp;#REF!&amp;"/"&amp;#REF!&amp;"/"&amp;#REF!&amp;"/"&amp;#REF!&amp;"/"&amp;#REF!&amp;"/"&amp;#REF!&amp;"/"&amp;#REF!&amp;"/"&amp;#REF!&amp;"/"&amp;#REF!&amp;"/"&amp;#REF!&amp;"/"&amp;#REF!&amp;"/"&amp;#REF!&amp;"/"&amp;#REF!&amp;"/"&amp;B48</f>
        <v>#REF!</v>
      </c>
    </row>
    <row r="49" spans="1:16" x14ac:dyDescent="0.25">
      <c r="A49" s="4" t="s">
        <v>48</v>
      </c>
      <c r="B49" s="4">
        <v>51032663</v>
      </c>
      <c r="C49" s="8" t="s">
        <v>199</v>
      </c>
      <c r="D49" s="19" t="s">
        <v>245</v>
      </c>
      <c r="E49" s="19" t="s">
        <v>245</v>
      </c>
      <c r="F49" s="16">
        <v>45974</v>
      </c>
      <c r="G49" s="4" t="s">
        <v>219</v>
      </c>
      <c r="H49" s="4" t="s">
        <v>233</v>
      </c>
      <c r="I49" s="4" t="s">
        <v>245</v>
      </c>
      <c r="J49" s="4" t="e">
        <f>+VLOOKUP(NUMERO_RADICACION,'[1]GLOSA ADRES'!#REF!,54,0)</f>
        <v>#REF!</v>
      </c>
      <c r="K49" s="17">
        <v>35587500</v>
      </c>
      <c r="L49" s="17">
        <v>35587500</v>
      </c>
      <c r="M49" s="17">
        <v>0</v>
      </c>
      <c r="N49" s="4" t="s">
        <v>245</v>
      </c>
      <c r="O49" s="4" t="s">
        <v>245</v>
      </c>
      <c r="P49" s="18" t="e">
        <f t="shared" ref="P49" si="45">#REF!&amp;"/"&amp;#REF!&amp;"/"&amp;#REF!&amp;"/"&amp;#REF!&amp;"/"&amp;#REF!&amp;"/"&amp;#REF!&amp;"/"&amp;#REF!&amp;"/"&amp;#REF!&amp;"/"&amp;#REF!&amp;"/"&amp;#REF!&amp;"/"&amp;#REF!&amp;"/"&amp;#REF!&amp;"/"&amp;#REF!&amp;"/"&amp;#REF!&amp;"/"&amp;#REF!&amp;"/"&amp;#REF!&amp;"/"&amp;#REF!&amp;"/"&amp;#REF!&amp;"/"&amp;#REF!&amp;"/"&amp;#REF!&amp;"/"&amp;#REF!&amp;"/"&amp;B49</f>
        <v>#REF!</v>
      </c>
    </row>
    <row r="50" spans="1:16" x14ac:dyDescent="0.25">
      <c r="A50" s="4" t="s">
        <v>49</v>
      </c>
      <c r="B50" s="4">
        <v>51032666</v>
      </c>
      <c r="C50" s="8" t="s">
        <v>194</v>
      </c>
      <c r="D50" s="19" t="s">
        <v>245</v>
      </c>
      <c r="E50" s="19" t="s">
        <v>245</v>
      </c>
      <c r="F50" s="16">
        <v>45974</v>
      </c>
      <c r="G50" s="4" t="s">
        <v>219</v>
      </c>
      <c r="H50" s="4" t="s">
        <v>233</v>
      </c>
      <c r="I50" s="4" t="s">
        <v>245</v>
      </c>
      <c r="J50" s="4" t="e">
        <f>+VLOOKUP(NUMERO_RADICACION,'[1]GLOSA ADRES'!#REF!,54,0)</f>
        <v>#REF!</v>
      </c>
      <c r="K50" s="17">
        <v>35587500</v>
      </c>
      <c r="L50" s="17">
        <v>35587500</v>
      </c>
      <c r="M50" s="17">
        <v>0</v>
      </c>
      <c r="N50" s="4" t="s">
        <v>245</v>
      </c>
      <c r="O50" s="4" t="s">
        <v>245</v>
      </c>
      <c r="P50" s="18" t="e">
        <f t="shared" ref="P50" si="46">#REF!&amp;"/"&amp;#REF!&amp;"/"&amp;#REF!&amp;"/"&amp;#REF!&amp;"/"&amp;#REF!&amp;"/"&amp;#REF!&amp;"/"&amp;#REF!&amp;"/"&amp;#REF!&amp;"/"&amp;#REF!&amp;"/"&amp;#REF!&amp;"/"&amp;#REF!&amp;"/"&amp;#REF!&amp;"/"&amp;#REF!&amp;"/"&amp;#REF!&amp;"/"&amp;#REF!&amp;"/"&amp;#REF!&amp;"/"&amp;#REF!&amp;"/"&amp;#REF!&amp;"/"&amp;#REF!&amp;"/"&amp;#REF!&amp;"/"&amp;#REF!&amp;"/"&amp;B50</f>
        <v>#REF!</v>
      </c>
    </row>
    <row r="51" spans="1:16" x14ac:dyDescent="0.25">
      <c r="A51" s="5" t="s">
        <v>50</v>
      </c>
      <c r="B51" s="5">
        <v>51028550</v>
      </c>
      <c r="C51" s="9" t="s">
        <v>199</v>
      </c>
      <c r="D51" s="5" t="s">
        <v>218</v>
      </c>
      <c r="E51" s="5" t="s">
        <v>218</v>
      </c>
      <c r="F51" s="20">
        <v>45972</v>
      </c>
      <c r="G51" s="5" t="s">
        <v>255</v>
      </c>
      <c r="H51" s="5" t="s">
        <v>226</v>
      </c>
      <c r="I51" s="5" t="s">
        <v>256</v>
      </c>
      <c r="J51" s="5" t="e">
        <f>+VLOOKUP(NUMERO_RADICACION,'[2]GLOSA ADRES'!#REF!,54,0)</f>
        <v>#REF!</v>
      </c>
      <c r="K51" s="21">
        <v>29000002.5</v>
      </c>
      <c r="L51" s="21">
        <f>K51/2</f>
        <v>14500001.25</v>
      </c>
      <c r="M51" s="21">
        <f>K51/2</f>
        <v>14500001.25</v>
      </c>
      <c r="N51" s="5" t="s">
        <v>257</v>
      </c>
      <c r="O51" s="5" t="s">
        <v>218</v>
      </c>
    </row>
    <row r="52" spans="1:16" x14ac:dyDescent="0.25">
      <c r="A52" s="5" t="s">
        <v>51</v>
      </c>
      <c r="B52" s="5">
        <v>51028593</v>
      </c>
      <c r="C52" s="9" t="s">
        <v>194</v>
      </c>
      <c r="D52" s="5" t="s">
        <v>218</v>
      </c>
      <c r="E52" s="5" t="s">
        <v>218</v>
      </c>
      <c r="F52" s="20">
        <v>45974</v>
      </c>
      <c r="G52" s="5" t="s">
        <v>255</v>
      </c>
      <c r="H52" s="5" t="s">
        <v>220</v>
      </c>
      <c r="I52" s="5" t="s">
        <v>258</v>
      </c>
      <c r="J52" s="5" t="e">
        <f>+VLOOKUP(NUMERO_RADICACION,'[2]GLOSA ADRES'!#REF!,54,0)</f>
        <v>#REF!</v>
      </c>
      <c r="K52" s="21">
        <v>32499997.5</v>
      </c>
      <c r="L52" s="21">
        <v>0</v>
      </c>
      <c r="M52" s="21">
        <v>32499997.5</v>
      </c>
      <c r="N52" s="5" t="s">
        <v>259</v>
      </c>
      <c r="O52" s="5" t="s">
        <v>260</v>
      </c>
    </row>
    <row r="53" spans="1:16" x14ac:dyDescent="0.25">
      <c r="A53" s="6" t="s">
        <v>52</v>
      </c>
      <c r="B53" s="6">
        <v>51029895</v>
      </c>
      <c r="C53" s="10" t="s">
        <v>194</v>
      </c>
      <c r="D53" s="6" t="s">
        <v>218</v>
      </c>
      <c r="E53" s="6" t="s">
        <v>218</v>
      </c>
      <c r="F53" s="22">
        <v>45974</v>
      </c>
      <c r="G53" s="6" t="s">
        <v>255</v>
      </c>
      <c r="H53" s="6" t="s">
        <v>220</v>
      </c>
      <c r="I53" s="6" t="s">
        <v>261</v>
      </c>
      <c r="J53" s="6" t="e">
        <f>+VLOOKUP(NUMERO_RADICACION,'[2]GLOSA ADRES'!#REF!,54,0)</f>
        <v>#REF!</v>
      </c>
      <c r="K53" s="23">
        <v>32499997.5</v>
      </c>
      <c r="L53" s="23">
        <v>0</v>
      </c>
      <c r="M53" s="23">
        <v>32499997.5</v>
      </c>
      <c r="N53" s="6" t="s">
        <v>218</v>
      </c>
      <c r="O53" s="6" t="s">
        <v>260</v>
      </c>
    </row>
    <row r="54" spans="1:16" x14ac:dyDescent="0.25">
      <c r="A54" s="6" t="s">
        <v>53</v>
      </c>
      <c r="B54" s="6">
        <v>51031059</v>
      </c>
      <c r="C54" s="10" t="s">
        <v>194</v>
      </c>
      <c r="D54" s="6" t="s">
        <v>218</v>
      </c>
      <c r="E54" s="6" t="s">
        <v>218</v>
      </c>
      <c r="F54" s="22">
        <v>45974</v>
      </c>
      <c r="G54" s="6" t="s">
        <v>255</v>
      </c>
      <c r="H54" s="6" t="s">
        <v>220</v>
      </c>
      <c r="I54" s="6" t="s">
        <v>262</v>
      </c>
      <c r="J54" s="6" t="e">
        <f>+VLOOKUP(NUMERO_RADICACION,'[2]GLOSA ADRES'!#REF!,54,0)</f>
        <v>#REF!</v>
      </c>
      <c r="K54" s="23">
        <v>29000002.5</v>
      </c>
      <c r="L54" s="23">
        <v>0</v>
      </c>
      <c r="M54" s="23">
        <v>29000002.5</v>
      </c>
      <c r="N54" s="6" t="s">
        <v>218</v>
      </c>
      <c r="O54" s="6" t="s">
        <v>218</v>
      </c>
    </row>
    <row r="55" spans="1:16" x14ac:dyDescent="0.25">
      <c r="A55" s="6" t="s">
        <v>54</v>
      </c>
      <c r="B55" s="6">
        <v>51031077</v>
      </c>
      <c r="C55" s="10" t="s">
        <v>194</v>
      </c>
      <c r="D55" s="6" t="s">
        <v>218</v>
      </c>
      <c r="E55" s="6" t="s">
        <v>218</v>
      </c>
      <c r="F55" s="22">
        <v>45972</v>
      </c>
      <c r="G55" s="6" t="s">
        <v>255</v>
      </c>
      <c r="H55" s="6" t="s">
        <v>226</v>
      </c>
      <c r="I55" s="6" t="s">
        <v>263</v>
      </c>
      <c r="J55" s="6" t="e">
        <f>+VLOOKUP(NUMERO_RADICACION,'[2]GLOSA ADRES'!#REF!,54,0)</f>
        <v>#REF!</v>
      </c>
      <c r="K55" s="23">
        <v>32499997.5</v>
      </c>
      <c r="L55" s="23">
        <f>K55/2</f>
        <v>16249998.75</v>
      </c>
      <c r="M55" s="23">
        <f>K55/2</f>
        <v>16249998.75</v>
      </c>
      <c r="N55" s="6" t="s">
        <v>264</v>
      </c>
      <c r="O55" s="6" t="s">
        <v>237</v>
      </c>
    </row>
    <row r="56" spans="1:16" x14ac:dyDescent="0.25">
      <c r="A56" s="6" t="s">
        <v>55</v>
      </c>
      <c r="B56" s="6">
        <v>51031078</v>
      </c>
      <c r="C56" s="10" t="s">
        <v>194</v>
      </c>
      <c r="D56" s="6" t="s">
        <v>218</v>
      </c>
      <c r="E56" s="6" t="s">
        <v>218</v>
      </c>
      <c r="F56" s="22">
        <v>45972</v>
      </c>
      <c r="G56" s="6" t="s">
        <v>255</v>
      </c>
      <c r="H56" s="6" t="s">
        <v>220</v>
      </c>
      <c r="I56" s="6" t="s">
        <v>265</v>
      </c>
      <c r="J56" s="6" t="e">
        <f>+VLOOKUP(NUMERO_RADICACION,'[2]GLOSA ADRES'!#REF!,54,0)</f>
        <v>#REF!</v>
      </c>
      <c r="K56" s="23">
        <v>24999997.5</v>
      </c>
      <c r="L56" s="23">
        <v>0</v>
      </c>
      <c r="M56" s="23">
        <v>24999997.5</v>
      </c>
      <c r="N56" s="6" t="s">
        <v>218</v>
      </c>
      <c r="O56" s="6" t="s">
        <v>218</v>
      </c>
    </row>
    <row r="57" spans="1:16" x14ac:dyDescent="0.25">
      <c r="A57" s="5" t="s">
        <v>56</v>
      </c>
      <c r="B57" s="5">
        <v>51031085</v>
      </c>
      <c r="C57" s="9" t="s">
        <v>194</v>
      </c>
      <c r="D57" s="5" t="s">
        <v>218</v>
      </c>
      <c r="E57" s="5" t="s">
        <v>218</v>
      </c>
      <c r="F57" s="20">
        <v>45974</v>
      </c>
      <c r="G57" s="5" t="s">
        <v>255</v>
      </c>
      <c r="H57" s="5" t="s">
        <v>220</v>
      </c>
      <c r="I57" s="5" t="s">
        <v>266</v>
      </c>
      <c r="J57" s="5" t="e">
        <f>+VLOOKUP(NUMERO_RADICACION,'[2]GLOSA ADRES'!#REF!,54,0)</f>
        <v>#REF!</v>
      </c>
      <c r="K57" s="21">
        <v>24999997.5</v>
      </c>
      <c r="L57" s="21">
        <v>0</v>
      </c>
      <c r="M57" s="21">
        <v>24999997.5</v>
      </c>
      <c r="N57" s="5" t="s">
        <v>259</v>
      </c>
      <c r="O57" s="5" t="s">
        <v>260</v>
      </c>
    </row>
    <row r="58" spans="1:16" x14ac:dyDescent="0.25">
      <c r="A58" s="5" t="s">
        <v>57</v>
      </c>
      <c r="B58" s="5">
        <v>51031179</v>
      </c>
      <c r="C58" s="9" t="s">
        <v>199</v>
      </c>
      <c r="D58" s="5" t="s">
        <v>218</v>
      </c>
      <c r="E58" s="5" t="s">
        <v>218</v>
      </c>
      <c r="F58" s="20">
        <v>45972</v>
      </c>
      <c r="G58" s="5" t="s">
        <v>255</v>
      </c>
      <c r="H58" s="5" t="s">
        <v>220</v>
      </c>
      <c r="I58" s="5" t="s">
        <v>267</v>
      </c>
      <c r="J58" s="5" t="e">
        <f>+VLOOKUP(NUMERO_RADICACION,'[2]GLOSA ADRES'!#REF!,54,0)</f>
        <v>#REF!</v>
      </c>
      <c r="K58" s="21">
        <v>29000002.5</v>
      </c>
      <c r="L58" s="21">
        <v>0</v>
      </c>
      <c r="M58" s="21">
        <v>29000002.5</v>
      </c>
      <c r="N58" s="5" t="s">
        <v>268</v>
      </c>
      <c r="O58" s="5" t="s">
        <v>218</v>
      </c>
    </row>
    <row r="59" spans="1:16" x14ac:dyDescent="0.25">
      <c r="A59" s="6" t="s">
        <v>58</v>
      </c>
      <c r="B59" s="6">
        <v>51031255</v>
      </c>
      <c r="C59" s="10" t="s">
        <v>194</v>
      </c>
      <c r="D59" s="6"/>
      <c r="E59" s="6"/>
      <c r="F59" s="22"/>
      <c r="G59" s="6" t="s">
        <v>255</v>
      </c>
      <c r="H59" s="6"/>
      <c r="I59" s="6"/>
      <c r="J59" s="6"/>
      <c r="K59" s="23">
        <v>35587500</v>
      </c>
      <c r="L59" s="23"/>
      <c r="M59" s="23"/>
      <c r="N59" s="6" t="s">
        <v>269</v>
      </c>
      <c r="O59" s="6" t="s">
        <v>218</v>
      </c>
    </row>
    <row r="60" spans="1:16" x14ac:dyDescent="0.25">
      <c r="A60" s="5" t="s">
        <v>59</v>
      </c>
      <c r="B60" s="5">
        <v>51031360</v>
      </c>
      <c r="C60" s="9" t="s">
        <v>194</v>
      </c>
      <c r="D60" s="5" t="s">
        <v>218</v>
      </c>
      <c r="E60" s="5" t="s">
        <v>218</v>
      </c>
      <c r="F60" s="20">
        <v>45973</v>
      </c>
      <c r="G60" s="5" t="s">
        <v>255</v>
      </c>
      <c r="H60" s="5" t="s">
        <v>220</v>
      </c>
      <c r="I60" s="5" t="s">
        <v>270</v>
      </c>
      <c r="J60" s="5" t="e">
        <f>+VLOOKUP(NUMERO_RADICACION,'[2]GLOSA ADRES'!#REF!,54,0)</f>
        <v>#REF!</v>
      </c>
      <c r="K60" s="21">
        <v>24999997.5</v>
      </c>
      <c r="L60" s="21">
        <v>0</v>
      </c>
      <c r="M60" s="21">
        <v>24999997.5</v>
      </c>
      <c r="N60" s="5" t="s">
        <v>271</v>
      </c>
      <c r="O60" s="5" t="s">
        <v>237</v>
      </c>
    </row>
    <row r="61" spans="1:16" x14ac:dyDescent="0.25">
      <c r="A61" s="5" t="s">
        <v>60</v>
      </c>
      <c r="B61" s="5">
        <v>51031426</v>
      </c>
      <c r="C61" s="9" t="s">
        <v>194</v>
      </c>
      <c r="D61" s="5" t="s">
        <v>218</v>
      </c>
      <c r="E61" s="5" t="s">
        <v>218</v>
      </c>
      <c r="F61" s="20">
        <v>45973</v>
      </c>
      <c r="G61" s="5" t="s">
        <v>255</v>
      </c>
      <c r="H61" s="5" t="s">
        <v>226</v>
      </c>
      <c r="I61" s="5" t="s">
        <v>256</v>
      </c>
      <c r="J61" s="5" t="e">
        <f>+VLOOKUP(NUMERO_RADICACION,'[2]GLOSA ADRES'!#REF!,54,0)</f>
        <v>#REF!</v>
      </c>
      <c r="K61" s="21">
        <v>29000002.5</v>
      </c>
      <c r="L61" s="21">
        <f>K61/2</f>
        <v>14500001.25</v>
      </c>
      <c r="M61" s="21">
        <f>K61/2</f>
        <v>14500001.25</v>
      </c>
      <c r="N61" s="5" t="s">
        <v>218</v>
      </c>
      <c r="O61" s="5" t="s">
        <v>218</v>
      </c>
    </row>
    <row r="62" spans="1:16" x14ac:dyDescent="0.25">
      <c r="A62" s="5" t="s">
        <v>61</v>
      </c>
      <c r="B62" s="5">
        <v>51031485</v>
      </c>
      <c r="C62" s="9" t="s">
        <v>194</v>
      </c>
      <c r="D62" s="5" t="s">
        <v>218</v>
      </c>
      <c r="E62" s="5" t="s">
        <v>218</v>
      </c>
      <c r="F62" s="20">
        <v>45973</v>
      </c>
      <c r="G62" s="5" t="s">
        <v>255</v>
      </c>
      <c r="H62" s="5" t="s">
        <v>233</v>
      </c>
      <c r="I62" s="5" t="s">
        <v>218</v>
      </c>
      <c r="J62" s="5" t="e">
        <f>+VLOOKUP(NUMERO_RADICACION,'[2]GLOSA ADRES'!#REF!,54,0)</f>
        <v>#REF!</v>
      </c>
      <c r="K62" s="21">
        <v>35587500</v>
      </c>
      <c r="L62" s="21">
        <v>35587500</v>
      </c>
      <c r="M62" s="21">
        <v>0</v>
      </c>
      <c r="N62" s="5" t="s">
        <v>272</v>
      </c>
      <c r="O62" s="5" t="s">
        <v>218</v>
      </c>
    </row>
    <row r="63" spans="1:16" x14ac:dyDescent="0.25">
      <c r="A63" s="5" t="s">
        <v>62</v>
      </c>
      <c r="B63" s="5">
        <v>51031502</v>
      </c>
      <c r="C63" s="9" t="s">
        <v>201</v>
      </c>
      <c r="D63" s="5" t="s">
        <v>218</v>
      </c>
      <c r="E63" s="5" t="s">
        <v>218</v>
      </c>
      <c r="F63" s="20">
        <v>45973</v>
      </c>
      <c r="G63" s="5" t="s">
        <v>255</v>
      </c>
      <c r="H63" s="5" t="s">
        <v>233</v>
      </c>
      <c r="I63" s="5" t="s">
        <v>218</v>
      </c>
      <c r="J63" s="5" t="e">
        <f>+VLOOKUP(NUMERO_RADICACION,'[2]GLOSA ADRES'!#REF!,54,0)</f>
        <v>#REF!</v>
      </c>
      <c r="K63" s="21">
        <v>35587500</v>
      </c>
      <c r="L63" s="21">
        <v>35587500</v>
      </c>
      <c r="M63" s="21">
        <v>0</v>
      </c>
      <c r="N63" s="5" t="s">
        <v>218</v>
      </c>
      <c r="O63" s="5" t="s">
        <v>218</v>
      </c>
    </row>
    <row r="64" spans="1:16" x14ac:dyDescent="0.25">
      <c r="A64" s="5" t="s">
        <v>63</v>
      </c>
      <c r="B64" s="5">
        <v>51031558</v>
      </c>
      <c r="C64" s="9" t="s">
        <v>194</v>
      </c>
      <c r="D64" s="5" t="s">
        <v>218</v>
      </c>
      <c r="E64" s="5" t="s">
        <v>218</v>
      </c>
      <c r="F64" s="20">
        <v>45973</v>
      </c>
      <c r="G64" s="5" t="s">
        <v>255</v>
      </c>
      <c r="H64" s="5" t="s">
        <v>233</v>
      </c>
      <c r="I64" s="5" t="s">
        <v>218</v>
      </c>
      <c r="J64" s="5" t="e">
        <f>+VLOOKUP(NUMERO_RADICACION,'[2]GLOSA ADRES'!#REF!,54,0)</f>
        <v>#REF!</v>
      </c>
      <c r="K64" s="21">
        <v>35587500</v>
      </c>
      <c r="L64" s="21">
        <v>35587500</v>
      </c>
      <c r="M64" s="21">
        <v>0</v>
      </c>
      <c r="N64" s="5" t="s">
        <v>273</v>
      </c>
      <c r="O64" s="5" t="s">
        <v>274</v>
      </c>
    </row>
    <row r="65" spans="1:15" x14ac:dyDescent="0.25">
      <c r="A65" s="5" t="s">
        <v>64</v>
      </c>
      <c r="B65" s="5">
        <v>51031573</v>
      </c>
      <c r="C65" s="9" t="s">
        <v>201</v>
      </c>
      <c r="D65" s="5" t="s">
        <v>218</v>
      </c>
      <c r="E65" s="5" t="s">
        <v>218</v>
      </c>
      <c r="F65" s="20">
        <v>45973</v>
      </c>
      <c r="G65" s="5" t="s">
        <v>255</v>
      </c>
      <c r="H65" s="5" t="s">
        <v>233</v>
      </c>
      <c r="I65" s="5" t="s">
        <v>218</v>
      </c>
      <c r="J65" s="5" t="e">
        <f>+VLOOKUP(NUMERO_RADICACION,'[2]GLOSA ADRES'!#REF!,54,0)</f>
        <v>#REF!</v>
      </c>
      <c r="K65" s="21">
        <v>35587500</v>
      </c>
      <c r="L65" s="21">
        <v>35587500</v>
      </c>
      <c r="M65" s="21">
        <v>0</v>
      </c>
      <c r="N65" s="5" t="s">
        <v>218</v>
      </c>
      <c r="O65" s="5" t="s">
        <v>218</v>
      </c>
    </row>
    <row r="66" spans="1:15" x14ac:dyDescent="0.25">
      <c r="A66" s="5" t="s">
        <v>65</v>
      </c>
      <c r="B66" s="5">
        <v>51031591</v>
      </c>
      <c r="C66" s="9" t="s">
        <v>194</v>
      </c>
      <c r="D66" s="5" t="s">
        <v>218</v>
      </c>
      <c r="E66" s="5" t="s">
        <v>218</v>
      </c>
      <c r="F66" s="20">
        <v>45973</v>
      </c>
      <c r="G66" s="5" t="s">
        <v>255</v>
      </c>
      <c r="H66" s="5" t="s">
        <v>220</v>
      </c>
      <c r="I66" s="5" t="s">
        <v>275</v>
      </c>
      <c r="J66" s="5" t="e">
        <f>+VLOOKUP(NUMERO_RADICACION,'[2]GLOSA ADRES'!#REF!,54,0)</f>
        <v>#REF!</v>
      </c>
      <c r="K66" s="21">
        <v>35587500</v>
      </c>
      <c r="L66" s="21">
        <v>0</v>
      </c>
      <c r="M66" s="21">
        <v>35587500</v>
      </c>
      <c r="N66" s="5" t="s">
        <v>259</v>
      </c>
      <c r="O66" s="5" t="s">
        <v>260</v>
      </c>
    </row>
    <row r="67" spans="1:15" x14ac:dyDescent="0.25">
      <c r="A67" s="5" t="s">
        <v>66</v>
      </c>
      <c r="B67" s="5">
        <v>51031603</v>
      </c>
      <c r="C67" s="9" t="s">
        <v>194</v>
      </c>
      <c r="D67" s="5" t="s">
        <v>218</v>
      </c>
      <c r="E67" s="5" t="s">
        <v>218</v>
      </c>
      <c r="F67" s="20">
        <v>45974</v>
      </c>
      <c r="G67" s="5" t="s">
        <v>255</v>
      </c>
      <c r="H67" s="5" t="s">
        <v>226</v>
      </c>
      <c r="I67" s="5" t="s">
        <v>256</v>
      </c>
      <c r="J67" s="5" t="e">
        <f>+VLOOKUP(NUMERO_RADICACION,'[2]GLOSA ADRES'!#REF!,54,0)</f>
        <v>#REF!</v>
      </c>
      <c r="K67" s="21">
        <v>35587500</v>
      </c>
      <c r="L67" s="21">
        <f>K67/2</f>
        <v>17793750</v>
      </c>
      <c r="M67" s="21">
        <f>K67/2</f>
        <v>17793750</v>
      </c>
      <c r="N67" s="5" t="s">
        <v>259</v>
      </c>
      <c r="O67" s="5" t="s">
        <v>260</v>
      </c>
    </row>
    <row r="68" spans="1:15" x14ac:dyDescent="0.25">
      <c r="A68" s="5" t="s">
        <v>67</v>
      </c>
      <c r="B68" s="5">
        <v>51031675</v>
      </c>
      <c r="C68" s="9" t="s">
        <v>194</v>
      </c>
      <c r="D68" s="5" t="s">
        <v>218</v>
      </c>
      <c r="E68" s="5" t="s">
        <v>218</v>
      </c>
      <c r="F68" s="20">
        <v>45973</v>
      </c>
      <c r="G68" s="5" t="s">
        <v>255</v>
      </c>
      <c r="H68" s="5" t="s">
        <v>226</v>
      </c>
      <c r="I68" s="5" t="s">
        <v>256</v>
      </c>
      <c r="J68" s="5" t="e">
        <f>+VLOOKUP(NUMERO_RADICACION,'[2]GLOSA ADRES'!#REF!,54,0)</f>
        <v>#REF!</v>
      </c>
      <c r="K68" s="21">
        <v>35587500</v>
      </c>
      <c r="L68" s="21">
        <f>K68/2</f>
        <v>17793750</v>
      </c>
      <c r="M68" s="21">
        <f>K68/2</f>
        <v>17793750</v>
      </c>
      <c r="N68" s="5" t="s">
        <v>259</v>
      </c>
      <c r="O68" s="5" t="s">
        <v>260</v>
      </c>
    </row>
    <row r="69" spans="1:15" x14ac:dyDescent="0.25">
      <c r="A69" s="5" t="s">
        <v>68</v>
      </c>
      <c r="B69" s="5">
        <v>51032446</v>
      </c>
      <c r="C69" s="9" t="s">
        <v>194</v>
      </c>
      <c r="D69" s="5" t="s">
        <v>218</v>
      </c>
      <c r="E69" s="5" t="s">
        <v>218</v>
      </c>
      <c r="F69" s="20">
        <v>45979</v>
      </c>
      <c r="G69" s="5" t="s">
        <v>255</v>
      </c>
      <c r="H69" s="5" t="s">
        <v>233</v>
      </c>
      <c r="I69" s="5" t="s">
        <v>218</v>
      </c>
      <c r="J69" s="5" t="e">
        <f>+VLOOKUP(NUMERO_RADICACION,'[2]GLOSA ADRES'!#REF!,54,0)</f>
        <v>#REF!</v>
      </c>
      <c r="K69" s="21">
        <v>35587500</v>
      </c>
      <c r="L69" s="21">
        <v>35587500</v>
      </c>
      <c r="M69" s="21">
        <v>0</v>
      </c>
      <c r="N69" s="5" t="s">
        <v>218</v>
      </c>
      <c r="O69" s="5" t="s">
        <v>218</v>
      </c>
    </row>
    <row r="70" spans="1:15" x14ac:dyDescent="0.25">
      <c r="A70" s="5" t="s">
        <v>69</v>
      </c>
      <c r="B70" s="5">
        <v>51032455</v>
      </c>
      <c r="C70" s="9" t="s">
        <v>194</v>
      </c>
      <c r="D70" s="5" t="s">
        <v>218</v>
      </c>
      <c r="E70" s="5" t="s">
        <v>218</v>
      </c>
      <c r="F70" s="20">
        <v>45973</v>
      </c>
      <c r="G70" s="5" t="s">
        <v>255</v>
      </c>
      <c r="H70" s="5" t="s">
        <v>226</v>
      </c>
      <c r="I70" s="5" t="s">
        <v>276</v>
      </c>
      <c r="J70" s="5" t="e">
        <f>+VLOOKUP(NUMERO_RADICACION,'[2]GLOSA ADRES'!#REF!,54,0)</f>
        <v>#REF!</v>
      </c>
      <c r="K70" s="21">
        <v>35587500</v>
      </c>
      <c r="L70" s="21">
        <f>K70/2</f>
        <v>17793750</v>
      </c>
      <c r="M70" s="21">
        <f>K70/2</f>
        <v>17793750</v>
      </c>
      <c r="N70" s="5" t="s">
        <v>259</v>
      </c>
      <c r="O70" s="5" t="s">
        <v>260</v>
      </c>
    </row>
    <row r="71" spans="1:15" x14ac:dyDescent="0.25">
      <c r="A71" s="5" t="s">
        <v>70</v>
      </c>
      <c r="B71" s="5">
        <v>51032461</v>
      </c>
      <c r="C71" s="9" t="s">
        <v>194</v>
      </c>
      <c r="D71" s="5" t="s">
        <v>218</v>
      </c>
      <c r="E71" s="5" t="s">
        <v>218</v>
      </c>
      <c r="F71" s="20">
        <v>45973</v>
      </c>
      <c r="G71" s="5" t="s">
        <v>255</v>
      </c>
      <c r="H71" s="5" t="s">
        <v>226</v>
      </c>
      <c r="I71" s="5" t="s">
        <v>276</v>
      </c>
      <c r="J71" s="5" t="e">
        <f>+VLOOKUP(NUMERO_RADICACION,'[2]GLOSA ADRES'!#REF!,54,0)</f>
        <v>#REF!</v>
      </c>
      <c r="K71" s="21">
        <v>35587500</v>
      </c>
      <c r="L71" s="21">
        <v>29656250</v>
      </c>
      <c r="M71" s="21">
        <f>K71-L71</f>
        <v>5931250</v>
      </c>
      <c r="N71" s="5" t="s">
        <v>277</v>
      </c>
      <c r="O71" s="5" t="s">
        <v>237</v>
      </c>
    </row>
    <row r="72" spans="1:15" x14ac:dyDescent="0.25">
      <c r="A72" s="5" t="s">
        <v>71</v>
      </c>
      <c r="B72" s="5">
        <v>51032464</v>
      </c>
      <c r="C72" s="9" t="s">
        <v>194</v>
      </c>
      <c r="D72" s="5" t="s">
        <v>218</v>
      </c>
      <c r="E72" s="5" t="s">
        <v>218</v>
      </c>
      <c r="F72" s="20">
        <v>45974</v>
      </c>
      <c r="G72" s="5" t="s">
        <v>255</v>
      </c>
      <c r="H72" s="5" t="s">
        <v>233</v>
      </c>
      <c r="I72" s="5" t="s">
        <v>218</v>
      </c>
      <c r="J72" s="5" t="e">
        <f>+VLOOKUP(NUMERO_RADICACION,'[2]GLOSA ADRES'!#REF!,54,0)</f>
        <v>#REF!</v>
      </c>
      <c r="K72" s="21">
        <v>21945075</v>
      </c>
      <c r="L72" s="21">
        <v>21945075</v>
      </c>
      <c r="M72" s="21">
        <v>0</v>
      </c>
      <c r="N72" s="5" t="s">
        <v>218</v>
      </c>
      <c r="O72" s="5" t="s">
        <v>218</v>
      </c>
    </row>
    <row r="73" spans="1:15" x14ac:dyDescent="0.25">
      <c r="A73" s="5" t="s">
        <v>72</v>
      </c>
      <c r="B73" s="5">
        <v>51032487</v>
      </c>
      <c r="C73" s="9" t="s">
        <v>194</v>
      </c>
      <c r="D73" s="5" t="s">
        <v>218</v>
      </c>
      <c r="E73" s="5" t="s">
        <v>218</v>
      </c>
      <c r="F73" s="20">
        <v>45973</v>
      </c>
      <c r="G73" s="5" t="s">
        <v>255</v>
      </c>
      <c r="H73" s="5" t="s">
        <v>220</v>
      </c>
      <c r="I73" s="5" t="s">
        <v>278</v>
      </c>
      <c r="J73" s="5" t="e">
        <f>+VLOOKUP(NUMERO_RADICACION,'[2]GLOSA ADRES'!#REF!,54,0)</f>
        <v>#REF!</v>
      </c>
      <c r="K73" s="21">
        <v>35587500</v>
      </c>
      <c r="L73" s="21">
        <v>0</v>
      </c>
      <c r="M73" s="21">
        <v>35587500</v>
      </c>
      <c r="N73" s="5" t="s">
        <v>259</v>
      </c>
      <c r="O73" s="5" t="s">
        <v>260</v>
      </c>
    </row>
    <row r="74" spans="1:15" x14ac:dyDescent="0.25">
      <c r="A74" s="5" t="s">
        <v>73</v>
      </c>
      <c r="B74" s="5">
        <v>51032523</v>
      </c>
      <c r="C74" s="9" t="s">
        <v>194</v>
      </c>
      <c r="D74" s="5" t="s">
        <v>218</v>
      </c>
      <c r="E74" s="5" t="s">
        <v>218</v>
      </c>
      <c r="F74" s="20">
        <v>45973</v>
      </c>
      <c r="G74" s="5" t="s">
        <v>255</v>
      </c>
      <c r="H74" s="5" t="s">
        <v>220</v>
      </c>
      <c r="I74" s="5" t="s">
        <v>279</v>
      </c>
      <c r="J74" s="5" t="e">
        <f>+VLOOKUP(NUMERO_RADICACION,'[2]GLOSA ADRES'!#REF!,54,0)</f>
        <v>#REF!</v>
      </c>
      <c r="K74" s="21">
        <v>35587500</v>
      </c>
      <c r="L74" s="21">
        <v>0</v>
      </c>
      <c r="M74" s="21">
        <v>35587500</v>
      </c>
      <c r="N74" s="5" t="s">
        <v>259</v>
      </c>
      <c r="O74" s="5" t="s">
        <v>260</v>
      </c>
    </row>
    <row r="75" spans="1:15" x14ac:dyDescent="0.25">
      <c r="A75" s="5" t="s">
        <v>74</v>
      </c>
      <c r="B75" s="5">
        <v>51032539</v>
      </c>
      <c r="C75" s="9" t="s">
        <v>194</v>
      </c>
      <c r="D75" s="5" t="s">
        <v>218</v>
      </c>
      <c r="E75" s="5" t="s">
        <v>218</v>
      </c>
      <c r="F75" s="20">
        <v>45973</v>
      </c>
      <c r="G75" s="5" t="s">
        <v>255</v>
      </c>
      <c r="H75" s="5" t="s">
        <v>233</v>
      </c>
      <c r="I75" s="5" t="s">
        <v>218</v>
      </c>
      <c r="J75" s="5" t="e">
        <f>+VLOOKUP(NUMERO_RADICACION,'[2]GLOSA ADRES'!#REF!,54,0)</f>
        <v>#REF!</v>
      </c>
      <c r="K75" s="21">
        <v>35587500</v>
      </c>
      <c r="L75" s="21">
        <v>35587500</v>
      </c>
      <c r="M75" s="21">
        <v>0</v>
      </c>
      <c r="N75" s="5" t="s">
        <v>218</v>
      </c>
      <c r="O75" s="5" t="s">
        <v>218</v>
      </c>
    </row>
    <row r="76" spans="1:15" x14ac:dyDescent="0.25">
      <c r="A76" s="5" t="s">
        <v>75</v>
      </c>
      <c r="B76" s="5">
        <v>51032561</v>
      </c>
      <c r="C76" s="9" t="s">
        <v>199</v>
      </c>
      <c r="D76" s="5" t="s">
        <v>218</v>
      </c>
      <c r="E76" s="5" t="s">
        <v>218</v>
      </c>
      <c r="F76" s="20">
        <v>45974</v>
      </c>
      <c r="G76" s="5" t="s">
        <v>255</v>
      </c>
      <c r="H76" s="5" t="s">
        <v>220</v>
      </c>
      <c r="I76" s="5" t="s">
        <v>280</v>
      </c>
      <c r="J76" s="5" t="e">
        <f>+VLOOKUP(NUMERO_RADICACION,'[2]GLOSA ADRES'!#REF!,54,0)</f>
        <v>#REF!</v>
      </c>
      <c r="K76" s="21">
        <v>32499997.5</v>
      </c>
      <c r="L76" s="21">
        <v>0</v>
      </c>
      <c r="M76" s="21">
        <v>32499997.5</v>
      </c>
      <c r="N76" s="5" t="s">
        <v>259</v>
      </c>
      <c r="O76" s="5" t="s">
        <v>260</v>
      </c>
    </row>
    <row r="77" spans="1:15" x14ac:dyDescent="0.25">
      <c r="A77" s="5" t="s">
        <v>76</v>
      </c>
      <c r="B77" s="5">
        <v>51032562</v>
      </c>
      <c r="C77" s="9" t="s">
        <v>199</v>
      </c>
      <c r="D77" s="5" t="s">
        <v>218</v>
      </c>
      <c r="E77" s="5" t="s">
        <v>218</v>
      </c>
      <c r="F77" s="20">
        <v>45974</v>
      </c>
      <c r="G77" s="5" t="s">
        <v>255</v>
      </c>
      <c r="H77" s="5" t="s">
        <v>220</v>
      </c>
      <c r="I77" s="5" t="s">
        <v>281</v>
      </c>
      <c r="J77" s="5" t="e">
        <f>+VLOOKUP(NUMERO_RADICACION,'[2]GLOSA ADRES'!#REF!,54,0)</f>
        <v>#REF!</v>
      </c>
      <c r="K77" s="21">
        <v>29000002.5</v>
      </c>
      <c r="L77" s="21">
        <v>0</v>
      </c>
      <c r="M77" s="21">
        <v>29000002.5</v>
      </c>
      <c r="N77" s="5" t="s">
        <v>259</v>
      </c>
      <c r="O77" s="5" t="s">
        <v>260</v>
      </c>
    </row>
    <row r="78" spans="1:15" x14ac:dyDescent="0.25">
      <c r="A78" s="5" t="s">
        <v>77</v>
      </c>
      <c r="B78" s="5">
        <v>51032564</v>
      </c>
      <c r="C78" s="9" t="s">
        <v>194</v>
      </c>
      <c r="D78" s="5" t="s">
        <v>218</v>
      </c>
      <c r="E78" s="5" t="s">
        <v>218</v>
      </c>
      <c r="F78" s="20">
        <v>45973</v>
      </c>
      <c r="G78" s="5" t="s">
        <v>255</v>
      </c>
      <c r="H78" s="5" t="s">
        <v>220</v>
      </c>
      <c r="I78" s="5" t="s">
        <v>282</v>
      </c>
      <c r="J78" s="5" t="e">
        <f>+VLOOKUP(NUMERO_RADICACION,'[2]GLOSA ADRES'!#REF!,54,0)</f>
        <v>#REF!</v>
      </c>
      <c r="K78" s="21">
        <v>24999997.5</v>
      </c>
      <c r="L78" s="21">
        <v>0</v>
      </c>
      <c r="M78" s="21">
        <v>24999997.5</v>
      </c>
      <c r="N78" s="5" t="s">
        <v>259</v>
      </c>
      <c r="O78" s="5" t="s">
        <v>260</v>
      </c>
    </row>
    <row r="79" spans="1:15" x14ac:dyDescent="0.25">
      <c r="A79" s="5" t="s">
        <v>78</v>
      </c>
      <c r="B79" s="5">
        <v>51032566</v>
      </c>
      <c r="C79" s="9" t="s">
        <v>194</v>
      </c>
      <c r="D79" s="5" t="s">
        <v>218</v>
      </c>
      <c r="E79" s="5" t="s">
        <v>218</v>
      </c>
      <c r="F79" s="20">
        <v>45974</v>
      </c>
      <c r="G79" s="5" t="s">
        <v>255</v>
      </c>
      <c r="H79" s="5" t="s">
        <v>220</v>
      </c>
      <c r="I79" s="5" t="s">
        <v>283</v>
      </c>
      <c r="J79" s="5" t="e">
        <f>+VLOOKUP(NUMERO_RADICACION,'[2]GLOSA ADRES'!#REF!,54,0)</f>
        <v>#REF!</v>
      </c>
      <c r="K79" s="21">
        <v>29000002.5</v>
      </c>
      <c r="L79" s="21">
        <v>0</v>
      </c>
      <c r="M79" s="21">
        <v>29000002.5</v>
      </c>
      <c r="N79" s="5" t="s">
        <v>259</v>
      </c>
      <c r="O79" s="5" t="s">
        <v>260</v>
      </c>
    </row>
    <row r="80" spans="1:15" x14ac:dyDescent="0.25">
      <c r="A80" s="5" t="s">
        <v>79</v>
      </c>
      <c r="B80" s="5">
        <v>51032567</v>
      </c>
      <c r="C80" s="9" t="s">
        <v>194</v>
      </c>
      <c r="D80" s="5" t="s">
        <v>218</v>
      </c>
      <c r="E80" s="5" t="s">
        <v>218</v>
      </c>
      <c r="F80" s="20">
        <v>45974</v>
      </c>
      <c r="G80" s="5" t="s">
        <v>255</v>
      </c>
      <c r="H80" s="5" t="s">
        <v>220</v>
      </c>
      <c r="I80" s="5" t="s">
        <v>284</v>
      </c>
      <c r="J80" s="5" t="e">
        <f>+VLOOKUP(NUMERO_RADICACION,'[2]GLOSA ADRES'!#REF!,54,0)</f>
        <v>#REF!</v>
      </c>
      <c r="K80" s="21">
        <v>35587500</v>
      </c>
      <c r="L80" s="21">
        <v>0</v>
      </c>
      <c r="M80" s="21">
        <v>35587500</v>
      </c>
      <c r="N80" s="5" t="s">
        <v>259</v>
      </c>
      <c r="O80" s="5" t="s">
        <v>260</v>
      </c>
    </row>
    <row r="81" spans="1:15" x14ac:dyDescent="0.25">
      <c r="A81" s="5" t="s">
        <v>80</v>
      </c>
      <c r="B81" s="5">
        <v>51032572</v>
      </c>
      <c r="C81" s="9" t="s">
        <v>194</v>
      </c>
      <c r="D81" s="5" t="s">
        <v>218</v>
      </c>
      <c r="E81" s="5" t="s">
        <v>218</v>
      </c>
      <c r="F81" s="20">
        <v>45974</v>
      </c>
      <c r="G81" s="5" t="s">
        <v>255</v>
      </c>
      <c r="H81" s="5" t="s">
        <v>233</v>
      </c>
      <c r="I81" s="5" t="s">
        <v>218</v>
      </c>
      <c r="J81" s="5" t="e">
        <f>+VLOOKUP(NUMERO_RADICACION,'[2]GLOSA ADRES'!#REF!,54,0)</f>
        <v>#REF!</v>
      </c>
      <c r="K81" s="21">
        <v>35587500</v>
      </c>
      <c r="L81" s="21">
        <v>35587500</v>
      </c>
      <c r="M81" s="21">
        <v>0</v>
      </c>
      <c r="N81" s="5" t="s">
        <v>259</v>
      </c>
      <c r="O81" s="5" t="s">
        <v>260</v>
      </c>
    </row>
    <row r="82" spans="1:15" x14ac:dyDescent="0.25">
      <c r="A82" s="5" t="s">
        <v>81</v>
      </c>
      <c r="B82" s="5">
        <v>51032573</v>
      </c>
      <c r="C82" s="9" t="s">
        <v>194</v>
      </c>
      <c r="D82" s="5" t="s">
        <v>218</v>
      </c>
      <c r="E82" s="5" t="s">
        <v>218</v>
      </c>
      <c r="F82" s="20">
        <v>45979</v>
      </c>
      <c r="G82" s="5" t="s">
        <v>255</v>
      </c>
      <c r="H82" s="5" t="s">
        <v>220</v>
      </c>
      <c r="I82" s="5" t="s">
        <v>285</v>
      </c>
      <c r="J82" s="5" t="e">
        <f>+VLOOKUP(NUMERO_RADICACION,'[2]GLOSA ADRES'!#REF!,54,0)</f>
        <v>#REF!</v>
      </c>
      <c r="K82" s="21">
        <v>35587500</v>
      </c>
      <c r="L82" s="21">
        <v>0</v>
      </c>
      <c r="M82" s="21">
        <v>35587500</v>
      </c>
      <c r="N82" s="5" t="s">
        <v>259</v>
      </c>
      <c r="O82" s="5" t="s">
        <v>260</v>
      </c>
    </row>
    <row r="83" spans="1:15" x14ac:dyDescent="0.25">
      <c r="A83" s="5" t="s">
        <v>82</v>
      </c>
      <c r="B83" s="5">
        <v>51032574</v>
      </c>
      <c r="C83" s="9" t="s">
        <v>194</v>
      </c>
      <c r="D83" s="5" t="s">
        <v>218</v>
      </c>
      <c r="E83" s="5" t="s">
        <v>218</v>
      </c>
      <c r="F83" s="20">
        <v>45973</v>
      </c>
      <c r="G83" s="5" t="s">
        <v>255</v>
      </c>
      <c r="H83" s="5" t="s">
        <v>220</v>
      </c>
      <c r="I83" s="5" t="s">
        <v>286</v>
      </c>
      <c r="J83" s="5" t="e">
        <f>+VLOOKUP(NUMERO_RADICACION,'[2]GLOSA ADRES'!#REF!,54,0)</f>
        <v>#REF!</v>
      </c>
      <c r="K83" s="21">
        <v>32499997.5</v>
      </c>
      <c r="L83" s="21">
        <v>0</v>
      </c>
      <c r="M83" s="21">
        <v>32499997.5</v>
      </c>
      <c r="N83" s="24" t="s">
        <v>218</v>
      </c>
      <c r="O83" s="5" t="s">
        <v>218</v>
      </c>
    </row>
    <row r="84" spans="1:15" x14ac:dyDescent="0.25">
      <c r="A84" s="5" t="s">
        <v>83</v>
      </c>
      <c r="B84" s="5">
        <v>51032576</v>
      </c>
      <c r="C84" s="9" t="s">
        <v>194</v>
      </c>
      <c r="D84" s="5" t="s">
        <v>218</v>
      </c>
      <c r="E84" s="5" t="s">
        <v>218</v>
      </c>
      <c r="F84" s="20">
        <v>45973</v>
      </c>
      <c r="G84" s="5" t="s">
        <v>255</v>
      </c>
      <c r="H84" s="5" t="s">
        <v>220</v>
      </c>
      <c r="I84" s="5" t="s">
        <v>287</v>
      </c>
      <c r="J84" s="5" t="e">
        <f>+VLOOKUP(NUMERO_RADICACION,'[2]GLOSA ADRES'!#REF!,54,0)</f>
        <v>#REF!</v>
      </c>
      <c r="K84" s="21">
        <v>32499997.5</v>
      </c>
      <c r="L84" s="21">
        <v>0</v>
      </c>
      <c r="M84" s="21">
        <v>32499997.5</v>
      </c>
      <c r="N84" s="24" t="s">
        <v>288</v>
      </c>
      <c r="O84" s="5" t="s">
        <v>218</v>
      </c>
    </row>
    <row r="85" spans="1:15" x14ac:dyDescent="0.25">
      <c r="A85" s="5" t="s">
        <v>84</v>
      </c>
      <c r="B85" s="5">
        <v>51032578</v>
      </c>
      <c r="C85" s="9" t="s">
        <v>195</v>
      </c>
      <c r="D85" s="5" t="s">
        <v>218</v>
      </c>
      <c r="E85" s="5" t="s">
        <v>218</v>
      </c>
      <c r="F85" s="20">
        <v>45974</v>
      </c>
      <c r="G85" s="5" t="s">
        <v>255</v>
      </c>
      <c r="H85" s="5" t="s">
        <v>226</v>
      </c>
      <c r="I85" s="5" t="s">
        <v>289</v>
      </c>
      <c r="J85" s="5" t="e">
        <f>+VLOOKUP(NUMERO_RADICACION,'[2]GLOSA ADRES'!#REF!,54,0)</f>
        <v>#REF!</v>
      </c>
      <c r="K85" s="21">
        <v>35587500</v>
      </c>
      <c r="L85" s="21">
        <f>K85/2</f>
        <v>17793750</v>
      </c>
      <c r="M85" s="21">
        <f>K85/2</f>
        <v>17793750</v>
      </c>
      <c r="N85" s="5" t="s">
        <v>290</v>
      </c>
      <c r="O85" s="5" t="s">
        <v>218</v>
      </c>
    </row>
    <row r="86" spans="1:15" x14ac:dyDescent="0.25">
      <c r="A86" s="5" t="s">
        <v>85</v>
      </c>
      <c r="B86" s="5">
        <v>51032582</v>
      </c>
      <c r="C86" s="9" t="s">
        <v>194</v>
      </c>
      <c r="D86" s="5" t="s">
        <v>218</v>
      </c>
      <c r="E86" s="5" t="s">
        <v>218</v>
      </c>
      <c r="F86" s="20">
        <v>45974</v>
      </c>
      <c r="G86" s="5" t="s">
        <v>255</v>
      </c>
      <c r="H86" s="5" t="s">
        <v>220</v>
      </c>
      <c r="I86" s="5" t="s">
        <v>291</v>
      </c>
      <c r="J86" s="5" t="e">
        <f>+VLOOKUP(NUMERO_RADICACION,'[2]GLOSA ADRES'!#REF!,54,0)</f>
        <v>#REF!</v>
      </c>
      <c r="K86" s="21">
        <v>35587500</v>
      </c>
      <c r="L86" s="21">
        <v>0</v>
      </c>
      <c r="M86" s="21">
        <v>35587500</v>
      </c>
      <c r="N86" s="5" t="s">
        <v>218</v>
      </c>
      <c r="O86" s="5" t="s">
        <v>218</v>
      </c>
    </row>
    <row r="87" spans="1:15" x14ac:dyDescent="0.25">
      <c r="A87" s="5" t="s">
        <v>86</v>
      </c>
      <c r="B87" s="5">
        <v>51032590</v>
      </c>
      <c r="C87" s="9" t="s">
        <v>194</v>
      </c>
      <c r="D87" s="5" t="s">
        <v>218</v>
      </c>
      <c r="E87" s="5" t="s">
        <v>218</v>
      </c>
      <c r="F87" s="20">
        <v>45979</v>
      </c>
      <c r="G87" s="5" t="s">
        <v>255</v>
      </c>
      <c r="H87" s="5" t="s">
        <v>220</v>
      </c>
      <c r="I87" s="5" t="s">
        <v>292</v>
      </c>
      <c r="J87" s="5" t="e">
        <f>+VLOOKUP(NUMERO_RADICACION,'[2]GLOSA ADRES'!#REF!,54,0)</f>
        <v>#REF!</v>
      </c>
      <c r="K87" s="21">
        <v>32499997.5</v>
      </c>
      <c r="L87" s="21">
        <v>0</v>
      </c>
      <c r="M87" s="21">
        <v>32499997.5</v>
      </c>
      <c r="N87" s="5" t="s">
        <v>259</v>
      </c>
      <c r="O87" s="5" t="s">
        <v>260</v>
      </c>
    </row>
    <row r="88" spans="1:15" x14ac:dyDescent="0.25">
      <c r="A88" s="5" t="s">
        <v>87</v>
      </c>
      <c r="B88" s="5">
        <v>51032602</v>
      </c>
      <c r="C88" s="9" t="s">
        <v>194</v>
      </c>
      <c r="D88" s="5" t="s">
        <v>218</v>
      </c>
      <c r="E88" s="5" t="s">
        <v>218</v>
      </c>
      <c r="F88" s="20">
        <v>45974</v>
      </c>
      <c r="G88" s="5" t="s">
        <v>255</v>
      </c>
      <c r="H88" s="5" t="s">
        <v>233</v>
      </c>
      <c r="I88" s="5" t="s">
        <v>218</v>
      </c>
      <c r="J88" s="5" t="e">
        <f>+VLOOKUP(NUMERO_RADICACION,'[2]GLOSA ADRES'!#REF!,54,0)</f>
        <v>#REF!</v>
      </c>
      <c r="K88" s="21">
        <v>35587500</v>
      </c>
      <c r="L88" s="21">
        <v>35587500</v>
      </c>
      <c r="M88" s="21">
        <v>0</v>
      </c>
      <c r="N88" s="5" t="s">
        <v>218</v>
      </c>
      <c r="O88" s="5" t="s">
        <v>218</v>
      </c>
    </row>
    <row r="89" spans="1:15" x14ac:dyDescent="0.25">
      <c r="A89" s="5" t="s">
        <v>88</v>
      </c>
      <c r="B89" s="5">
        <v>51032609</v>
      </c>
      <c r="C89" s="9" t="s">
        <v>194</v>
      </c>
      <c r="D89" s="5" t="s">
        <v>218</v>
      </c>
      <c r="E89" s="5" t="s">
        <v>218</v>
      </c>
      <c r="F89" s="20">
        <v>45974</v>
      </c>
      <c r="G89" s="5" t="s">
        <v>255</v>
      </c>
      <c r="H89" s="5" t="s">
        <v>233</v>
      </c>
      <c r="I89" s="5" t="s">
        <v>218</v>
      </c>
      <c r="J89" s="5" t="e">
        <f>+VLOOKUP(NUMERO_RADICACION,'[2]GLOSA ADRES'!#REF!,54,0)</f>
        <v>#REF!</v>
      </c>
      <c r="K89" s="21">
        <v>35587500</v>
      </c>
      <c r="L89" s="21">
        <v>35587500</v>
      </c>
      <c r="M89" s="21">
        <v>0</v>
      </c>
      <c r="N89" s="5" t="s">
        <v>218</v>
      </c>
      <c r="O89" s="5" t="s">
        <v>218</v>
      </c>
    </row>
    <row r="90" spans="1:15" x14ac:dyDescent="0.25">
      <c r="A90" s="5" t="s">
        <v>89</v>
      </c>
      <c r="B90" s="5">
        <v>51032610</v>
      </c>
      <c r="C90" s="9" t="s">
        <v>194</v>
      </c>
      <c r="D90" s="5" t="s">
        <v>218</v>
      </c>
      <c r="E90" s="5" t="s">
        <v>218</v>
      </c>
      <c r="F90" s="20">
        <v>45979</v>
      </c>
      <c r="G90" s="5" t="s">
        <v>255</v>
      </c>
      <c r="H90" s="5" t="s">
        <v>233</v>
      </c>
      <c r="I90" s="5" t="s">
        <v>218</v>
      </c>
      <c r="J90" s="5" t="e">
        <f>+VLOOKUP(NUMERO_RADICACION,'[2]GLOSA ADRES'!#REF!,54,0)</f>
        <v>#REF!</v>
      </c>
      <c r="K90" s="21">
        <v>35587500</v>
      </c>
      <c r="L90" s="21">
        <v>35587500</v>
      </c>
      <c r="M90" s="21">
        <v>0</v>
      </c>
      <c r="N90" s="5" t="s">
        <v>218</v>
      </c>
      <c r="O90" s="5" t="s">
        <v>218</v>
      </c>
    </row>
    <row r="91" spans="1:15" x14ac:dyDescent="0.25">
      <c r="A91" s="5" t="s">
        <v>90</v>
      </c>
      <c r="B91" s="5">
        <v>51032611</v>
      </c>
      <c r="C91" s="9" t="s">
        <v>199</v>
      </c>
      <c r="D91" s="5" t="s">
        <v>218</v>
      </c>
      <c r="E91" s="5" t="s">
        <v>218</v>
      </c>
      <c r="F91" s="20">
        <v>45979</v>
      </c>
      <c r="G91" s="5" t="s">
        <v>255</v>
      </c>
      <c r="H91" s="5" t="s">
        <v>233</v>
      </c>
      <c r="I91" s="5" t="s">
        <v>218</v>
      </c>
      <c r="J91" s="5" t="e">
        <f>+VLOOKUP(NUMERO_RADICACION,'[2]GLOSA ADRES'!#REF!,54,0)</f>
        <v>#REF!</v>
      </c>
      <c r="K91" s="21">
        <v>35587500</v>
      </c>
      <c r="L91" s="21">
        <v>35587500</v>
      </c>
      <c r="M91" s="21">
        <v>0</v>
      </c>
      <c r="N91" s="5" t="s">
        <v>218</v>
      </c>
      <c r="O91" s="5" t="s">
        <v>218</v>
      </c>
    </row>
    <row r="92" spans="1:15" x14ac:dyDescent="0.25">
      <c r="A92" s="5" t="s">
        <v>91</v>
      </c>
      <c r="B92" s="5">
        <v>51032617</v>
      </c>
      <c r="C92" s="9" t="s">
        <v>199</v>
      </c>
      <c r="D92" s="5" t="s">
        <v>218</v>
      </c>
      <c r="E92" s="5" t="s">
        <v>218</v>
      </c>
      <c r="F92" s="20">
        <v>45979</v>
      </c>
      <c r="G92" s="5" t="s">
        <v>255</v>
      </c>
      <c r="H92" s="5" t="s">
        <v>233</v>
      </c>
      <c r="I92" s="5" t="s">
        <v>218</v>
      </c>
      <c r="J92" s="5" t="e">
        <f>+VLOOKUP(NUMERO_RADICACION,'[2]GLOSA ADRES'!#REF!,54,0)</f>
        <v>#REF!</v>
      </c>
      <c r="K92" s="21">
        <v>24999997.5</v>
      </c>
      <c r="L92" s="21">
        <v>24999997.5</v>
      </c>
      <c r="M92" s="21">
        <v>0</v>
      </c>
      <c r="N92" s="5" t="s">
        <v>218</v>
      </c>
      <c r="O92" s="5" t="s">
        <v>218</v>
      </c>
    </row>
    <row r="93" spans="1:15" x14ac:dyDescent="0.25">
      <c r="A93" s="5" t="s">
        <v>92</v>
      </c>
      <c r="B93" s="5">
        <v>51032624</v>
      </c>
      <c r="C93" s="9" t="s">
        <v>199</v>
      </c>
      <c r="D93" s="5" t="s">
        <v>218</v>
      </c>
      <c r="E93" s="5" t="s">
        <v>218</v>
      </c>
      <c r="F93" s="20">
        <v>45974</v>
      </c>
      <c r="G93" s="5" t="s">
        <v>255</v>
      </c>
      <c r="H93" s="5" t="s">
        <v>233</v>
      </c>
      <c r="I93" s="5" t="s">
        <v>218</v>
      </c>
      <c r="J93" s="5" t="e">
        <f>+VLOOKUP(NUMERO_RADICACION,'[2]GLOSA ADRES'!#REF!,54,0)</f>
        <v>#REF!</v>
      </c>
      <c r="K93" s="21">
        <v>35587500</v>
      </c>
      <c r="L93" s="21">
        <v>35587500</v>
      </c>
      <c r="M93" s="21">
        <v>0</v>
      </c>
      <c r="N93" s="5" t="s">
        <v>218</v>
      </c>
      <c r="O93" s="5" t="s">
        <v>218</v>
      </c>
    </row>
    <row r="94" spans="1:15" x14ac:dyDescent="0.25">
      <c r="A94" s="5" t="s">
        <v>93</v>
      </c>
      <c r="B94" s="5">
        <v>51032642</v>
      </c>
      <c r="C94" s="9" t="s">
        <v>199</v>
      </c>
      <c r="D94" s="5" t="s">
        <v>218</v>
      </c>
      <c r="E94" s="5" t="s">
        <v>218</v>
      </c>
      <c r="F94" s="20">
        <v>45979</v>
      </c>
      <c r="G94" s="5" t="s">
        <v>255</v>
      </c>
      <c r="H94" s="5" t="s">
        <v>220</v>
      </c>
      <c r="I94" s="5" t="s">
        <v>293</v>
      </c>
      <c r="J94" s="5" t="e">
        <f>+VLOOKUP(NUMERO_RADICACION,'[2]GLOSA ADRES'!#REF!,54,0)</f>
        <v>#REF!</v>
      </c>
      <c r="K94" s="21">
        <v>35587500</v>
      </c>
      <c r="L94" s="21">
        <v>0</v>
      </c>
      <c r="M94" s="21">
        <v>35587500</v>
      </c>
      <c r="N94" s="5" t="s">
        <v>259</v>
      </c>
      <c r="O94" s="5" t="s">
        <v>260</v>
      </c>
    </row>
    <row r="95" spans="1:15" x14ac:dyDescent="0.25">
      <c r="A95" s="5" t="s">
        <v>94</v>
      </c>
      <c r="B95" s="5">
        <v>51032653</v>
      </c>
      <c r="C95" s="9" t="s">
        <v>199</v>
      </c>
      <c r="D95" s="5" t="s">
        <v>218</v>
      </c>
      <c r="E95" s="5" t="s">
        <v>218</v>
      </c>
      <c r="F95" s="20">
        <v>45979</v>
      </c>
      <c r="G95" s="5" t="s">
        <v>255</v>
      </c>
      <c r="H95" s="5" t="s">
        <v>233</v>
      </c>
      <c r="I95" s="5" t="s">
        <v>218</v>
      </c>
      <c r="J95" s="5" t="e">
        <f>+VLOOKUP(NUMERO_RADICACION,'[2]GLOSA ADRES'!#REF!,54,0)</f>
        <v>#REF!</v>
      </c>
      <c r="K95" s="21">
        <v>32499997.5</v>
      </c>
      <c r="L95" s="21">
        <v>32499997.5</v>
      </c>
      <c r="M95" s="21">
        <v>0</v>
      </c>
      <c r="N95" s="5" t="s">
        <v>259</v>
      </c>
      <c r="O95" s="5" t="s">
        <v>260</v>
      </c>
    </row>
    <row r="96" spans="1:15" x14ac:dyDescent="0.25">
      <c r="A96" s="5" t="s">
        <v>95</v>
      </c>
      <c r="B96" s="5">
        <v>51032661</v>
      </c>
      <c r="C96" s="9" t="s">
        <v>199</v>
      </c>
      <c r="D96" s="5" t="s">
        <v>218</v>
      </c>
      <c r="E96" s="5" t="s">
        <v>218</v>
      </c>
      <c r="F96" s="20">
        <v>45979</v>
      </c>
      <c r="G96" s="5" t="s">
        <v>255</v>
      </c>
      <c r="H96" s="5" t="s">
        <v>220</v>
      </c>
      <c r="I96" s="5" t="s">
        <v>267</v>
      </c>
      <c r="J96" s="5" t="e">
        <f>+VLOOKUP(NUMERO_RADICACION,'[2]GLOSA ADRES'!#REF!,54,0)</f>
        <v>#REF!</v>
      </c>
      <c r="K96" s="21">
        <v>29000002.5</v>
      </c>
      <c r="L96" s="21">
        <v>0</v>
      </c>
      <c r="M96" s="21">
        <v>29000002.5</v>
      </c>
      <c r="N96" s="5" t="s">
        <v>259</v>
      </c>
      <c r="O96" s="5" t="s">
        <v>260</v>
      </c>
    </row>
    <row r="97" spans="1:15" x14ac:dyDescent="0.25">
      <c r="A97" s="5" t="s">
        <v>96</v>
      </c>
      <c r="B97" s="5">
        <v>51032662</v>
      </c>
      <c r="C97" s="9" t="s">
        <v>199</v>
      </c>
      <c r="D97" s="5" t="s">
        <v>218</v>
      </c>
      <c r="E97" s="5" t="s">
        <v>218</v>
      </c>
      <c r="F97" s="20">
        <v>45979</v>
      </c>
      <c r="G97" s="5" t="s">
        <v>255</v>
      </c>
      <c r="H97" s="5" t="s">
        <v>220</v>
      </c>
      <c r="I97" s="5" t="s">
        <v>294</v>
      </c>
      <c r="J97" s="5" t="e">
        <f>+VLOOKUP(NUMERO_RADICACION,'[2]GLOSA ADRES'!#REF!,54,0)</f>
        <v>#REF!</v>
      </c>
      <c r="K97" s="21">
        <v>35587500</v>
      </c>
      <c r="L97" s="21">
        <v>0</v>
      </c>
      <c r="M97" s="21">
        <v>35587500</v>
      </c>
      <c r="N97" s="5" t="s">
        <v>259</v>
      </c>
      <c r="O97" s="5" t="s">
        <v>260</v>
      </c>
    </row>
    <row r="98" spans="1:15" x14ac:dyDescent="0.25">
      <c r="A98" s="5" t="s">
        <v>97</v>
      </c>
      <c r="B98" s="5">
        <v>51029164</v>
      </c>
      <c r="C98" s="9" t="s">
        <v>194</v>
      </c>
      <c r="D98" s="5" t="s">
        <v>218</v>
      </c>
      <c r="E98" s="5" t="s">
        <v>218</v>
      </c>
      <c r="F98" s="20">
        <v>45974</v>
      </c>
      <c r="G98" s="5" t="s">
        <v>295</v>
      </c>
      <c r="H98" s="5" t="s">
        <v>220</v>
      </c>
      <c r="I98" s="5" t="s">
        <v>244</v>
      </c>
      <c r="J98" s="5" t="e">
        <f>+VLOOKUP(NUMERO_RADICACION,'[3]GLOSA ADRES'!#REF!,54,0)</f>
        <v>#REF!</v>
      </c>
      <c r="K98" s="21">
        <v>24999997.5</v>
      </c>
      <c r="L98" s="21">
        <v>0</v>
      </c>
      <c r="M98" s="21">
        <v>24999997.5</v>
      </c>
      <c r="N98" s="5" t="s">
        <v>218</v>
      </c>
      <c r="O98" s="5" t="s">
        <v>260</v>
      </c>
    </row>
    <row r="99" spans="1:15" x14ac:dyDescent="0.25">
      <c r="A99" s="5" t="s">
        <v>98</v>
      </c>
      <c r="B99" s="5">
        <v>51029240</v>
      </c>
      <c r="C99" s="9" t="s">
        <v>194</v>
      </c>
      <c r="D99" s="5" t="s">
        <v>218</v>
      </c>
      <c r="E99" s="5" t="s">
        <v>218</v>
      </c>
      <c r="F99" s="20">
        <v>45974</v>
      </c>
      <c r="G99" s="5" t="s">
        <v>295</v>
      </c>
      <c r="H99" s="5" t="s">
        <v>220</v>
      </c>
      <c r="I99" s="5" t="s">
        <v>296</v>
      </c>
      <c r="J99" s="5" t="e">
        <f>+VLOOKUP(NUMERO_RADICACION,'[3]GLOSA ADRES'!#REF!,54,0)</f>
        <v>#REF!</v>
      </c>
      <c r="K99" s="21">
        <v>29000002.5</v>
      </c>
      <c r="L99" s="21">
        <v>0</v>
      </c>
      <c r="M99" s="21">
        <v>29000002.5</v>
      </c>
      <c r="N99" s="5" t="s">
        <v>218</v>
      </c>
      <c r="O99" s="5" t="s">
        <v>260</v>
      </c>
    </row>
    <row r="100" spans="1:15" x14ac:dyDescent="0.25">
      <c r="A100" s="5" t="s">
        <v>99</v>
      </c>
      <c r="B100" s="5">
        <v>51030102</v>
      </c>
      <c r="C100" s="9" t="s">
        <v>194</v>
      </c>
      <c r="D100" s="5" t="s">
        <v>218</v>
      </c>
      <c r="E100" s="5" t="s">
        <v>218</v>
      </c>
      <c r="F100" s="20">
        <v>45974</v>
      </c>
      <c r="G100" s="5" t="s">
        <v>295</v>
      </c>
      <c r="H100" s="5" t="s">
        <v>233</v>
      </c>
      <c r="I100" s="5" t="s">
        <v>218</v>
      </c>
      <c r="J100" s="5" t="e">
        <f>+VLOOKUP(NUMERO_RADICACION,'[3]GLOSA ADRES'!#REF!,54,0)</f>
        <v>#REF!</v>
      </c>
      <c r="K100" s="21">
        <v>24999997.5</v>
      </c>
      <c r="L100" s="21">
        <v>24999997.5</v>
      </c>
      <c r="M100" s="21">
        <v>0</v>
      </c>
      <c r="N100" s="5" t="s">
        <v>218</v>
      </c>
      <c r="O100" s="5" t="s">
        <v>260</v>
      </c>
    </row>
    <row r="101" spans="1:15" x14ac:dyDescent="0.25">
      <c r="A101" s="5" t="s">
        <v>100</v>
      </c>
      <c r="B101" s="5">
        <v>51030252</v>
      </c>
      <c r="C101" s="9" t="s">
        <v>194</v>
      </c>
      <c r="D101" s="5" t="s">
        <v>218</v>
      </c>
      <c r="E101" s="5" t="s">
        <v>218</v>
      </c>
      <c r="F101" s="20">
        <v>45979</v>
      </c>
      <c r="G101" s="5" t="s">
        <v>295</v>
      </c>
      <c r="H101" s="5" t="s">
        <v>220</v>
      </c>
      <c r="I101" s="5" t="s">
        <v>297</v>
      </c>
      <c r="J101" s="5" t="e">
        <f>+VLOOKUP(NUMERO_RADICACION,'[3]GLOSA ADRES'!#REF!,54,0)</f>
        <v>#REF!</v>
      </c>
      <c r="K101" s="21">
        <v>24999997.5</v>
      </c>
      <c r="L101" s="21">
        <v>0</v>
      </c>
      <c r="M101" s="21">
        <v>24999997.5</v>
      </c>
      <c r="N101" s="5" t="s">
        <v>218</v>
      </c>
      <c r="O101" s="5" t="s">
        <v>260</v>
      </c>
    </row>
    <row r="102" spans="1:15" x14ac:dyDescent="0.25">
      <c r="A102" s="5" t="s">
        <v>101</v>
      </c>
      <c r="B102" s="5">
        <v>51031107</v>
      </c>
      <c r="C102" s="9" t="s">
        <v>194</v>
      </c>
      <c r="D102" s="5" t="s">
        <v>218</v>
      </c>
      <c r="E102" s="5" t="s">
        <v>218</v>
      </c>
      <c r="F102" s="20">
        <v>45979</v>
      </c>
      <c r="G102" s="5" t="s">
        <v>295</v>
      </c>
      <c r="H102" s="5" t="s">
        <v>220</v>
      </c>
      <c r="I102" s="5" t="s">
        <v>298</v>
      </c>
      <c r="J102" s="5" t="e">
        <f>+VLOOKUP(NUMERO_RADICACION,'[3]GLOSA ADRES'!#REF!,54,0)</f>
        <v>#REF!</v>
      </c>
      <c r="K102" s="21">
        <v>29000002.5</v>
      </c>
      <c r="L102" s="21">
        <v>0</v>
      </c>
      <c r="M102" s="21">
        <v>29000002.5</v>
      </c>
      <c r="N102" s="5" t="s">
        <v>218</v>
      </c>
      <c r="O102" s="5" t="s">
        <v>260</v>
      </c>
    </row>
    <row r="103" spans="1:15" x14ac:dyDescent="0.25">
      <c r="A103" s="5" t="s">
        <v>102</v>
      </c>
      <c r="B103" s="5">
        <v>51031324</v>
      </c>
      <c r="C103" s="9" t="s">
        <v>194</v>
      </c>
      <c r="D103" s="5" t="s">
        <v>218</v>
      </c>
      <c r="E103" s="5" t="s">
        <v>218</v>
      </c>
      <c r="F103" s="20">
        <v>45979</v>
      </c>
      <c r="G103" s="5" t="s">
        <v>295</v>
      </c>
      <c r="H103" s="5" t="s">
        <v>233</v>
      </c>
      <c r="I103" s="5" t="s">
        <v>218</v>
      </c>
      <c r="J103" s="5" t="e">
        <f>+VLOOKUP(NUMERO_RADICACION,'[3]GLOSA ADRES'!#REF!,54,0)</f>
        <v>#REF!</v>
      </c>
      <c r="K103" s="21">
        <v>32499997.5</v>
      </c>
      <c r="L103" s="21">
        <v>32499997.5</v>
      </c>
      <c r="M103" s="21">
        <v>0</v>
      </c>
      <c r="N103" s="5" t="s">
        <v>218</v>
      </c>
      <c r="O103" s="5" t="s">
        <v>260</v>
      </c>
    </row>
    <row r="104" spans="1:15" x14ac:dyDescent="0.25">
      <c r="A104" s="5" t="s">
        <v>103</v>
      </c>
      <c r="B104" s="5">
        <v>51031356</v>
      </c>
      <c r="C104" s="9" t="s">
        <v>194</v>
      </c>
      <c r="D104" s="5" t="s">
        <v>218</v>
      </c>
      <c r="E104" s="5" t="s">
        <v>218</v>
      </c>
      <c r="F104" s="20">
        <v>45979</v>
      </c>
      <c r="G104" s="5" t="s">
        <v>295</v>
      </c>
      <c r="H104" s="5" t="s">
        <v>226</v>
      </c>
      <c r="I104" s="5" t="s">
        <v>227</v>
      </c>
      <c r="J104" s="5" t="e">
        <f>+VLOOKUP(NUMERO_RADICACION,'[3]GLOSA ADRES'!#REF!,54,0)</f>
        <v>#REF!</v>
      </c>
      <c r="K104" s="21">
        <v>35587500</v>
      </c>
      <c r="L104" s="21">
        <v>17793750</v>
      </c>
      <c r="M104" s="21">
        <v>17793750</v>
      </c>
      <c r="N104" s="5" t="s">
        <v>218</v>
      </c>
      <c r="O104" s="5" t="s">
        <v>260</v>
      </c>
    </row>
    <row r="105" spans="1:15" x14ac:dyDescent="0.25">
      <c r="A105" s="5" t="s">
        <v>104</v>
      </c>
      <c r="B105" s="5">
        <v>51031358</v>
      </c>
      <c r="C105" s="9" t="s">
        <v>194</v>
      </c>
      <c r="D105" s="5" t="s">
        <v>218</v>
      </c>
      <c r="E105" s="5" t="s">
        <v>218</v>
      </c>
      <c r="F105" s="20">
        <v>45979</v>
      </c>
      <c r="G105" s="5" t="s">
        <v>295</v>
      </c>
      <c r="H105" s="5" t="s">
        <v>220</v>
      </c>
      <c r="I105" s="5" t="s">
        <v>299</v>
      </c>
      <c r="J105" s="5" t="e">
        <f>+VLOOKUP(NUMERO_RADICACION,'[3]GLOSA ADRES'!#REF!,54,0)</f>
        <v>#REF!</v>
      </c>
      <c r="K105" s="21">
        <v>32499997.5</v>
      </c>
      <c r="L105" s="21">
        <v>0</v>
      </c>
      <c r="M105" s="21">
        <v>32499997.5</v>
      </c>
      <c r="N105" s="5" t="s">
        <v>218</v>
      </c>
      <c r="O105" s="5" t="s">
        <v>260</v>
      </c>
    </row>
    <row r="106" spans="1:15" x14ac:dyDescent="0.25">
      <c r="A106" s="5" t="s">
        <v>105</v>
      </c>
      <c r="B106" s="5">
        <v>51031373</v>
      </c>
      <c r="C106" s="9" t="s">
        <v>194</v>
      </c>
      <c r="D106" s="5" t="s">
        <v>218</v>
      </c>
      <c r="E106" s="5" t="s">
        <v>218</v>
      </c>
      <c r="F106" s="20">
        <v>45979</v>
      </c>
      <c r="G106" s="5" t="s">
        <v>295</v>
      </c>
      <c r="H106" s="5" t="s">
        <v>226</v>
      </c>
      <c r="I106" s="5" t="s">
        <v>227</v>
      </c>
      <c r="J106" s="5" t="e">
        <f>+VLOOKUP(NUMERO_RADICACION,'[3]GLOSA ADRES'!#REF!,54,0)</f>
        <v>#REF!</v>
      </c>
      <c r="K106" s="21">
        <v>35587500</v>
      </c>
      <c r="L106" s="21">
        <v>17793750</v>
      </c>
      <c r="M106" s="21">
        <v>17793750</v>
      </c>
      <c r="N106" s="5" t="s">
        <v>218</v>
      </c>
      <c r="O106" s="5" t="s">
        <v>260</v>
      </c>
    </row>
    <row r="107" spans="1:15" x14ac:dyDescent="0.25">
      <c r="A107" s="5" t="s">
        <v>106</v>
      </c>
      <c r="B107" s="5">
        <v>51031375</v>
      </c>
      <c r="C107" s="9" t="s">
        <v>194</v>
      </c>
      <c r="D107" s="5" t="s">
        <v>218</v>
      </c>
      <c r="E107" s="5" t="s">
        <v>218</v>
      </c>
      <c r="F107" s="20">
        <v>45979</v>
      </c>
      <c r="G107" s="5" t="s">
        <v>295</v>
      </c>
      <c r="H107" s="5" t="s">
        <v>226</v>
      </c>
      <c r="I107" s="5" t="s">
        <v>227</v>
      </c>
      <c r="J107" s="5" t="e">
        <f>+VLOOKUP(NUMERO_RADICACION,'[3]GLOSA ADRES'!#REF!,54,0)</f>
        <v>#REF!</v>
      </c>
      <c r="K107" s="21">
        <v>35587500</v>
      </c>
      <c r="L107" s="21">
        <v>17793750</v>
      </c>
      <c r="M107" s="21">
        <v>17793750</v>
      </c>
      <c r="N107" s="5" t="s">
        <v>218</v>
      </c>
      <c r="O107" s="5" t="s">
        <v>260</v>
      </c>
    </row>
    <row r="108" spans="1:15" x14ac:dyDescent="0.25">
      <c r="A108" s="5" t="s">
        <v>107</v>
      </c>
      <c r="B108" s="5">
        <v>51031423</v>
      </c>
      <c r="C108" s="9" t="s">
        <v>194</v>
      </c>
      <c r="D108" s="5" t="s">
        <v>218</v>
      </c>
      <c r="E108" s="5" t="s">
        <v>218</v>
      </c>
      <c r="F108" s="20">
        <v>45979</v>
      </c>
      <c r="G108" s="5" t="s">
        <v>295</v>
      </c>
      <c r="H108" s="5" t="s">
        <v>220</v>
      </c>
      <c r="I108" s="5" t="s">
        <v>300</v>
      </c>
      <c r="J108" s="5" t="e">
        <f>+VLOOKUP(NUMERO_RADICACION,'[3]GLOSA ADRES'!#REF!,54,0)</f>
        <v>#REF!</v>
      </c>
      <c r="K108" s="21">
        <v>24999997.5</v>
      </c>
      <c r="L108" s="21">
        <v>0</v>
      </c>
      <c r="M108" s="21">
        <v>24999997.5</v>
      </c>
      <c r="N108" s="5" t="s">
        <v>218</v>
      </c>
      <c r="O108" s="5" t="s">
        <v>260</v>
      </c>
    </row>
    <row r="109" spans="1:15" x14ac:dyDescent="0.25">
      <c r="A109" s="5" t="s">
        <v>108</v>
      </c>
      <c r="B109" s="5">
        <v>51031435</v>
      </c>
      <c r="C109" s="9" t="s">
        <v>202</v>
      </c>
      <c r="D109" s="5" t="s">
        <v>218</v>
      </c>
      <c r="E109" s="5" t="s">
        <v>218</v>
      </c>
      <c r="F109" s="20">
        <v>45979</v>
      </c>
      <c r="G109" s="5" t="s">
        <v>295</v>
      </c>
      <c r="H109" s="5" t="s">
        <v>233</v>
      </c>
      <c r="I109" s="5" t="s">
        <v>218</v>
      </c>
      <c r="J109" s="5" t="e">
        <f>+VLOOKUP(NUMERO_RADICACION,'[3]GLOSA ADRES'!#REF!,54,0)</f>
        <v>#REF!</v>
      </c>
      <c r="K109" s="21">
        <v>32499997.5</v>
      </c>
      <c r="L109" s="21">
        <v>32499997.5</v>
      </c>
      <c r="M109" s="21">
        <v>0</v>
      </c>
      <c r="N109" s="5" t="s">
        <v>218</v>
      </c>
      <c r="O109" s="5" t="s">
        <v>260</v>
      </c>
    </row>
    <row r="110" spans="1:15" x14ac:dyDescent="0.25">
      <c r="A110" s="5" t="s">
        <v>109</v>
      </c>
      <c r="B110" s="5">
        <v>51031490</v>
      </c>
      <c r="C110" s="9" t="s">
        <v>194</v>
      </c>
      <c r="D110" s="5" t="s">
        <v>218</v>
      </c>
      <c r="E110" s="5" t="s">
        <v>218</v>
      </c>
      <c r="F110" s="20">
        <v>45979</v>
      </c>
      <c r="G110" s="5" t="s">
        <v>295</v>
      </c>
      <c r="H110" s="5" t="s">
        <v>220</v>
      </c>
      <c r="I110" s="5" t="s">
        <v>254</v>
      </c>
      <c r="J110" s="5" t="e">
        <f>+VLOOKUP(NUMERO_RADICACION,'[3]GLOSA ADRES'!#REF!,54,0)</f>
        <v>#REF!</v>
      </c>
      <c r="K110" s="21">
        <v>32499997.5</v>
      </c>
      <c r="L110" s="21">
        <v>0</v>
      </c>
      <c r="M110" s="21">
        <v>32499997.5</v>
      </c>
      <c r="N110" s="5" t="s">
        <v>218</v>
      </c>
      <c r="O110" s="5" t="s">
        <v>260</v>
      </c>
    </row>
    <row r="111" spans="1:15" x14ac:dyDescent="0.25">
      <c r="A111" s="5" t="s">
        <v>110</v>
      </c>
      <c r="B111" s="5">
        <v>51031583</v>
      </c>
      <c r="C111" s="9" t="s">
        <v>194</v>
      </c>
      <c r="D111" s="5" t="s">
        <v>218</v>
      </c>
      <c r="E111" s="5" t="s">
        <v>218</v>
      </c>
      <c r="F111" s="20">
        <v>45979</v>
      </c>
      <c r="G111" s="5" t="s">
        <v>295</v>
      </c>
      <c r="H111" s="5" t="s">
        <v>220</v>
      </c>
      <c r="I111" s="5" t="s">
        <v>301</v>
      </c>
      <c r="J111" s="5" t="e">
        <f>+VLOOKUP(NUMERO_RADICACION,'[3]GLOSA ADRES'!#REF!,54,0)</f>
        <v>#REF!</v>
      </c>
      <c r="K111" s="21">
        <v>35587500</v>
      </c>
      <c r="L111" s="21">
        <v>0</v>
      </c>
      <c r="M111" s="21">
        <v>35587500</v>
      </c>
      <c r="N111" s="5" t="s">
        <v>218</v>
      </c>
      <c r="O111" s="5" t="s">
        <v>260</v>
      </c>
    </row>
    <row r="112" spans="1:15" x14ac:dyDescent="0.25">
      <c r="A112" s="5" t="s">
        <v>111</v>
      </c>
      <c r="B112" s="5">
        <v>51031896</v>
      </c>
      <c r="C112" s="9" t="s">
        <v>198</v>
      </c>
      <c r="D112" s="5" t="s">
        <v>218</v>
      </c>
      <c r="E112" s="5" t="s">
        <v>218</v>
      </c>
      <c r="F112" s="20">
        <v>45979</v>
      </c>
      <c r="G112" s="5" t="s">
        <v>295</v>
      </c>
      <c r="H112" s="5" t="s">
        <v>220</v>
      </c>
      <c r="I112" s="5" t="s">
        <v>302</v>
      </c>
      <c r="J112" s="5" t="e">
        <f>+VLOOKUP(NUMERO_RADICACION,'[3]GLOSA ADRES'!#REF!,54,0)</f>
        <v>#REF!</v>
      </c>
      <c r="K112" s="21">
        <v>29000002.5</v>
      </c>
      <c r="L112" s="21">
        <v>0</v>
      </c>
      <c r="M112" s="21">
        <v>29000002.5</v>
      </c>
      <c r="N112" s="5" t="s">
        <v>303</v>
      </c>
      <c r="O112" s="5" t="s">
        <v>304</v>
      </c>
    </row>
    <row r="113" spans="1:15" x14ac:dyDescent="0.25">
      <c r="A113" s="5" t="s">
        <v>112</v>
      </c>
      <c r="B113" s="5">
        <v>51032410</v>
      </c>
      <c r="C113" s="9" t="s">
        <v>194</v>
      </c>
      <c r="D113" s="5" t="s">
        <v>218</v>
      </c>
      <c r="E113" s="5" t="s">
        <v>218</v>
      </c>
      <c r="F113" s="20">
        <v>45972</v>
      </c>
      <c r="G113" s="5" t="s">
        <v>295</v>
      </c>
      <c r="H113" s="5" t="s">
        <v>220</v>
      </c>
      <c r="I113" s="5" t="s">
        <v>305</v>
      </c>
      <c r="J113" s="5" t="e">
        <f>+VLOOKUP(NUMERO_RADICACION,'[3]GLOSA ADRES'!#REF!,54,0)</f>
        <v>#REF!</v>
      </c>
      <c r="K113" s="21">
        <v>32499997.5</v>
      </c>
      <c r="L113" s="21">
        <v>0</v>
      </c>
      <c r="M113" s="21">
        <v>32499997.5</v>
      </c>
      <c r="N113" s="5" t="s">
        <v>306</v>
      </c>
      <c r="O113" s="5" t="s">
        <v>304</v>
      </c>
    </row>
    <row r="114" spans="1:15" x14ac:dyDescent="0.25">
      <c r="A114" s="5" t="s">
        <v>113</v>
      </c>
      <c r="B114" s="5">
        <v>51032451</v>
      </c>
      <c r="C114" s="9" t="s">
        <v>194</v>
      </c>
      <c r="D114" s="5" t="s">
        <v>218</v>
      </c>
      <c r="E114" s="5" t="s">
        <v>218</v>
      </c>
      <c r="F114" s="20">
        <v>45972</v>
      </c>
      <c r="G114" s="5" t="s">
        <v>295</v>
      </c>
      <c r="H114" s="5" t="s">
        <v>233</v>
      </c>
      <c r="I114" s="5" t="s">
        <v>218</v>
      </c>
      <c r="J114" s="5" t="e">
        <f>+VLOOKUP(NUMERO_RADICACION,'[3]GLOSA ADRES'!#REF!,54,0)</f>
        <v>#REF!</v>
      </c>
      <c r="K114" s="21">
        <v>35587500</v>
      </c>
      <c r="L114" s="21">
        <v>35587500</v>
      </c>
      <c r="M114" s="21">
        <v>0</v>
      </c>
      <c r="N114" s="5" t="s">
        <v>218</v>
      </c>
      <c r="O114" s="5" t="s">
        <v>260</v>
      </c>
    </row>
    <row r="115" spans="1:15" x14ac:dyDescent="0.25">
      <c r="A115" s="5" t="s">
        <v>114</v>
      </c>
      <c r="B115" s="5">
        <v>51032456</v>
      </c>
      <c r="C115" s="9" t="s">
        <v>194</v>
      </c>
      <c r="D115" s="5" t="s">
        <v>218</v>
      </c>
      <c r="E115" s="5" t="s">
        <v>218</v>
      </c>
      <c r="F115" s="20">
        <v>45972</v>
      </c>
      <c r="G115" s="5" t="s">
        <v>295</v>
      </c>
      <c r="H115" s="5" t="s">
        <v>233</v>
      </c>
      <c r="I115" s="5" t="s">
        <v>218</v>
      </c>
      <c r="J115" s="5" t="e">
        <f>+VLOOKUP(NUMERO_RADICACION,'[3]GLOSA ADRES'!#REF!,54,0)</f>
        <v>#REF!</v>
      </c>
      <c r="K115" s="21">
        <v>35587500</v>
      </c>
      <c r="L115" s="21">
        <v>35587500</v>
      </c>
      <c r="M115" s="21">
        <v>0</v>
      </c>
      <c r="N115" s="5" t="s">
        <v>218</v>
      </c>
      <c r="O115" s="5" t="s">
        <v>260</v>
      </c>
    </row>
    <row r="116" spans="1:15" x14ac:dyDescent="0.25">
      <c r="A116" s="5" t="s">
        <v>115</v>
      </c>
      <c r="B116" s="5">
        <v>51032457</v>
      </c>
      <c r="C116" s="9" t="s">
        <v>194</v>
      </c>
      <c r="D116" s="5" t="s">
        <v>218</v>
      </c>
      <c r="E116" s="5" t="s">
        <v>218</v>
      </c>
      <c r="F116" s="20">
        <v>45972</v>
      </c>
      <c r="G116" s="5" t="s">
        <v>295</v>
      </c>
      <c r="H116" s="5" t="s">
        <v>233</v>
      </c>
      <c r="I116" s="5" t="s">
        <v>218</v>
      </c>
      <c r="J116" s="5" t="e">
        <f>+VLOOKUP(NUMERO_RADICACION,'[3]GLOSA ADRES'!#REF!,54,0)</f>
        <v>#REF!</v>
      </c>
      <c r="K116" s="21">
        <v>35587500</v>
      </c>
      <c r="L116" s="21">
        <v>35587500</v>
      </c>
      <c r="M116" s="21">
        <v>0</v>
      </c>
      <c r="N116" s="5" t="s">
        <v>218</v>
      </c>
      <c r="O116" s="5" t="s">
        <v>260</v>
      </c>
    </row>
    <row r="117" spans="1:15" x14ac:dyDescent="0.25">
      <c r="A117" s="5" t="s">
        <v>116</v>
      </c>
      <c r="B117" s="5">
        <v>51032459</v>
      </c>
      <c r="C117" s="9" t="s">
        <v>194</v>
      </c>
      <c r="D117" s="5" t="s">
        <v>218</v>
      </c>
      <c r="E117" s="5" t="s">
        <v>218</v>
      </c>
      <c r="F117" s="20">
        <v>45973</v>
      </c>
      <c r="G117" s="5" t="s">
        <v>295</v>
      </c>
      <c r="H117" s="5" t="s">
        <v>233</v>
      </c>
      <c r="I117" s="5" t="s">
        <v>218</v>
      </c>
      <c r="J117" s="5" t="e">
        <f>+VLOOKUP(NUMERO_RADICACION,'[3]GLOSA ADRES'!#REF!,54,0)</f>
        <v>#REF!</v>
      </c>
      <c r="K117" s="21">
        <v>35587500</v>
      </c>
      <c r="L117" s="21">
        <v>35587500</v>
      </c>
      <c r="M117" s="21">
        <v>0</v>
      </c>
      <c r="N117" s="5" t="s">
        <v>218</v>
      </c>
      <c r="O117" s="5" t="s">
        <v>307</v>
      </c>
    </row>
    <row r="118" spans="1:15" x14ac:dyDescent="0.25">
      <c r="A118" s="5" t="s">
        <v>117</v>
      </c>
      <c r="B118" s="5">
        <v>51032460</v>
      </c>
      <c r="C118" s="9" t="s">
        <v>194</v>
      </c>
      <c r="D118" s="5" t="s">
        <v>218</v>
      </c>
      <c r="E118" s="5" t="s">
        <v>218</v>
      </c>
      <c r="F118" s="20">
        <v>45973</v>
      </c>
      <c r="G118" s="5" t="s">
        <v>295</v>
      </c>
      <c r="H118" s="5" t="s">
        <v>233</v>
      </c>
      <c r="I118" s="5" t="s">
        <v>218</v>
      </c>
      <c r="J118" s="5" t="e">
        <f>+VLOOKUP(NUMERO_RADICACION,'[3]GLOSA ADRES'!#REF!,54,0)</f>
        <v>#REF!</v>
      </c>
      <c r="K118" s="21">
        <v>35587500</v>
      </c>
      <c r="L118" s="21">
        <v>35587500</v>
      </c>
      <c r="M118" s="21">
        <v>0</v>
      </c>
      <c r="N118" s="5" t="s">
        <v>218</v>
      </c>
      <c r="O118" s="5" t="s">
        <v>307</v>
      </c>
    </row>
    <row r="119" spans="1:15" x14ac:dyDescent="0.25">
      <c r="A119" s="5" t="s">
        <v>118</v>
      </c>
      <c r="B119" s="5">
        <v>51032463</v>
      </c>
      <c r="C119" s="9" t="s">
        <v>194</v>
      </c>
      <c r="D119" s="5" t="s">
        <v>218</v>
      </c>
      <c r="E119" s="5" t="s">
        <v>218</v>
      </c>
      <c r="F119" s="20">
        <v>45973</v>
      </c>
      <c r="G119" s="5" t="s">
        <v>295</v>
      </c>
      <c r="H119" s="5" t="s">
        <v>233</v>
      </c>
      <c r="I119" s="5" t="s">
        <v>218</v>
      </c>
      <c r="J119" s="5" t="e">
        <f>+VLOOKUP(NUMERO_RADICACION,'[3]GLOSA ADRES'!#REF!,54,0)</f>
        <v>#REF!</v>
      </c>
      <c r="K119" s="21">
        <v>35587500</v>
      </c>
      <c r="L119" s="21">
        <v>35587500</v>
      </c>
      <c r="M119" s="21">
        <v>0</v>
      </c>
      <c r="N119" s="5" t="s">
        <v>218</v>
      </c>
      <c r="O119" s="5" t="s">
        <v>307</v>
      </c>
    </row>
    <row r="120" spans="1:15" x14ac:dyDescent="0.25">
      <c r="A120" s="5" t="s">
        <v>119</v>
      </c>
      <c r="B120" s="5">
        <v>51032467</v>
      </c>
      <c r="C120" s="9" t="s">
        <v>194</v>
      </c>
      <c r="D120" s="5" t="s">
        <v>218</v>
      </c>
      <c r="E120" s="5" t="s">
        <v>218</v>
      </c>
      <c r="F120" s="20">
        <v>45973</v>
      </c>
      <c r="G120" s="5" t="s">
        <v>295</v>
      </c>
      <c r="H120" s="5" t="s">
        <v>233</v>
      </c>
      <c r="I120" s="5" t="s">
        <v>218</v>
      </c>
      <c r="J120" s="5" t="e">
        <f>+VLOOKUP(NUMERO_RADICACION,'[3]GLOSA ADRES'!#REF!,54,0)</f>
        <v>#REF!</v>
      </c>
      <c r="K120" s="21">
        <v>35587500</v>
      </c>
      <c r="L120" s="21">
        <v>35587500</v>
      </c>
      <c r="M120" s="21">
        <v>0</v>
      </c>
      <c r="N120" s="5" t="s">
        <v>218</v>
      </c>
      <c r="O120" s="5" t="s">
        <v>307</v>
      </c>
    </row>
    <row r="121" spans="1:15" x14ac:dyDescent="0.25">
      <c r="A121" s="6" t="s">
        <v>120</v>
      </c>
      <c r="B121" s="6">
        <v>51032468</v>
      </c>
      <c r="C121" s="10" t="s">
        <v>194</v>
      </c>
      <c r="D121" s="6" t="s">
        <v>218</v>
      </c>
      <c r="E121" s="6" t="s">
        <v>218</v>
      </c>
      <c r="F121" s="22">
        <v>45973</v>
      </c>
      <c r="G121" s="6" t="s">
        <v>295</v>
      </c>
      <c r="H121" s="6" t="s">
        <v>233</v>
      </c>
      <c r="I121" s="6" t="s">
        <v>218</v>
      </c>
      <c r="J121" s="6" t="e">
        <f>+VLOOKUP(NUMERO_RADICACION,'[3]GLOSA ADRES'!#REF!,54,0)</f>
        <v>#REF!</v>
      </c>
      <c r="K121" s="23">
        <v>35587500</v>
      </c>
      <c r="L121" s="23">
        <v>35587500</v>
      </c>
      <c r="M121" s="23">
        <v>0</v>
      </c>
      <c r="N121" s="6" t="s">
        <v>308</v>
      </c>
      <c r="O121" s="6" t="s">
        <v>304</v>
      </c>
    </row>
    <row r="122" spans="1:15" x14ac:dyDescent="0.25">
      <c r="A122" s="5" t="s">
        <v>121</v>
      </c>
      <c r="B122" s="5">
        <v>51032474</v>
      </c>
      <c r="C122" s="9" t="s">
        <v>201</v>
      </c>
      <c r="D122" s="5" t="s">
        <v>218</v>
      </c>
      <c r="E122" s="5" t="s">
        <v>218</v>
      </c>
      <c r="F122" s="20">
        <v>45973</v>
      </c>
      <c r="G122" s="5" t="s">
        <v>295</v>
      </c>
      <c r="H122" s="5" t="s">
        <v>233</v>
      </c>
      <c r="I122" s="5" t="s">
        <v>218</v>
      </c>
      <c r="J122" s="5" t="e">
        <f>+VLOOKUP(NUMERO_RADICACION,'[3]GLOSA ADRES'!#REF!,54,0)</f>
        <v>#REF!</v>
      </c>
      <c r="K122" s="21">
        <v>35587500</v>
      </c>
      <c r="L122" s="21">
        <v>35587500</v>
      </c>
      <c r="M122" s="21">
        <v>0</v>
      </c>
      <c r="N122" s="5" t="s">
        <v>218</v>
      </c>
      <c r="O122" s="5" t="s">
        <v>307</v>
      </c>
    </row>
    <row r="123" spans="1:15" x14ac:dyDescent="0.25">
      <c r="A123" s="5" t="s">
        <v>122</v>
      </c>
      <c r="B123" s="5">
        <v>51032549</v>
      </c>
      <c r="C123" s="9" t="s">
        <v>194</v>
      </c>
      <c r="D123" s="5" t="s">
        <v>218</v>
      </c>
      <c r="E123" s="5" t="s">
        <v>218</v>
      </c>
      <c r="F123" s="20">
        <v>45973</v>
      </c>
      <c r="G123" s="5" t="s">
        <v>295</v>
      </c>
      <c r="H123" s="5" t="s">
        <v>233</v>
      </c>
      <c r="I123" s="5" t="s">
        <v>218</v>
      </c>
      <c r="J123" s="5" t="e">
        <f>+VLOOKUP(NUMERO_RADICACION,'[3]GLOSA ADRES'!#REF!,54,0)</f>
        <v>#REF!</v>
      </c>
      <c r="K123" s="21">
        <v>35587500</v>
      </c>
      <c r="L123" s="21">
        <v>35587500</v>
      </c>
      <c r="M123" s="21">
        <v>0</v>
      </c>
      <c r="N123" s="5" t="s">
        <v>218</v>
      </c>
      <c r="O123" s="5" t="s">
        <v>307</v>
      </c>
    </row>
    <row r="124" spans="1:15" x14ac:dyDescent="0.25">
      <c r="A124" s="5" t="s">
        <v>123</v>
      </c>
      <c r="B124" s="5">
        <v>51032560</v>
      </c>
      <c r="C124" s="9" t="s">
        <v>194</v>
      </c>
      <c r="D124" s="5" t="s">
        <v>218</v>
      </c>
      <c r="E124" s="5" t="s">
        <v>218</v>
      </c>
      <c r="F124" s="20">
        <v>45973</v>
      </c>
      <c r="G124" s="5" t="s">
        <v>295</v>
      </c>
      <c r="H124" s="5" t="s">
        <v>220</v>
      </c>
      <c r="I124" s="5" t="s">
        <v>298</v>
      </c>
      <c r="J124" s="5" t="e">
        <f>+VLOOKUP(NUMERO_RADICACION,'[3]GLOSA ADRES'!#REF!,54,0)</f>
        <v>#REF!</v>
      </c>
      <c r="K124" s="21">
        <v>32499997.5</v>
      </c>
      <c r="L124" s="21">
        <v>0</v>
      </c>
      <c r="M124" s="21">
        <v>32499997.5</v>
      </c>
      <c r="N124" s="5" t="s">
        <v>218</v>
      </c>
      <c r="O124" s="5" t="s">
        <v>260</v>
      </c>
    </row>
    <row r="125" spans="1:15" x14ac:dyDescent="0.25">
      <c r="A125" s="5" t="s">
        <v>124</v>
      </c>
      <c r="B125" s="5">
        <v>51032563</v>
      </c>
      <c r="C125" s="9" t="s">
        <v>194</v>
      </c>
      <c r="D125" s="5" t="s">
        <v>218</v>
      </c>
      <c r="E125" s="5" t="s">
        <v>218</v>
      </c>
      <c r="F125" s="20">
        <v>45973</v>
      </c>
      <c r="G125" s="5" t="s">
        <v>295</v>
      </c>
      <c r="H125" s="5" t="s">
        <v>233</v>
      </c>
      <c r="I125" s="5" t="s">
        <v>218</v>
      </c>
      <c r="J125" s="5" t="e">
        <f>+VLOOKUP(NUMERO_RADICACION,'[3]GLOSA ADRES'!#REF!,54,0)</f>
        <v>#REF!</v>
      </c>
      <c r="K125" s="21">
        <v>35587500</v>
      </c>
      <c r="L125" s="21">
        <v>35587500</v>
      </c>
      <c r="M125" s="21">
        <v>0</v>
      </c>
      <c r="N125" s="5" t="s">
        <v>218</v>
      </c>
      <c r="O125" s="5" t="s">
        <v>260</v>
      </c>
    </row>
    <row r="126" spans="1:15" x14ac:dyDescent="0.25">
      <c r="A126" s="6" t="s">
        <v>125</v>
      </c>
      <c r="B126" s="6">
        <v>51032570</v>
      </c>
      <c r="C126" s="10" t="s">
        <v>194</v>
      </c>
      <c r="D126" s="6" t="s">
        <v>218</v>
      </c>
      <c r="E126" s="6" t="s">
        <v>218</v>
      </c>
      <c r="F126" s="22">
        <v>45973</v>
      </c>
      <c r="G126" s="6" t="s">
        <v>295</v>
      </c>
      <c r="H126" s="6" t="s">
        <v>220</v>
      </c>
      <c r="I126" s="6" t="s">
        <v>309</v>
      </c>
      <c r="J126" s="6" t="e">
        <f>+VLOOKUP(NUMERO_RADICACION,'[3]GLOSA ADRES'!#REF!,54,0)</f>
        <v>#REF!</v>
      </c>
      <c r="K126" s="23">
        <v>32499997.5</v>
      </c>
      <c r="L126" s="23">
        <v>0</v>
      </c>
      <c r="M126" s="23">
        <v>32499997.5</v>
      </c>
      <c r="N126" s="6" t="s">
        <v>218</v>
      </c>
      <c r="O126" s="6" t="s">
        <v>260</v>
      </c>
    </row>
    <row r="127" spans="1:15" x14ac:dyDescent="0.25">
      <c r="A127" s="5" t="s">
        <v>126</v>
      </c>
      <c r="B127" s="5">
        <v>51032571</v>
      </c>
      <c r="C127" s="9" t="s">
        <v>194</v>
      </c>
      <c r="D127" s="5" t="s">
        <v>218</v>
      </c>
      <c r="E127" s="5" t="s">
        <v>218</v>
      </c>
      <c r="F127" s="20">
        <v>45973</v>
      </c>
      <c r="G127" s="5" t="s">
        <v>295</v>
      </c>
      <c r="H127" s="5" t="s">
        <v>220</v>
      </c>
      <c r="I127" s="5" t="s">
        <v>310</v>
      </c>
      <c r="J127" s="5" t="e">
        <f>+VLOOKUP(NUMERO_RADICACION,'[3]GLOSA ADRES'!#REF!,54,0)</f>
        <v>#REF!</v>
      </c>
      <c r="K127" s="21">
        <v>35587500</v>
      </c>
      <c r="L127" s="21">
        <v>0</v>
      </c>
      <c r="M127" s="21">
        <v>35587500</v>
      </c>
      <c r="N127" s="5" t="s">
        <v>218</v>
      </c>
      <c r="O127" s="5" t="s">
        <v>260</v>
      </c>
    </row>
    <row r="128" spans="1:15" x14ac:dyDescent="0.25">
      <c r="A128" s="5" t="s">
        <v>127</v>
      </c>
      <c r="B128" s="5">
        <v>51032583</v>
      </c>
      <c r="C128" s="9" t="s">
        <v>194</v>
      </c>
      <c r="D128" s="5" t="s">
        <v>218</v>
      </c>
      <c r="E128" s="5" t="s">
        <v>218</v>
      </c>
      <c r="F128" s="20">
        <v>45973</v>
      </c>
      <c r="G128" s="5" t="s">
        <v>295</v>
      </c>
      <c r="H128" s="5" t="s">
        <v>220</v>
      </c>
      <c r="I128" s="5" t="s">
        <v>311</v>
      </c>
      <c r="J128" s="5" t="e">
        <f>+VLOOKUP(NUMERO_RADICACION,'[3]GLOSA ADRES'!#REF!,54,0)</f>
        <v>#REF!</v>
      </c>
      <c r="K128" s="21">
        <v>35587500</v>
      </c>
      <c r="L128" s="21">
        <v>0</v>
      </c>
      <c r="M128" s="21">
        <v>35587500</v>
      </c>
      <c r="N128" s="5" t="s">
        <v>218</v>
      </c>
      <c r="O128" s="5" t="s">
        <v>260</v>
      </c>
    </row>
    <row r="129" spans="1:15" x14ac:dyDescent="0.25">
      <c r="A129" s="5" t="s">
        <v>128</v>
      </c>
      <c r="B129" s="5">
        <v>51032586</v>
      </c>
      <c r="C129" s="9" t="s">
        <v>194</v>
      </c>
      <c r="D129" s="5" t="s">
        <v>218</v>
      </c>
      <c r="E129" s="5" t="s">
        <v>218</v>
      </c>
      <c r="F129" s="20">
        <v>45973</v>
      </c>
      <c r="G129" s="5" t="s">
        <v>295</v>
      </c>
      <c r="H129" s="5" t="s">
        <v>220</v>
      </c>
      <c r="I129" s="5" t="s">
        <v>310</v>
      </c>
      <c r="J129" s="5" t="e">
        <f>+VLOOKUP(NUMERO_RADICACION,'[3]GLOSA ADRES'!#REF!,54,0)</f>
        <v>#REF!</v>
      </c>
      <c r="K129" s="21">
        <v>32499997.5</v>
      </c>
      <c r="L129" s="21">
        <v>0</v>
      </c>
      <c r="M129" s="21">
        <v>32499997.5</v>
      </c>
      <c r="N129" s="5" t="s">
        <v>312</v>
      </c>
      <c r="O129" s="5" t="s">
        <v>304</v>
      </c>
    </row>
    <row r="130" spans="1:15" x14ac:dyDescent="0.25">
      <c r="A130" s="5" t="s">
        <v>129</v>
      </c>
      <c r="B130" s="5">
        <v>51032587</v>
      </c>
      <c r="C130" s="9" t="s">
        <v>194</v>
      </c>
      <c r="D130" s="5" t="s">
        <v>218</v>
      </c>
      <c r="E130" s="5" t="s">
        <v>218</v>
      </c>
      <c r="F130" s="20">
        <v>45973</v>
      </c>
      <c r="G130" s="5" t="s">
        <v>295</v>
      </c>
      <c r="H130" s="5" t="s">
        <v>220</v>
      </c>
      <c r="I130" s="5" t="s">
        <v>310</v>
      </c>
      <c r="J130" s="5" t="e">
        <f>+VLOOKUP(NUMERO_RADICACION,'[3]GLOSA ADRES'!#REF!,54,0)</f>
        <v>#REF!</v>
      </c>
      <c r="K130" s="21">
        <v>32499997.5</v>
      </c>
      <c r="L130" s="21">
        <v>0</v>
      </c>
      <c r="M130" s="21">
        <v>32499997.5</v>
      </c>
      <c r="N130" s="5" t="s">
        <v>313</v>
      </c>
      <c r="O130" s="5" t="s">
        <v>304</v>
      </c>
    </row>
    <row r="131" spans="1:15" x14ac:dyDescent="0.25">
      <c r="A131" s="6" t="s">
        <v>130</v>
      </c>
      <c r="B131" s="6">
        <v>51032601</v>
      </c>
      <c r="C131" s="10" t="s">
        <v>194</v>
      </c>
      <c r="D131" s="6" t="s">
        <v>218</v>
      </c>
      <c r="E131" s="6" t="s">
        <v>218</v>
      </c>
      <c r="F131" s="22">
        <v>45973</v>
      </c>
      <c r="G131" s="6" t="s">
        <v>295</v>
      </c>
      <c r="H131" s="6" t="s">
        <v>220</v>
      </c>
      <c r="I131" s="6" t="s">
        <v>314</v>
      </c>
      <c r="J131" s="6" t="e">
        <f>+VLOOKUP(NUMERO_RADICACION,'[3]GLOSA ADRES'!#REF!,54,0)</f>
        <v>#REF!</v>
      </c>
      <c r="K131" s="23">
        <v>24999997.5</v>
      </c>
      <c r="L131" s="21">
        <v>0</v>
      </c>
      <c r="M131" s="23">
        <v>24999997.5</v>
      </c>
      <c r="N131" s="6" t="s">
        <v>218</v>
      </c>
      <c r="O131" s="6" t="s">
        <v>260</v>
      </c>
    </row>
    <row r="132" spans="1:15" x14ac:dyDescent="0.25">
      <c r="A132" s="5" t="s">
        <v>131</v>
      </c>
      <c r="B132" s="5">
        <v>51032606</v>
      </c>
      <c r="C132" s="9" t="s">
        <v>194</v>
      </c>
      <c r="D132" s="5" t="s">
        <v>218</v>
      </c>
      <c r="E132" s="5" t="s">
        <v>218</v>
      </c>
      <c r="F132" s="20">
        <v>45973</v>
      </c>
      <c r="G132" s="5" t="s">
        <v>295</v>
      </c>
      <c r="H132" s="5" t="s">
        <v>233</v>
      </c>
      <c r="I132" s="5" t="s">
        <v>218</v>
      </c>
      <c r="J132" s="5" t="e">
        <f>+VLOOKUP(NUMERO_RADICACION,'[3]GLOSA ADRES'!#REF!,54,0)</f>
        <v>#REF!</v>
      </c>
      <c r="K132" s="21">
        <v>32499997.5</v>
      </c>
      <c r="L132" s="21">
        <v>32499997.5</v>
      </c>
      <c r="M132" s="21">
        <v>0</v>
      </c>
      <c r="N132" s="5" t="s">
        <v>218</v>
      </c>
      <c r="O132" s="5" t="s">
        <v>260</v>
      </c>
    </row>
    <row r="133" spans="1:15" x14ac:dyDescent="0.25">
      <c r="A133" s="5" t="s">
        <v>132</v>
      </c>
      <c r="B133" s="5">
        <v>51032607</v>
      </c>
      <c r="C133" s="9" t="s">
        <v>195</v>
      </c>
      <c r="D133" s="5" t="s">
        <v>218</v>
      </c>
      <c r="E133" s="5" t="s">
        <v>218</v>
      </c>
      <c r="F133" s="20">
        <v>45974</v>
      </c>
      <c r="G133" s="5" t="s">
        <v>295</v>
      </c>
      <c r="H133" s="5" t="s">
        <v>233</v>
      </c>
      <c r="I133" s="5" t="s">
        <v>218</v>
      </c>
      <c r="J133" s="5" t="e">
        <f>+VLOOKUP(NUMERO_RADICACION,'[3]GLOSA ADRES'!#REF!,54,0)</f>
        <v>#REF!</v>
      </c>
      <c r="K133" s="21">
        <v>35587500</v>
      </c>
      <c r="L133" s="21">
        <v>35587500</v>
      </c>
      <c r="M133" s="21">
        <v>0</v>
      </c>
      <c r="N133" s="5" t="s">
        <v>218</v>
      </c>
      <c r="O133" s="5" t="s">
        <v>260</v>
      </c>
    </row>
    <row r="134" spans="1:15" x14ac:dyDescent="0.25">
      <c r="A134" s="5" t="s">
        <v>133</v>
      </c>
      <c r="B134" s="5">
        <v>51032612</v>
      </c>
      <c r="C134" s="9" t="s">
        <v>194</v>
      </c>
      <c r="D134" s="5" t="s">
        <v>218</v>
      </c>
      <c r="E134" s="5" t="s">
        <v>218</v>
      </c>
      <c r="F134" s="20">
        <v>45974</v>
      </c>
      <c r="G134" s="5" t="s">
        <v>295</v>
      </c>
      <c r="H134" s="5" t="s">
        <v>220</v>
      </c>
      <c r="I134" s="5" t="s">
        <v>315</v>
      </c>
      <c r="J134" s="5" t="e">
        <f>+VLOOKUP(NUMERO_RADICACION,'[3]GLOSA ADRES'!#REF!,54,0)</f>
        <v>#REF!</v>
      </c>
      <c r="K134" s="21">
        <v>32499997.5</v>
      </c>
      <c r="L134" s="21">
        <v>0</v>
      </c>
      <c r="M134" s="21">
        <v>32499997.5</v>
      </c>
      <c r="N134" s="5" t="s">
        <v>218</v>
      </c>
      <c r="O134" s="5" t="s">
        <v>260</v>
      </c>
    </row>
    <row r="135" spans="1:15" x14ac:dyDescent="0.25">
      <c r="A135" s="5" t="s">
        <v>134</v>
      </c>
      <c r="B135" s="5">
        <v>51032614</v>
      </c>
      <c r="C135" s="9" t="s">
        <v>194</v>
      </c>
      <c r="D135" s="5" t="s">
        <v>218</v>
      </c>
      <c r="E135" s="5" t="s">
        <v>218</v>
      </c>
      <c r="F135" s="20">
        <v>45974</v>
      </c>
      <c r="G135" s="5" t="s">
        <v>295</v>
      </c>
      <c r="H135" s="5" t="s">
        <v>220</v>
      </c>
      <c r="I135" s="5" t="s">
        <v>316</v>
      </c>
      <c r="J135" s="5" t="e">
        <f>+VLOOKUP(NUMERO_RADICACION,'[3]GLOSA ADRES'!#REF!,54,0)</f>
        <v>#REF!</v>
      </c>
      <c r="K135" s="21">
        <v>35587500</v>
      </c>
      <c r="L135" s="21">
        <v>0</v>
      </c>
      <c r="M135" s="21">
        <v>35587500</v>
      </c>
      <c r="N135" s="5" t="s">
        <v>218</v>
      </c>
      <c r="O135" s="5" t="s">
        <v>260</v>
      </c>
    </row>
    <row r="136" spans="1:15" x14ac:dyDescent="0.25">
      <c r="A136" s="5" t="s">
        <v>135</v>
      </c>
      <c r="B136" s="5">
        <v>51032621</v>
      </c>
      <c r="C136" s="9" t="s">
        <v>199</v>
      </c>
      <c r="D136" s="5" t="s">
        <v>218</v>
      </c>
      <c r="E136" s="5" t="s">
        <v>218</v>
      </c>
      <c r="F136" s="20">
        <v>45974</v>
      </c>
      <c r="G136" s="5" t="s">
        <v>295</v>
      </c>
      <c r="H136" s="5" t="s">
        <v>233</v>
      </c>
      <c r="I136" s="5" t="s">
        <v>218</v>
      </c>
      <c r="J136" s="5" t="e">
        <f>+VLOOKUP(NUMERO_RADICACION,'[3]GLOSA ADRES'!#REF!,54,0)</f>
        <v>#REF!</v>
      </c>
      <c r="K136" s="21">
        <v>32499997.5</v>
      </c>
      <c r="L136" s="21">
        <v>32499997.5</v>
      </c>
      <c r="M136" s="21">
        <v>0</v>
      </c>
      <c r="N136" s="5" t="s">
        <v>218</v>
      </c>
      <c r="O136" s="5" t="s">
        <v>260</v>
      </c>
    </row>
    <row r="137" spans="1:15" x14ac:dyDescent="0.25">
      <c r="A137" s="5" t="s">
        <v>136</v>
      </c>
      <c r="B137" s="5">
        <v>51032622</v>
      </c>
      <c r="C137" s="9" t="s">
        <v>194</v>
      </c>
      <c r="D137" s="5" t="s">
        <v>218</v>
      </c>
      <c r="E137" s="5" t="s">
        <v>218</v>
      </c>
      <c r="F137" s="20">
        <v>45974</v>
      </c>
      <c r="G137" s="5" t="s">
        <v>295</v>
      </c>
      <c r="H137" s="5" t="s">
        <v>233</v>
      </c>
      <c r="I137" s="5" t="s">
        <v>218</v>
      </c>
      <c r="J137" s="5" t="e">
        <f>+VLOOKUP(NUMERO_RADICACION,'[3]GLOSA ADRES'!#REF!,54,0)</f>
        <v>#REF!</v>
      </c>
      <c r="K137" s="21">
        <v>35587500</v>
      </c>
      <c r="L137" s="21">
        <v>35587500</v>
      </c>
      <c r="M137" s="21">
        <v>0</v>
      </c>
      <c r="N137" s="5" t="s">
        <v>218</v>
      </c>
      <c r="O137" s="5" t="s">
        <v>260</v>
      </c>
    </row>
    <row r="138" spans="1:15" x14ac:dyDescent="0.25">
      <c r="A138" s="5" t="s">
        <v>137</v>
      </c>
      <c r="B138" s="5">
        <v>51032623</v>
      </c>
      <c r="C138" s="9" t="s">
        <v>199</v>
      </c>
      <c r="D138" s="5" t="s">
        <v>218</v>
      </c>
      <c r="E138" s="5" t="s">
        <v>218</v>
      </c>
      <c r="F138" s="20">
        <v>45974</v>
      </c>
      <c r="G138" s="5" t="s">
        <v>295</v>
      </c>
      <c r="H138" s="5" t="s">
        <v>226</v>
      </c>
      <c r="I138" s="5" t="s">
        <v>317</v>
      </c>
      <c r="J138" s="5" t="e">
        <f>+VLOOKUP(NUMERO_RADICACION,'[3]GLOSA ADRES'!#REF!,54,0)</f>
        <v>#REF!</v>
      </c>
      <c r="K138" s="21">
        <v>24999997.5</v>
      </c>
      <c r="L138" s="21">
        <v>18749998.129999999</v>
      </c>
      <c r="M138" s="21">
        <v>6249999.3700000001</v>
      </c>
      <c r="N138" s="5" t="s">
        <v>218</v>
      </c>
      <c r="O138" s="5" t="s">
        <v>260</v>
      </c>
    </row>
    <row r="139" spans="1:15" x14ac:dyDescent="0.25">
      <c r="A139" s="5" t="s">
        <v>138</v>
      </c>
      <c r="B139" s="5">
        <v>51032629</v>
      </c>
      <c r="C139" s="9" t="s">
        <v>194</v>
      </c>
      <c r="D139" s="5" t="s">
        <v>218</v>
      </c>
      <c r="E139" s="5" t="s">
        <v>218</v>
      </c>
      <c r="F139" s="20">
        <v>45974</v>
      </c>
      <c r="G139" s="5" t="s">
        <v>295</v>
      </c>
      <c r="H139" s="5" t="s">
        <v>220</v>
      </c>
      <c r="I139" s="5" t="s">
        <v>318</v>
      </c>
      <c r="J139" s="5" t="e">
        <f>+VLOOKUP(NUMERO_RADICACION,'[3]GLOSA ADRES'!#REF!,54,0)</f>
        <v>#REF!</v>
      </c>
      <c r="K139" s="21">
        <v>35587500</v>
      </c>
      <c r="L139" s="21">
        <v>0</v>
      </c>
      <c r="M139" s="21">
        <v>35587500</v>
      </c>
      <c r="N139" s="5" t="s">
        <v>218</v>
      </c>
      <c r="O139" s="5" t="s">
        <v>260</v>
      </c>
    </row>
    <row r="140" spans="1:15" x14ac:dyDescent="0.25">
      <c r="A140" s="5" t="s">
        <v>139</v>
      </c>
      <c r="B140" s="5">
        <v>51032630</v>
      </c>
      <c r="C140" s="9" t="s">
        <v>194</v>
      </c>
      <c r="D140" s="5" t="s">
        <v>218</v>
      </c>
      <c r="E140" s="5" t="s">
        <v>218</v>
      </c>
      <c r="F140" s="20">
        <v>45974</v>
      </c>
      <c r="G140" s="5" t="s">
        <v>295</v>
      </c>
      <c r="H140" s="5" t="s">
        <v>220</v>
      </c>
      <c r="I140" s="5" t="s">
        <v>319</v>
      </c>
      <c r="J140" s="5" t="e">
        <f>+VLOOKUP(NUMERO_RADICACION,'[3]GLOSA ADRES'!#REF!,54,0)</f>
        <v>#REF!</v>
      </c>
      <c r="K140" s="21">
        <v>35587500</v>
      </c>
      <c r="L140" s="21">
        <v>0</v>
      </c>
      <c r="M140" s="21">
        <v>35587500</v>
      </c>
      <c r="N140" s="5" t="s">
        <v>218</v>
      </c>
      <c r="O140" s="5" t="s">
        <v>260</v>
      </c>
    </row>
    <row r="141" spans="1:15" x14ac:dyDescent="0.25">
      <c r="A141" s="5" t="s">
        <v>140</v>
      </c>
      <c r="B141" s="5">
        <v>51032644</v>
      </c>
      <c r="C141" s="9" t="s">
        <v>199</v>
      </c>
      <c r="D141" s="5" t="s">
        <v>218</v>
      </c>
      <c r="E141" s="5" t="s">
        <v>218</v>
      </c>
      <c r="F141" s="20">
        <v>45974</v>
      </c>
      <c r="G141" s="5" t="s">
        <v>295</v>
      </c>
      <c r="H141" s="5" t="s">
        <v>220</v>
      </c>
      <c r="I141" s="5" t="s">
        <v>267</v>
      </c>
      <c r="J141" s="5" t="e">
        <f>+VLOOKUP(NUMERO_RADICACION,'[3]GLOSA ADRES'!#REF!,54,0)</f>
        <v>#REF!</v>
      </c>
      <c r="K141" s="21">
        <v>35587500</v>
      </c>
      <c r="L141" s="21">
        <v>0</v>
      </c>
      <c r="M141" s="21">
        <v>35587500</v>
      </c>
      <c r="N141" s="5" t="s">
        <v>218</v>
      </c>
      <c r="O141" s="5" t="s">
        <v>260</v>
      </c>
    </row>
    <row r="142" spans="1:15" x14ac:dyDescent="0.25">
      <c r="A142" s="5" t="s">
        <v>141</v>
      </c>
      <c r="B142" s="5">
        <v>51032649</v>
      </c>
      <c r="C142" s="9" t="s">
        <v>198</v>
      </c>
      <c r="D142" s="5" t="s">
        <v>218</v>
      </c>
      <c r="E142" s="5" t="s">
        <v>218</v>
      </c>
      <c r="F142" s="20">
        <v>45974</v>
      </c>
      <c r="G142" s="5" t="s">
        <v>295</v>
      </c>
      <c r="H142" s="5" t="s">
        <v>220</v>
      </c>
      <c r="I142" s="5" t="s">
        <v>320</v>
      </c>
      <c r="J142" s="5" t="e">
        <f>+VLOOKUP(NUMERO_RADICACION,'[3]GLOSA ADRES'!#REF!,54,0)</f>
        <v>#REF!</v>
      </c>
      <c r="K142" s="21">
        <v>29000002.5</v>
      </c>
      <c r="L142" s="21">
        <v>0</v>
      </c>
      <c r="M142" s="21">
        <v>29000002.5</v>
      </c>
      <c r="N142" s="5" t="s">
        <v>218</v>
      </c>
      <c r="O142" s="5" t="s">
        <v>260</v>
      </c>
    </row>
    <row r="143" spans="1:15" x14ac:dyDescent="0.25">
      <c r="A143" s="5" t="s">
        <v>142</v>
      </c>
      <c r="B143" s="5">
        <v>51032650</v>
      </c>
      <c r="C143" s="9" t="s">
        <v>194</v>
      </c>
      <c r="D143" s="5" t="s">
        <v>218</v>
      </c>
      <c r="E143" s="5" t="s">
        <v>218</v>
      </c>
      <c r="F143" s="20">
        <v>45974</v>
      </c>
      <c r="G143" s="5" t="s">
        <v>295</v>
      </c>
      <c r="H143" s="5" t="s">
        <v>220</v>
      </c>
      <c r="I143" s="5" t="s">
        <v>321</v>
      </c>
      <c r="J143" s="5" t="e">
        <f>+VLOOKUP(NUMERO_RADICACION,'[3]GLOSA ADRES'!#REF!,54,0)</f>
        <v>#REF!</v>
      </c>
      <c r="K143" s="21">
        <v>32499997.5</v>
      </c>
      <c r="L143" s="21">
        <v>0</v>
      </c>
      <c r="M143" s="21">
        <v>32499997.5</v>
      </c>
      <c r="N143" s="5" t="s">
        <v>218</v>
      </c>
      <c r="O143" s="5" t="s">
        <v>260</v>
      </c>
    </row>
    <row r="144" spans="1:15" x14ac:dyDescent="0.25">
      <c r="A144" s="5" t="s">
        <v>143</v>
      </c>
      <c r="B144" s="5">
        <v>51032657</v>
      </c>
      <c r="C144" s="9" t="s">
        <v>199</v>
      </c>
      <c r="D144" s="5" t="s">
        <v>218</v>
      </c>
      <c r="E144" s="5" t="s">
        <v>218</v>
      </c>
      <c r="F144" s="20">
        <v>45974</v>
      </c>
      <c r="G144" s="5" t="s">
        <v>295</v>
      </c>
      <c r="H144" s="5" t="s">
        <v>233</v>
      </c>
      <c r="I144" s="5" t="s">
        <v>218</v>
      </c>
      <c r="J144" s="5" t="e">
        <f>+VLOOKUP(NUMERO_RADICACION,'[3]GLOSA ADRES'!#REF!,54,0)</f>
        <v>#REF!</v>
      </c>
      <c r="K144" s="21">
        <v>32499997.5</v>
      </c>
      <c r="L144" s="21">
        <v>32499997.5</v>
      </c>
      <c r="M144" s="21">
        <v>0</v>
      </c>
      <c r="N144" s="5" t="s">
        <v>218</v>
      </c>
      <c r="O144" s="5" t="s">
        <v>260</v>
      </c>
    </row>
    <row r="145" spans="1:15" x14ac:dyDescent="0.25">
      <c r="A145" s="5" t="s">
        <v>144</v>
      </c>
      <c r="B145" s="5">
        <v>51032668</v>
      </c>
      <c r="C145" s="9" t="s">
        <v>199</v>
      </c>
      <c r="D145" s="5" t="s">
        <v>218</v>
      </c>
      <c r="E145" s="5" t="s">
        <v>218</v>
      </c>
      <c r="F145" s="20">
        <v>45974</v>
      </c>
      <c r="G145" s="5" t="s">
        <v>295</v>
      </c>
      <c r="H145" s="5" t="s">
        <v>233</v>
      </c>
      <c r="I145" s="5" t="s">
        <v>218</v>
      </c>
      <c r="J145" s="5" t="e">
        <f>+VLOOKUP(NUMERO_RADICACION,'[3]GLOSA ADRES'!#REF!,54,0)</f>
        <v>#REF!</v>
      </c>
      <c r="K145" s="21">
        <v>35587500</v>
      </c>
      <c r="L145" s="21">
        <v>35587500</v>
      </c>
      <c r="M145" s="21">
        <v>0</v>
      </c>
      <c r="N145" s="5" t="s">
        <v>218</v>
      </c>
      <c r="O145" s="5" t="s">
        <v>260</v>
      </c>
    </row>
    <row r="146" spans="1:15" x14ac:dyDescent="0.25">
      <c r="A146" s="5" t="s">
        <v>145</v>
      </c>
      <c r="B146" s="5">
        <v>51028406</v>
      </c>
      <c r="C146" s="9" t="s">
        <v>194</v>
      </c>
      <c r="D146" s="5" t="s">
        <v>218</v>
      </c>
      <c r="E146" s="5" t="s">
        <v>218</v>
      </c>
      <c r="F146" s="20">
        <v>45972</v>
      </c>
      <c r="G146" s="5" t="s">
        <v>322</v>
      </c>
      <c r="H146" s="5" t="s">
        <v>220</v>
      </c>
      <c r="I146" s="5" t="s">
        <v>323</v>
      </c>
      <c r="J146" s="5" t="e">
        <f>+VLOOKUP(NUMERO_RADICACION,'[4]GLOSA ADRES'!#REF!,54,0)</f>
        <v>#REF!</v>
      </c>
      <c r="K146" s="21">
        <v>32499997.5</v>
      </c>
      <c r="L146" s="21">
        <v>0</v>
      </c>
      <c r="M146" s="21">
        <v>32499997.5</v>
      </c>
      <c r="N146" s="5" t="s">
        <v>324</v>
      </c>
      <c r="O146" s="5" t="s">
        <v>325</v>
      </c>
    </row>
    <row r="147" spans="1:15" x14ac:dyDescent="0.25">
      <c r="A147" s="5" t="s">
        <v>146</v>
      </c>
      <c r="B147" s="5">
        <v>51029013</v>
      </c>
      <c r="C147" s="9" t="s">
        <v>194</v>
      </c>
      <c r="D147" s="5" t="s">
        <v>218</v>
      </c>
      <c r="E147" s="5" t="s">
        <v>218</v>
      </c>
      <c r="F147" s="20">
        <v>45972</v>
      </c>
      <c r="G147" s="5" t="s">
        <v>322</v>
      </c>
      <c r="H147" s="5" t="s">
        <v>233</v>
      </c>
      <c r="I147" s="5" t="s">
        <v>218</v>
      </c>
      <c r="J147" s="5" t="s">
        <v>218</v>
      </c>
      <c r="K147" s="21">
        <v>29000002.5</v>
      </c>
      <c r="L147" s="21">
        <v>29000002.5</v>
      </c>
      <c r="M147" s="21">
        <v>0</v>
      </c>
      <c r="N147" s="5" t="s">
        <v>326</v>
      </c>
      <c r="O147" s="5" t="s">
        <v>327</v>
      </c>
    </row>
    <row r="148" spans="1:15" x14ac:dyDescent="0.25">
      <c r="A148" s="5" t="s">
        <v>147</v>
      </c>
      <c r="B148" s="5">
        <v>51029754</v>
      </c>
      <c r="C148" s="9" t="s">
        <v>194</v>
      </c>
      <c r="D148" s="5" t="s">
        <v>218</v>
      </c>
      <c r="E148" s="5" t="s">
        <v>218</v>
      </c>
      <c r="F148" s="20">
        <v>45972</v>
      </c>
      <c r="G148" s="5" t="s">
        <v>322</v>
      </c>
      <c r="H148" s="5" t="s">
        <v>220</v>
      </c>
      <c r="I148" s="5" t="s">
        <v>323</v>
      </c>
      <c r="J148" s="5" t="s">
        <v>323</v>
      </c>
      <c r="K148" s="21">
        <v>29000002.5</v>
      </c>
      <c r="L148" s="21">
        <v>0</v>
      </c>
      <c r="M148" s="21">
        <v>29000002.5</v>
      </c>
      <c r="N148" s="5" t="s">
        <v>218</v>
      </c>
      <c r="O148" s="5" t="s">
        <v>218</v>
      </c>
    </row>
    <row r="149" spans="1:15" x14ac:dyDescent="0.25">
      <c r="A149" s="5" t="s">
        <v>148</v>
      </c>
      <c r="B149" s="5">
        <v>51029967</v>
      </c>
      <c r="C149" s="9" t="s">
        <v>194</v>
      </c>
      <c r="D149" s="5" t="s">
        <v>218</v>
      </c>
      <c r="E149" s="5" t="s">
        <v>218</v>
      </c>
      <c r="F149" s="20">
        <v>45972</v>
      </c>
      <c r="G149" s="5" t="s">
        <v>322</v>
      </c>
      <c r="H149" s="5" t="s">
        <v>220</v>
      </c>
      <c r="I149" s="5" t="s">
        <v>223</v>
      </c>
      <c r="J149" s="5" t="s">
        <v>328</v>
      </c>
      <c r="K149" s="21">
        <v>29000002.5</v>
      </c>
      <c r="L149" s="21">
        <v>0</v>
      </c>
      <c r="M149" s="21">
        <v>29000002.5</v>
      </c>
      <c r="N149" s="5" t="s">
        <v>218</v>
      </c>
      <c r="O149" s="5" t="s">
        <v>218</v>
      </c>
    </row>
    <row r="150" spans="1:15" x14ac:dyDescent="0.25">
      <c r="A150" s="5" t="s">
        <v>149</v>
      </c>
      <c r="B150" s="5">
        <v>51030280</v>
      </c>
      <c r="C150" s="9" t="s">
        <v>194</v>
      </c>
      <c r="D150" s="5" t="s">
        <v>218</v>
      </c>
      <c r="E150" s="5" t="s">
        <v>218</v>
      </c>
      <c r="F150" s="20">
        <v>45973</v>
      </c>
      <c r="G150" s="5" t="s">
        <v>322</v>
      </c>
      <c r="H150" s="5" t="s">
        <v>233</v>
      </c>
      <c r="I150" s="5" t="s">
        <v>218</v>
      </c>
      <c r="J150" s="5" t="s">
        <v>218</v>
      </c>
      <c r="K150" s="21">
        <v>32499997.5</v>
      </c>
      <c r="L150" s="21">
        <v>32499997.5</v>
      </c>
      <c r="M150" s="21">
        <v>0</v>
      </c>
      <c r="N150" s="5" t="s">
        <v>329</v>
      </c>
      <c r="O150" s="5" t="s">
        <v>325</v>
      </c>
    </row>
    <row r="151" spans="1:15" x14ac:dyDescent="0.25">
      <c r="A151" s="5" t="s">
        <v>150</v>
      </c>
      <c r="B151" s="5">
        <v>51031116</v>
      </c>
      <c r="C151" s="9" t="s">
        <v>197</v>
      </c>
      <c r="D151" s="5" t="s">
        <v>218</v>
      </c>
      <c r="E151" s="5" t="s">
        <v>218</v>
      </c>
      <c r="F151" s="20">
        <v>45973</v>
      </c>
      <c r="G151" s="5" t="s">
        <v>322</v>
      </c>
      <c r="H151" s="5" t="s">
        <v>226</v>
      </c>
      <c r="I151" s="5" t="s">
        <v>330</v>
      </c>
      <c r="J151" s="5" t="e">
        <f>+VLOOKUP(NUMERO_RADICACION,'[4]GLOSA ADRES'!#REF!,54,0)</f>
        <v>#REF!</v>
      </c>
      <c r="K151" s="21">
        <v>32499997.5</v>
      </c>
      <c r="L151" s="21">
        <v>16249998.75</v>
      </c>
      <c r="M151" s="21">
        <v>16249998.75</v>
      </c>
      <c r="N151" s="5" t="s">
        <v>218</v>
      </c>
      <c r="O151" s="5" t="s">
        <v>218</v>
      </c>
    </row>
    <row r="152" spans="1:15" x14ac:dyDescent="0.25">
      <c r="A152" s="5" t="s">
        <v>151</v>
      </c>
      <c r="B152" s="5">
        <v>51031150</v>
      </c>
      <c r="C152" s="9" t="s">
        <v>194</v>
      </c>
      <c r="D152" s="5" t="s">
        <v>218</v>
      </c>
      <c r="E152" s="5" t="s">
        <v>218</v>
      </c>
      <c r="F152" s="20">
        <v>45973</v>
      </c>
      <c r="G152" s="5" t="s">
        <v>322</v>
      </c>
      <c r="H152" s="5" t="s">
        <v>220</v>
      </c>
      <c r="I152" s="5" t="s">
        <v>315</v>
      </c>
      <c r="J152" s="5" t="e">
        <f>+VLOOKUP(NUMERO_RADICACION,'[4]GLOSA ADRES'!#REF!,54,0)</f>
        <v>#REF!</v>
      </c>
      <c r="K152" s="21">
        <v>24999997.5</v>
      </c>
      <c r="L152" s="21">
        <v>0</v>
      </c>
      <c r="M152" s="21">
        <v>24999997.5</v>
      </c>
      <c r="N152" s="5" t="s">
        <v>218</v>
      </c>
      <c r="O152" s="5" t="s">
        <v>218</v>
      </c>
    </row>
    <row r="153" spans="1:15" x14ac:dyDescent="0.25">
      <c r="A153" s="5" t="s">
        <v>152</v>
      </c>
      <c r="B153" s="5">
        <v>51031167</v>
      </c>
      <c r="C153" s="9" t="s">
        <v>194</v>
      </c>
      <c r="D153" s="5" t="s">
        <v>218</v>
      </c>
      <c r="E153" s="5" t="s">
        <v>218</v>
      </c>
      <c r="F153" s="20">
        <v>45973</v>
      </c>
      <c r="G153" s="5" t="s">
        <v>322</v>
      </c>
      <c r="H153" s="5" t="s">
        <v>226</v>
      </c>
      <c r="I153" s="5" t="s">
        <v>227</v>
      </c>
      <c r="J153" s="5" t="e">
        <f>+VLOOKUP(NUMERO_RADICACION,'[4]GLOSA ADRES'!#REF!,54,0)</f>
        <v>#REF!</v>
      </c>
      <c r="K153" s="21">
        <v>32499997.5</v>
      </c>
      <c r="L153" s="21">
        <v>16249998.75</v>
      </c>
      <c r="M153" s="21">
        <v>16249998.75</v>
      </c>
      <c r="N153" s="5" t="s">
        <v>331</v>
      </c>
      <c r="O153" s="5" t="s">
        <v>325</v>
      </c>
    </row>
    <row r="154" spans="1:15" x14ac:dyDescent="0.25">
      <c r="A154" s="5" t="s">
        <v>153</v>
      </c>
      <c r="B154" s="5">
        <v>51031218</v>
      </c>
      <c r="C154" s="9" t="s">
        <v>194</v>
      </c>
      <c r="D154" s="5" t="s">
        <v>218</v>
      </c>
      <c r="E154" s="5" t="s">
        <v>218</v>
      </c>
      <c r="F154" s="20">
        <v>45973</v>
      </c>
      <c r="G154" s="5" t="s">
        <v>322</v>
      </c>
      <c r="H154" s="5" t="s">
        <v>226</v>
      </c>
      <c r="I154" s="5" t="s">
        <v>227</v>
      </c>
      <c r="J154" s="5" t="e">
        <f>+VLOOKUP(NUMERO_RADICACION,'[4]GLOSA ADRES'!#REF!,54,0)</f>
        <v>#REF!</v>
      </c>
      <c r="K154" s="21">
        <v>35587500</v>
      </c>
      <c r="L154" s="21">
        <v>8896875</v>
      </c>
      <c r="M154" s="21">
        <v>26690625</v>
      </c>
      <c r="N154" s="5" t="s">
        <v>331</v>
      </c>
      <c r="O154" s="5" t="s">
        <v>325</v>
      </c>
    </row>
    <row r="155" spans="1:15" x14ac:dyDescent="0.25">
      <c r="A155" s="5" t="s">
        <v>154</v>
      </c>
      <c r="B155" s="5">
        <v>51031262</v>
      </c>
      <c r="C155" s="9" t="s">
        <v>194</v>
      </c>
      <c r="D155" s="5" t="s">
        <v>218</v>
      </c>
      <c r="E155" s="5" t="s">
        <v>218</v>
      </c>
      <c r="F155" s="20">
        <v>45973</v>
      </c>
      <c r="G155" s="5" t="s">
        <v>322</v>
      </c>
      <c r="H155" s="5" t="s">
        <v>226</v>
      </c>
      <c r="I155" s="5" t="s">
        <v>332</v>
      </c>
      <c r="J155" s="5" t="e">
        <f>+VLOOKUP(NUMERO_RADICACION,'[4]GLOSA ADRES'!#REF!,54,0)</f>
        <v>#REF!</v>
      </c>
      <c r="K155" s="21">
        <v>35587500</v>
      </c>
      <c r="L155" s="21">
        <v>24911250</v>
      </c>
      <c r="M155" s="21">
        <v>10676250</v>
      </c>
      <c r="N155" s="5" t="s">
        <v>218</v>
      </c>
      <c r="O155" s="5" t="s">
        <v>218</v>
      </c>
    </row>
    <row r="156" spans="1:15" x14ac:dyDescent="0.25">
      <c r="A156" s="5" t="s">
        <v>155</v>
      </c>
      <c r="B156" s="5">
        <v>51031312</v>
      </c>
      <c r="C156" s="9" t="s">
        <v>199</v>
      </c>
      <c r="D156" s="5" t="s">
        <v>218</v>
      </c>
      <c r="E156" s="5" t="s">
        <v>218</v>
      </c>
      <c r="F156" s="20">
        <v>45973</v>
      </c>
      <c r="G156" s="5" t="s">
        <v>322</v>
      </c>
      <c r="H156" s="5" t="s">
        <v>220</v>
      </c>
      <c r="I156" s="5" t="s">
        <v>333</v>
      </c>
      <c r="J156" s="5" t="e">
        <f>+VLOOKUP(NUMERO_RADICACION,'[4]GLOSA ADRES'!#REF!,54,0)</f>
        <v>#REF!</v>
      </c>
      <c r="K156" s="21">
        <v>32499997.5</v>
      </c>
      <c r="L156" s="21">
        <v>0</v>
      </c>
      <c r="M156" s="21">
        <v>32499997.5</v>
      </c>
      <c r="N156" s="5" t="s">
        <v>218</v>
      </c>
      <c r="O156" s="5" t="s">
        <v>218</v>
      </c>
    </row>
    <row r="157" spans="1:15" x14ac:dyDescent="0.25">
      <c r="A157" s="5" t="s">
        <v>156</v>
      </c>
      <c r="B157" s="5">
        <v>51031352</v>
      </c>
      <c r="C157" s="9" t="s">
        <v>194</v>
      </c>
      <c r="D157" s="5" t="s">
        <v>218</v>
      </c>
      <c r="E157" s="5" t="s">
        <v>218</v>
      </c>
      <c r="F157" s="20">
        <v>45973</v>
      </c>
      <c r="G157" s="5" t="s">
        <v>322</v>
      </c>
      <c r="H157" s="5" t="s">
        <v>226</v>
      </c>
      <c r="I157" s="5" t="s">
        <v>227</v>
      </c>
      <c r="J157" s="5" t="e">
        <f>+VLOOKUP(NUMERO_RADICACION,'[4]GLOSA ADRES'!#REF!,54,0)</f>
        <v>#REF!</v>
      </c>
      <c r="K157" s="21">
        <v>35587500</v>
      </c>
      <c r="L157" s="21">
        <v>17793750</v>
      </c>
      <c r="M157" s="21">
        <v>17793750</v>
      </c>
      <c r="N157" s="5" t="s">
        <v>218</v>
      </c>
      <c r="O157" s="5" t="s">
        <v>218</v>
      </c>
    </row>
    <row r="158" spans="1:15" x14ac:dyDescent="0.25">
      <c r="A158" s="5" t="s">
        <v>157</v>
      </c>
      <c r="B158" s="5">
        <v>51031378</v>
      </c>
      <c r="C158" s="9" t="s">
        <v>194</v>
      </c>
      <c r="D158" s="5" t="s">
        <v>218</v>
      </c>
      <c r="E158" s="5" t="s">
        <v>218</v>
      </c>
      <c r="F158" s="20">
        <v>45973</v>
      </c>
      <c r="G158" s="5" t="s">
        <v>322</v>
      </c>
      <c r="H158" s="5" t="s">
        <v>220</v>
      </c>
      <c r="I158" s="5" t="s">
        <v>334</v>
      </c>
      <c r="J158" s="5" t="e">
        <f>+VLOOKUP(NUMERO_RADICACION,'[4]GLOSA ADRES'!#REF!,54,0)</f>
        <v>#REF!</v>
      </c>
      <c r="K158" s="21">
        <v>5999999.4000000004</v>
      </c>
      <c r="L158" s="21">
        <v>0</v>
      </c>
      <c r="M158" s="21">
        <v>5999999.4000000004</v>
      </c>
      <c r="N158" s="5" t="s">
        <v>218</v>
      </c>
      <c r="O158" s="5" t="s">
        <v>218</v>
      </c>
    </row>
    <row r="159" spans="1:15" x14ac:dyDescent="0.25">
      <c r="A159" s="5" t="s">
        <v>158</v>
      </c>
      <c r="B159" s="5">
        <v>51031443</v>
      </c>
      <c r="C159" s="9" t="s">
        <v>194</v>
      </c>
      <c r="D159" s="5" t="s">
        <v>218</v>
      </c>
      <c r="E159" s="5" t="s">
        <v>218</v>
      </c>
      <c r="F159" s="20">
        <v>45973</v>
      </c>
      <c r="G159" s="5" t="s">
        <v>322</v>
      </c>
      <c r="H159" s="5" t="s">
        <v>233</v>
      </c>
      <c r="I159" s="5" t="s">
        <v>218</v>
      </c>
      <c r="J159" s="5" t="s">
        <v>218</v>
      </c>
      <c r="K159" s="21">
        <v>35587500</v>
      </c>
      <c r="L159" s="21">
        <v>35587500</v>
      </c>
      <c r="M159" s="21">
        <v>0</v>
      </c>
      <c r="N159" s="5" t="s">
        <v>218</v>
      </c>
      <c r="O159" s="5" t="s">
        <v>218</v>
      </c>
    </row>
    <row r="160" spans="1:15" x14ac:dyDescent="0.25">
      <c r="A160" s="5" t="s">
        <v>159</v>
      </c>
      <c r="B160" s="5">
        <v>51031500</v>
      </c>
      <c r="C160" s="9" t="s">
        <v>194</v>
      </c>
      <c r="D160" s="5" t="s">
        <v>218</v>
      </c>
      <c r="E160" s="5" t="s">
        <v>218</v>
      </c>
      <c r="F160" s="20">
        <v>45973</v>
      </c>
      <c r="G160" s="5" t="s">
        <v>322</v>
      </c>
      <c r="H160" s="5" t="s">
        <v>233</v>
      </c>
      <c r="I160" s="5" t="s">
        <v>218</v>
      </c>
      <c r="J160" s="5" t="s">
        <v>218</v>
      </c>
      <c r="K160" s="21">
        <v>32499997.5</v>
      </c>
      <c r="L160" s="21">
        <v>32499997.5</v>
      </c>
      <c r="M160" s="21">
        <v>0</v>
      </c>
      <c r="N160" s="5" t="s">
        <v>218</v>
      </c>
      <c r="O160" s="5" t="s">
        <v>218</v>
      </c>
    </row>
    <row r="161" spans="1:15" x14ac:dyDescent="0.25">
      <c r="A161" s="5" t="s">
        <v>160</v>
      </c>
      <c r="B161" s="5">
        <v>51032447</v>
      </c>
      <c r="C161" s="9" t="s">
        <v>194</v>
      </c>
      <c r="D161" s="5" t="s">
        <v>218</v>
      </c>
      <c r="E161" s="5" t="s">
        <v>218</v>
      </c>
      <c r="F161" s="20">
        <v>45973</v>
      </c>
      <c r="G161" s="5" t="s">
        <v>322</v>
      </c>
      <c r="H161" s="5" t="s">
        <v>233</v>
      </c>
      <c r="I161" s="5" t="s">
        <v>218</v>
      </c>
      <c r="J161" s="5" t="s">
        <v>218</v>
      </c>
      <c r="K161" s="21">
        <v>35587500</v>
      </c>
      <c r="L161" s="21">
        <v>35587500</v>
      </c>
      <c r="M161" s="21">
        <v>0</v>
      </c>
      <c r="N161" s="5" t="s">
        <v>218</v>
      </c>
      <c r="O161" s="5" t="s">
        <v>218</v>
      </c>
    </row>
    <row r="162" spans="1:15" x14ac:dyDescent="0.25">
      <c r="A162" s="5" t="s">
        <v>161</v>
      </c>
      <c r="B162" s="5">
        <v>51032448</v>
      </c>
      <c r="C162" s="9" t="s">
        <v>194</v>
      </c>
      <c r="D162" s="5" t="s">
        <v>218</v>
      </c>
      <c r="E162" s="5" t="s">
        <v>218</v>
      </c>
      <c r="F162" s="20">
        <v>45973</v>
      </c>
      <c r="G162" s="5" t="s">
        <v>322</v>
      </c>
      <c r="H162" s="5" t="s">
        <v>220</v>
      </c>
      <c r="I162" s="5" t="s">
        <v>239</v>
      </c>
      <c r="J162" s="5" t="e">
        <f>+VLOOKUP(NUMERO_RADICACION,'[4]GLOSA ADRES'!#REF!,54,0)</f>
        <v>#REF!</v>
      </c>
      <c r="K162" s="21">
        <v>35587500</v>
      </c>
      <c r="L162" s="21">
        <v>0</v>
      </c>
      <c r="M162" s="21">
        <v>35587500</v>
      </c>
      <c r="N162" s="5" t="s">
        <v>218</v>
      </c>
      <c r="O162" s="5" t="s">
        <v>218</v>
      </c>
    </row>
    <row r="163" spans="1:15" x14ac:dyDescent="0.25">
      <c r="A163" s="5" t="s">
        <v>162</v>
      </c>
      <c r="B163" s="5">
        <v>51032462</v>
      </c>
      <c r="C163" s="9" t="s">
        <v>194</v>
      </c>
      <c r="D163" s="5" t="s">
        <v>218</v>
      </c>
      <c r="E163" s="5" t="s">
        <v>218</v>
      </c>
      <c r="F163" s="20">
        <v>45973</v>
      </c>
      <c r="G163" s="5" t="s">
        <v>322</v>
      </c>
      <c r="H163" s="5" t="s">
        <v>220</v>
      </c>
      <c r="I163" s="5" t="s">
        <v>292</v>
      </c>
      <c r="J163" s="5" t="e">
        <f>+VLOOKUP(NUMERO_RADICACION,'[4]GLOSA ADRES'!#REF!,54,0)</f>
        <v>#REF!</v>
      </c>
      <c r="K163" s="21">
        <v>35587500</v>
      </c>
      <c r="L163" s="21">
        <v>0</v>
      </c>
      <c r="M163" s="21">
        <v>35587500</v>
      </c>
      <c r="N163" s="5" t="s">
        <v>335</v>
      </c>
      <c r="O163" s="5" t="s">
        <v>325</v>
      </c>
    </row>
    <row r="164" spans="1:15" x14ac:dyDescent="0.25">
      <c r="A164" s="5" t="s">
        <v>163</v>
      </c>
      <c r="B164" s="5">
        <v>51032466</v>
      </c>
      <c r="C164" s="9" t="s">
        <v>194</v>
      </c>
      <c r="D164" s="5" t="s">
        <v>218</v>
      </c>
      <c r="E164" s="5" t="s">
        <v>218</v>
      </c>
      <c r="F164" s="20">
        <v>45973</v>
      </c>
      <c r="G164" s="5" t="s">
        <v>322</v>
      </c>
      <c r="H164" s="5" t="s">
        <v>226</v>
      </c>
      <c r="I164" s="5" t="s">
        <v>227</v>
      </c>
      <c r="J164" s="5" t="e">
        <f>+VLOOKUP(NUMERO_RADICACION,'[4]GLOSA ADRES'!#REF!,54,0)</f>
        <v>#REF!</v>
      </c>
      <c r="K164" s="21">
        <v>35587500</v>
      </c>
      <c r="L164" s="21">
        <v>17793750</v>
      </c>
      <c r="M164" s="21">
        <v>17793750</v>
      </c>
      <c r="N164" s="5" t="s">
        <v>218</v>
      </c>
      <c r="O164" s="5" t="s">
        <v>218</v>
      </c>
    </row>
    <row r="165" spans="1:15" x14ac:dyDescent="0.25">
      <c r="A165" s="5" t="s">
        <v>164</v>
      </c>
      <c r="B165" s="5">
        <v>51032469</v>
      </c>
      <c r="C165" s="9" t="s">
        <v>194</v>
      </c>
      <c r="D165" s="5" t="s">
        <v>218</v>
      </c>
      <c r="E165" s="5" t="s">
        <v>218</v>
      </c>
      <c r="F165" s="20">
        <v>45973</v>
      </c>
      <c r="G165" s="5" t="s">
        <v>322</v>
      </c>
      <c r="H165" s="5" t="s">
        <v>233</v>
      </c>
      <c r="I165" s="5" t="s">
        <v>218</v>
      </c>
      <c r="J165" s="5" t="s">
        <v>218</v>
      </c>
      <c r="K165" s="21">
        <v>35587500</v>
      </c>
      <c r="L165" s="21">
        <v>35587500</v>
      </c>
      <c r="M165" s="21">
        <v>0</v>
      </c>
      <c r="N165" s="5" t="s">
        <v>218</v>
      </c>
      <c r="O165" s="5" t="s">
        <v>218</v>
      </c>
    </row>
    <row r="166" spans="1:15" x14ac:dyDescent="0.25">
      <c r="A166" s="5" t="s">
        <v>165</v>
      </c>
      <c r="B166" s="5">
        <v>51032470</v>
      </c>
      <c r="C166" s="9" t="s">
        <v>194</v>
      </c>
      <c r="D166" s="5" t="s">
        <v>218</v>
      </c>
      <c r="E166" s="5" t="s">
        <v>218</v>
      </c>
      <c r="F166" s="20">
        <v>45974</v>
      </c>
      <c r="G166" s="5" t="s">
        <v>322</v>
      </c>
      <c r="H166" s="5" t="s">
        <v>220</v>
      </c>
      <c r="I166" s="5" t="s">
        <v>336</v>
      </c>
      <c r="J166" s="5" t="e">
        <f>+VLOOKUP(NUMERO_RADICACION,'[4]GLOSA ADRES'!#REF!,54,0)</f>
        <v>#REF!</v>
      </c>
      <c r="K166" s="21">
        <v>35587500</v>
      </c>
      <c r="L166" s="21">
        <v>0</v>
      </c>
      <c r="M166" s="21">
        <v>35587500</v>
      </c>
      <c r="N166" s="5" t="s">
        <v>218</v>
      </c>
      <c r="O166" s="5" t="s">
        <v>218</v>
      </c>
    </row>
    <row r="167" spans="1:15" x14ac:dyDescent="0.25">
      <c r="A167" s="5" t="s">
        <v>166</v>
      </c>
      <c r="B167" s="5">
        <v>51032471</v>
      </c>
      <c r="C167" s="9" t="s">
        <v>194</v>
      </c>
      <c r="D167" s="5" t="s">
        <v>218</v>
      </c>
      <c r="E167" s="5" t="s">
        <v>218</v>
      </c>
      <c r="F167" s="20">
        <v>45974</v>
      </c>
      <c r="G167" s="5" t="s">
        <v>322</v>
      </c>
      <c r="H167" s="5" t="s">
        <v>233</v>
      </c>
      <c r="I167" s="5" t="s">
        <v>218</v>
      </c>
      <c r="J167" s="5" t="s">
        <v>218</v>
      </c>
      <c r="K167" s="21">
        <v>35587500</v>
      </c>
      <c r="L167" s="21">
        <v>35587500</v>
      </c>
      <c r="M167" s="21">
        <v>0</v>
      </c>
      <c r="N167" s="5" t="s">
        <v>218</v>
      </c>
      <c r="O167" s="5" t="s">
        <v>218</v>
      </c>
    </row>
    <row r="168" spans="1:15" x14ac:dyDescent="0.25">
      <c r="A168" s="5" t="s">
        <v>167</v>
      </c>
      <c r="B168" s="5">
        <v>51032472</v>
      </c>
      <c r="C168" s="9" t="s">
        <v>194</v>
      </c>
      <c r="D168" s="5" t="s">
        <v>218</v>
      </c>
      <c r="E168" s="5" t="s">
        <v>218</v>
      </c>
      <c r="F168" s="20">
        <v>45974</v>
      </c>
      <c r="G168" s="5" t="s">
        <v>322</v>
      </c>
      <c r="H168" s="5" t="s">
        <v>226</v>
      </c>
      <c r="I168" s="5" t="s">
        <v>227</v>
      </c>
      <c r="J168" s="5" t="e">
        <f>+VLOOKUP(NUMERO_RADICACION,'[4]GLOSA ADRES'!#REF!,54,0)</f>
        <v>#REF!</v>
      </c>
      <c r="K168" s="21">
        <v>35587500</v>
      </c>
      <c r="L168" s="21">
        <v>17793750</v>
      </c>
      <c r="M168" s="21">
        <v>17793750</v>
      </c>
      <c r="N168" s="5" t="s">
        <v>218</v>
      </c>
      <c r="O168" s="5" t="s">
        <v>218</v>
      </c>
    </row>
    <row r="169" spans="1:15" x14ac:dyDescent="0.25">
      <c r="A169" s="5" t="s">
        <v>168</v>
      </c>
      <c r="B169" s="5">
        <v>51032473</v>
      </c>
      <c r="C169" s="9" t="s">
        <v>194</v>
      </c>
      <c r="D169" s="5" t="s">
        <v>218</v>
      </c>
      <c r="E169" s="5" t="s">
        <v>218</v>
      </c>
      <c r="F169" s="20">
        <v>45974</v>
      </c>
      <c r="G169" s="5" t="s">
        <v>322</v>
      </c>
      <c r="H169" s="5" t="s">
        <v>220</v>
      </c>
      <c r="I169" s="5" t="s">
        <v>337</v>
      </c>
      <c r="J169" s="5" t="e">
        <f>+VLOOKUP(NUMERO_RADICACION,'[4]GLOSA ADRES'!#REF!,54,0)</f>
        <v>#REF!</v>
      </c>
      <c r="K169" s="21">
        <v>35587500</v>
      </c>
      <c r="L169" s="21">
        <v>0</v>
      </c>
      <c r="M169" s="21">
        <v>35587500</v>
      </c>
      <c r="N169" s="5" t="s">
        <v>338</v>
      </c>
      <c r="O169" s="5" t="s">
        <v>325</v>
      </c>
    </row>
    <row r="170" spans="1:15" x14ac:dyDescent="0.25">
      <c r="A170" s="5" t="s">
        <v>169</v>
      </c>
      <c r="B170" s="5">
        <v>51032527</v>
      </c>
      <c r="C170" s="9" t="s">
        <v>194</v>
      </c>
      <c r="D170" s="5" t="s">
        <v>218</v>
      </c>
      <c r="E170" s="5" t="s">
        <v>218</v>
      </c>
      <c r="F170" s="20">
        <v>45974</v>
      </c>
      <c r="G170" s="5" t="s">
        <v>322</v>
      </c>
      <c r="H170" s="5" t="s">
        <v>220</v>
      </c>
      <c r="I170" s="5" t="s">
        <v>339</v>
      </c>
      <c r="J170" s="5" t="e">
        <f>+VLOOKUP(NUMERO_RADICACION,'[4]GLOSA ADRES'!#REF!,54,0)</f>
        <v>#REF!</v>
      </c>
      <c r="K170" s="21">
        <v>35587500</v>
      </c>
      <c r="L170" s="21">
        <v>0</v>
      </c>
      <c r="M170" s="21">
        <v>35587500</v>
      </c>
      <c r="N170" s="5" t="s">
        <v>218</v>
      </c>
      <c r="O170" s="5" t="s">
        <v>218</v>
      </c>
    </row>
    <row r="171" spans="1:15" x14ac:dyDescent="0.25">
      <c r="A171" s="5" t="s">
        <v>170</v>
      </c>
      <c r="B171" s="5">
        <v>51032541</v>
      </c>
      <c r="C171" s="9" t="s">
        <v>194</v>
      </c>
      <c r="D171" s="5" t="s">
        <v>218</v>
      </c>
      <c r="E171" s="5" t="s">
        <v>218</v>
      </c>
      <c r="F171" s="20">
        <v>45974</v>
      </c>
      <c r="G171" s="5" t="s">
        <v>322</v>
      </c>
      <c r="H171" s="5" t="s">
        <v>226</v>
      </c>
      <c r="I171" s="5" t="s">
        <v>317</v>
      </c>
      <c r="J171" s="5" t="e">
        <f>+VLOOKUP(NUMERO_RADICACION,'[4]GLOSA ADRES'!#REF!,54,0)</f>
        <v>#REF!</v>
      </c>
      <c r="K171" s="21">
        <v>35587500</v>
      </c>
      <c r="L171" s="21">
        <v>26690625</v>
      </c>
      <c r="M171" s="21">
        <v>8896785</v>
      </c>
      <c r="N171" s="5" t="s">
        <v>331</v>
      </c>
      <c r="O171" s="5" t="s">
        <v>325</v>
      </c>
    </row>
    <row r="172" spans="1:15" x14ac:dyDescent="0.25">
      <c r="A172" s="5" t="s">
        <v>171</v>
      </c>
      <c r="B172" s="5">
        <v>51032565</v>
      </c>
      <c r="C172" s="9" t="s">
        <v>194</v>
      </c>
      <c r="D172" s="5" t="s">
        <v>218</v>
      </c>
      <c r="E172" s="5" t="s">
        <v>218</v>
      </c>
      <c r="F172" s="20">
        <v>45974</v>
      </c>
      <c r="G172" s="5" t="s">
        <v>322</v>
      </c>
      <c r="H172" s="5" t="s">
        <v>220</v>
      </c>
      <c r="I172" s="5" t="s">
        <v>317</v>
      </c>
      <c r="J172" s="5" t="e">
        <f>+VLOOKUP(NUMERO_RADICACION,'[4]GLOSA ADRES'!#REF!,54,0)</f>
        <v>#REF!</v>
      </c>
      <c r="K172" s="21">
        <v>24999997.5</v>
      </c>
      <c r="L172" s="21">
        <v>0</v>
      </c>
      <c r="M172" s="21">
        <v>24999997.5</v>
      </c>
      <c r="N172" s="5" t="s">
        <v>340</v>
      </c>
      <c r="O172" s="5" t="s">
        <v>325</v>
      </c>
    </row>
    <row r="173" spans="1:15" x14ac:dyDescent="0.25">
      <c r="A173" s="5" t="s">
        <v>172</v>
      </c>
      <c r="B173" s="5">
        <v>51032580</v>
      </c>
      <c r="C173" s="9" t="s">
        <v>194</v>
      </c>
      <c r="D173" s="5" t="s">
        <v>218</v>
      </c>
      <c r="E173" s="5" t="s">
        <v>218</v>
      </c>
      <c r="F173" s="20">
        <v>45974</v>
      </c>
      <c r="G173" s="5" t="s">
        <v>322</v>
      </c>
      <c r="H173" s="5" t="s">
        <v>233</v>
      </c>
      <c r="I173" s="5" t="s">
        <v>218</v>
      </c>
      <c r="J173" s="5" t="s">
        <v>218</v>
      </c>
      <c r="K173" s="21">
        <v>35587500</v>
      </c>
      <c r="L173" s="21">
        <v>35587500</v>
      </c>
      <c r="M173" s="21">
        <v>0</v>
      </c>
      <c r="N173" s="7" t="s">
        <v>341</v>
      </c>
      <c r="O173" s="5" t="s">
        <v>327</v>
      </c>
    </row>
    <row r="174" spans="1:15" x14ac:dyDescent="0.25">
      <c r="A174" s="5" t="s">
        <v>173</v>
      </c>
      <c r="B174" s="5">
        <v>51032581</v>
      </c>
      <c r="C174" s="9" t="s">
        <v>194</v>
      </c>
      <c r="D174" s="5" t="s">
        <v>218</v>
      </c>
      <c r="E174" s="5" t="s">
        <v>218</v>
      </c>
      <c r="F174" s="20">
        <v>45974</v>
      </c>
      <c r="G174" s="5" t="s">
        <v>322</v>
      </c>
      <c r="H174" s="5" t="s">
        <v>220</v>
      </c>
      <c r="I174" s="5" t="s">
        <v>342</v>
      </c>
      <c r="J174" s="5" t="e">
        <f>+VLOOKUP(NUMERO_RADICACION,'[4]GLOSA ADRES'!#REF!,54,0)</f>
        <v>#REF!</v>
      </c>
      <c r="K174" s="21">
        <v>35587500</v>
      </c>
      <c r="L174" s="21">
        <v>0</v>
      </c>
      <c r="M174" s="21">
        <v>35587500</v>
      </c>
      <c r="N174" s="5" t="s">
        <v>218</v>
      </c>
      <c r="O174" s="5" t="s">
        <v>218</v>
      </c>
    </row>
    <row r="175" spans="1:15" x14ac:dyDescent="0.25">
      <c r="A175" s="5" t="s">
        <v>174</v>
      </c>
      <c r="B175" s="5">
        <v>51032584</v>
      </c>
      <c r="C175" s="9" t="s">
        <v>194</v>
      </c>
      <c r="D175" s="5" t="s">
        <v>218</v>
      </c>
      <c r="E175" s="5" t="s">
        <v>218</v>
      </c>
      <c r="F175" s="20">
        <v>45974</v>
      </c>
      <c r="G175" s="5" t="s">
        <v>322</v>
      </c>
      <c r="H175" s="5" t="s">
        <v>220</v>
      </c>
      <c r="I175" s="5" t="s">
        <v>292</v>
      </c>
      <c r="J175" s="5" t="e">
        <f>+VLOOKUP(NUMERO_RADICACION,'[4]GLOSA ADRES'!#REF!,54,0)</f>
        <v>#REF!</v>
      </c>
      <c r="K175" s="21">
        <v>32499997.5</v>
      </c>
      <c r="L175" s="21">
        <v>0</v>
      </c>
      <c r="M175" s="21">
        <v>32499997.5</v>
      </c>
      <c r="N175" s="5" t="s">
        <v>343</v>
      </c>
      <c r="O175" s="5" t="s">
        <v>325</v>
      </c>
    </row>
    <row r="176" spans="1:15" x14ac:dyDescent="0.25">
      <c r="A176" s="5" t="s">
        <v>175</v>
      </c>
      <c r="B176" s="5">
        <v>51032588</v>
      </c>
      <c r="C176" s="9" t="s">
        <v>194</v>
      </c>
      <c r="D176" s="5" t="s">
        <v>218</v>
      </c>
      <c r="E176" s="5" t="s">
        <v>218</v>
      </c>
      <c r="F176" s="20">
        <v>45974</v>
      </c>
      <c r="G176" s="5" t="s">
        <v>322</v>
      </c>
      <c r="H176" s="5" t="s">
        <v>226</v>
      </c>
      <c r="I176" s="5" t="s">
        <v>227</v>
      </c>
      <c r="J176" s="5" t="e">
        <f>+VLOOKUP(NUMERO_RADICACION,'[4]GLOSA ADRES'!#REF!,54,0)</f>
        <v>#REF!</v>
      </c>
      <c r="K176" s="21">
        <v>35587500</v>
      </c>
      <c r="L176" s="21">
        <v>17793750</v>
      </c>
      <c r="M176" s="21">
        <v>17793750</v>
      </c>
      <c r="N176" s="5" t="s">
        <v>331</v>
      </c>
      <c r="O176" s="5" t="s">
        <v>325</v>
      </c>
    </row>
    <row r="177" spans="1:15" x14ac:dyDescent="0.25">
      <c r="A177" s="5" t="s">
        <v>176</v>
      </c>
      <c r="B177" s="5">
        <v>51032589</v>
      </c>
      <c r="C177" s="9" t="s">
        <v>194</v>
      </c>
      <c r="D177" s="5" t="s">
        <v>218</v>
      </c>
      <c r="E177" s="5" t="s">
        <v>218</v>
      </c>
      <c r="F177" s="20">
        <v>45974</v>
      </c>
      <c r="G177" s="5" t="s">
        <v>322</v>
      </c>
      <c r="H177" s="5" t="s">
        <v>226</v>
      </c>
      <c r="I177" s="5" t="s">
        <v>227</v>
      </c>
      <c r="J177" s="5" t="e">
        <f>+VLOOKUP(NUMERO_RADICACION,'[4]GLOSA ADRES'!#REF!,54,0)</f>
        <v>#REF!</v>
      </c>
      <c r="K177" s="21">
        <v>35587500</v>
      </c>
      <c r="L177" s="21">
        <v>17793750</v>
      </c>
      <c r="M177" s="21">
        <v>17793750</v>
      </c>
      <c r="N177" s="5" t="s">
        <v>331</v>
      </c>
      <c r="O177" s="5" t="s">
        <v>325</v>
      </c>
    </row>
    <row r="178" spans="1:15" x14ac:dyDescent="0.25">
      <c r="A178" s="5" t="s">
        <v>177</v>
      </c>
      <c r="B178" s="5">
        <v>51032592</v>
      </c>
      <c r="C178" s="9" t="s">
        <v>194</v>
      </c>
      <c r="D178" s="5" t="s">
        <v>218</v>
      </c>
      <c r="E178" s="5" t="s">
        <v>218</v>
      </c>
      <c r="F178" s="20">
        <v>45974</v>
      </c>
      <c r="G178" s="5" t="s">
        <v>322</v>
      </c>
      <c r="H178" s="5" t="s">
        <v>226</v>
      </c>
      <c r="I178" s="5" t="s">
        <v>239</v>
      </c>
      <c r="J178" s="5" t="e">
        <f>+VLOOKUP(NUMERO_RADICACION,'[4]GLOSA ADRES'!#REF!,54,0)</f>
        <v>#REF!</v>
      </c>
      <c r="K178" s="21">
        <v>35587500</v>
      </c>
      <c r="L178" s="21">
        <v>28470000</v>
      </c>
      <c r="M178" s="21">
        <v>7117500</v>
      </c>
      <c r="N178" s="5" t="s">
        <v>331</v>
      </c>
      <c r="O178" s="5" t="s">
        <v>325</v>
      </c>
    </row>
    <row r="179" spans="1:15" x14ac:dyDescent="0.25">
      <c r="A179" s="5" t="s">
        <v>178</v>
      </c>
      <c r="B179" s="5">
        <v>51032594</v>
      </c>
      <c r="C179" s="9" t="s">
        <v>194</v>
      </c>
      <c r="D179" s="5" t="s">
        <v>218</v>
      </c>
      <c r="E179" s="5" t="s">
        <v>218</v>
      </c>
      <c r="F179" s="20">
        <v>45974</v>
      </c>
      <c r="G179" s="5" t="s">
        <v>322</v>
      </c>
      <c r="H179" s="5" t="s">
        <v>220</v>
      </c>
      <c r="I179" s="5" t="s">
        <v>344</v>
      </c>
      <c r="J179" s="5" t="e">
        <f>+VLOOKUP(NUMERO_RADICACION,'[4]GLOSA ADRES'!#REF!,54,0)</f>
        <v>#REF!</v>
      </c>
      <c r="K179" s="21">
        <v>35587500</v>
      </c>
      <c r="L179" s="21">
        <v>0</v>
      </c>
      <c r="M179" s="21">
        <v>35587500</v>
      </c>
      <c r="N179" s="5" t="s">
        <v>218</v>
      </c>
      <c r="O179" s="5" t="s">
        <v>218</v>
      </c>
    </row>
    <row r="180" spans="1:15" x14ac:dyDescent="0.25">
      <c r="A180" s="5" t="s">
        <v>179</v>
      </c>
      <c r="B180" s="5">
        <v>51032596</v>
      </c>
      <c r="C180" s="9" t="s">
        <v>194</v>
      </c>
      <c r="D180" s="5" t="s">
        <v>218</v>
      </c>
      <c r="E180" s="5" t="s">
        <v>218</v>
      </c>
      <c r="F180" s="20">
        <v>45974</v>
      </c>
      <c r="G180" s="5" t="s">
        <v>322</v>
      </c>
      <c r="H180" s="5" t="s">
        <v>220</v>
      </c>
      <c r="I180" s="5" t="s">
        <v>345</v>
      </c>
      <c r="J180" s="5" t="e">
        <f>+VLOOKUP(NUMERO_RADICACION,'[4]GLOSA ADRES'!#REF!,54,0)</f>
        <v>#REF!</v>
      </c>
      <c r="K180" s="21">
        <v>32499997.5</v>
      </c>
      <c r="L180" s="21">
        <v>0</v>
      </c>
      <c r="M180" s="21">
        <v>32499997.5</v>
      </c>
      <c r="N180" s="5" t="s">
        <v>346</v>
      </c>
      <c r="O180" s="5" t="s">
        <v>325</v>
      </c>
    </row>
    <row r="181" spans="1:15" x14ac:dyDescent="0.25">
      <c r="A181" s="5" t="s">
        <v>180</v>
      </c>
      <c r="B181" s="5">
        <v>51032597</v>
      </c>
      <c r="C181" s="9" t="s">
        <v>194</v>
      </c>
      <c r="D181" s="5" t="s">
        <v>218</v>
      </c>
      <c r="E181" s="5" t="s">
        <v>218</v>
      </c>
      <c r="F181" s="20">
        <v>45974</v>
      </c>
      <c r="G181" s="5" t="s">
        <v>322</v>
      </c>
      <c r="H181" s="5" t="s">
        <v>233</v>
      </c>
      <c r="I181" s="5" t="s">
        <v>218</v>
      </c>
      <c r="J181" s="5" t="s">
        <v>218</v>
      </c>
      <c r="K181" s="21">
        <v>35587500</v>
      </c>
      <c r="L181" s="21">
        <v>35587500</v>
      </c>
      <c r="M181" s="21">
        <v>0</v>
      </c>
      <c r="N181" s="5" t="s">
        <v>218</v>
      </c>
      <c r="O181" s="5" t="s">
        <v>218</v>
      </c>
    </row>
    <row r="182" spans="1:15" x14ac:dyDescent="0.25">
      <c r="A182" s="5" t="s">
        <v>181</v>
      </c>
      <c r="B182" s="5">
        <v>51032599</v>
      </c>
      <c r="C182" s="9" t="s">
        <v>194</v>
      </c>
      <c r="D182" s="5" t="s">
        <v>218</v>
      </c>
      <c r="E182" s="5" t="s">
        <v>218</v>
      </c>
      <c r="F182" s="20">
        <v>45979</v>
      </c>
      <c r="G182" s="5" t="s">
        <v>322</v>
      </c>
      <c r="H182" s="5" t="s">
        <v>220</v>
      </c>
      <c r="I182" s="5" t="s">
        <v>265</v>
      </c>
      <c r="J182" s="5" t="e">
        <f>+VLOOKUP(NUMERO_RADICACION,'[4]GLOSA ADRES'!#REF!,54,0)</f>
        <v>#REF!</v>
      </c>
      <c r="K182" s="21">
        <v>35587500</v>
      </c>
      <c r="L182" s="21">
        <v>0</v>
      </c>
      <c r="M182" s="21">
        <v>35587500</v>
      </c>
      <c r="N182" s="5" t="s">
        <v>347</v>
      </c>
      <c r="O182" s="5" t="s">
        <v>327</v>
      </c>
    </row>
    <row r="183" spans="1:15" x14ac:dyDescent="0.25">
      <c r="A183" s="5" t="s">
        <v>182</v>
      </c>
      <c r="B183" s="5">
        <v>51032603</v>
      </c>
      <c r="C183" s="9" t="s">
        <v>203</v>
      </c>
      <c r="D183" s="5" t="s">
        <v>218</v>
      </c>
      <c r="E183" s="5" t="s">
        <v>218</v>
      </c>
      <c r="F183" s="20">
        <v>45979</v>
      </c>
      <c r="G183" s="5" t="s">
        <v>322</v>
      </c>
      <c r="H183" s="5" t="s">
        <v>220</v>
      </c>
      <c r="I183" s="5" t="s">
        <v>348</v>
      </c>
      <c r="J183" s="5" t="e">
        <f>+VLOOKUP(NUMERO_RADICACION,'[4]GLOSA ADRES'!#REF!,54,0)</f>
        <v>#REF!</v>
      </c>
      <c r="K183" s="21">
        <v>29000002.5</v>
      </c>
      <c r="L183" s="21">
        <v>0</v>
      </c>
      <c r="M183" s="21">
        <v>29000002.5</v>
      </c>
      <c r="N183" s="5" t="s">
        <v>349</v>
      </c>
      <c r="O183" s="5" t="s">
        <v>325</v>
      </c>
    </row>
    <row r="184" spans="1:15" x14ac:dyDescent="0.25">
      <c r="A184" s="5" t="s">
        <v>183</v>
      </c>
      <c r="B184" s="5">
        <v>51032605</v>
      </c>
      <c r="C184" s="9" t="s">
        <v>194</v>
      </c>
      <c r="D184" s="5" t="s">
        <v>218</v>
      </c>
      <c r="E184" s="5" t="s">
        <v>218</v>
      </c>
      <c r="F184" s="20">
        <v>45979</v>
      </c>
      <c r="G184" s="5" t="s">
        <v>322</v>
      </c>
      <c r="H184" s="5" t="s">
        <v>233</v>
      </c>
      <c r="I184" s="5" t="s">
        <v>218</v>
      </c>
      <c r="J184" s="5" t="s">
        <v>218</v>
      </c>
      <c r="K184" s="21">
        <v>35587500</v>
      </c>
      <c r="L184" s="21">
        <v>35587500</v>
      </c>
      <c r="M184" s="21">
        <v>0</v>
      </c>
      <c r="N184" s="5" t="s">
        <v>218</v>
      </c>
      <c r="O184" s="5" t="s">
        <v>218</v>
      </c>
    </row>
    <row r="185" spans="1:15" x14ac:dyDescent="0.25">
      <c r="A185" s="5" t="s">
        <v>184</v>
      </c>
      <c r="B185" s="5">
        <v>51032616</v>
      </c>
      <c r="C185" s="9" t="s">
        <v>199</v>
      </c>
      <c r="D185" s="5" t="s">
        <v>218</v>
      </c>
      <c r="E185" s="5" t="s">
        <v>218</v>
      </c>
      <c r="F185" s="20">
        <v>45979</v>
      </c>
      <c r="G185" s="5" t="s">
        <v>322</v>
      </c>
      <c r="H185" s="5" t="s">
        <v>233</v>
      </c>
      <c r="I185" s="5" t="s">
        <v>218</v>
      </c>
      <c r="J185" s="5" t="s">
        <v>218</v>
      </c>
      <c r="K185" s="21">
        <v>24999997.5</v>
      </c>
      <c r="L185" s="21">
        <v>24999997.5</v>
      </c>
      <c r="M185" s="21">
        <v>0</v>
      </c>
      <c r="N185" s="5" t="s">
        <v>218</v>
      </c>
      <c r="O185" s="5" t="s">
        <v>218</v>
      </c>
    </row>
    <row r="186" spans="1:15" x14ac:dyDescent="0.25">
      <c r="A186" s="5" t="s">
        <v>185</v>
      </c>
      <c r="B186" s="5">
        <v>51032618</v>
      </c>
      <c r="C186" s="9" t="s">
        <v>194</v>
      </c>
      <c r="D186" s="5" t="s">
        <v>218</v>
      </c>
      <c r="E186" s="5" t="s">
        <v>218</v>
      </c>
      <c r="F186" s="20">
        <v>45979</v>
      </c>
      <c r="G186" s="5" t="s">
        <v>322</v>
      </c>
      <c r="H186" s="5" t="s">
        <v>220</v>
      </c>
      <c r="I186" s="5" t="s">
        <v>350</v>
      </c>
      <c r="J186" s="5" t="e">
        <f>+VLOOKUP(NUMERO_RADICACION,'[4]GLOSA ADRES'!#REF!,54,0)</f>
        <v>#REF!</v>
      </c>
      <c r="K186" s="21">
        <v>29000002.5</v>
      </c>
      <c r="L186" s="21">
        <v>0</v>
      </c>
      <c r="M186" s="21">
        <v>29000002.5</v>
      </c>
      <c r="N186" s="5" t="s">
        <v>218</v>
      </c>
      <c r="O186" s="5" t="s">
        <v>218</v>
      </c>
    </row>
    <row r="187" spans="1:15" x14ac:dyDescent="0.25">
      <c r="A187" s="5" t="s">
        <v>186</v>
      </c>
      <c r="B187" s="5">
        <v>51032620</v>
      </c>
      <c r="C187" s="9" t="s">
        <v>200</v>
      </c>
      <c r="D187" s="5" t="s">
        <v>218</v>
      </c>
      <c r="E187" s="5" t="s">
        <v>218</v>
      </c>
      <c r="F187" s="20">
        <v>45979</v>
      </c>
      <c r="G187" s="5" t="s">
        <v>322</v>
      </c>
      <c r="H187" s="5" t="s">
        <v>220</v>
      </c>
      <c r="I187" s="5" t="s">
        <v>351</v>
      </c>
      <c r="J187" s="5" t="e">
        <f>+VLOOKUP(NUMERO_RADICACION,'[4]GLOSA ADRES'!#REF!,54,0)</f>
        <v>#REF!</v>
      </c>
      <c r="K187" s="21">
        <v>32499997.5</v>
      </c>
      <c r="L187" s="21">
        <v>0</v>
      </c>
      <c r="M187" s="21">
        <v>32499997.5</v>
      </c>
      <c r="N187" s="5" t="s">
        <v>352</v>
      </c>
      <c r="O187" s="5" t="s">
        <v>325</v>
      </c>
    </row>
    <row r="188" spans="1:15" x14ac:dyDescent="0.25">
      <c r="A188" s="5" t="s">
        <v>187</v>
      </c>
      <c r="B188" s="7">
        <v>51032628</v>
      </c>
      <c r="C188" s="9" t="s">
        <v>194</v>
      </c>
      <c r="D188" s="5" t="s">
        <v>218</v>
      </c>
      <c r="E188" s="5" t="s">
        <v>218</v>
      </c>
      <c r="F188" s="20">
        <v>45979</v>
      </c>
      <c r="G188" s="5" t="s">
        <v>322</v>
      </c>
      <c r="H188" s="5" t="s">
        <v>233</v>
      </c>
      <c r="I188" s="5" t="s">
        <v>218</v>
      </c>
      <c r="J188" s="5" t="s">
        <v>218</v>
      </c>
      <c r="K188" s="21">
        <v>35587500</v>
      </c>
      <c r="L188" s="21">
        <v>35587500</v>
      </c>
      <c r="M188" s="21">
        <v>0</v>
      </c>
      <c r="N188" s="5" t="s">
        <v>218</v>
      </c>
      <c r="O188" s="5" t="s">
        <v>218</v>
      </c>
    </row>
    <row r="189" spans="1:15" x14ac:dyDescent="0.25">
      <c r="A189" s="5" t="s">
        <v>188</v>
      </c>
      <c r="B189" s="7">
        <v>51032652</v>
      </c>
      <c r="C189" s="9" t="s">
        <v>194</v>
      </c>
      <c r="D189" s="5" t="s">
        <v>218</v>
      </c>
      <c r="E189" s="5" t="s">
        <v>218</v>
      </c>
      <c r="F189" s="20">
        <v>45979</v>
      </c>
      <c r="G189" s="5" t="s">
        <v>322</v>
      </c>
      <c r="H189" s="5" t="s">
        <v>220</v>
      </c>
      <c r="I189" s="5" t="s">
        <v>265</v>
      </c>
      <c r="J189" s="5" t="e">
        <f>+VLOOKUP(NUMERO_RADICACION,'[4]GLOSA ADRES'!#REF!,54,0)</f>
        <v>#REF!</v>
      </c>
      <c r="K189" s="21">
        <v>32499997.5</v>
      </c>
      <c r="L189" s="21">
        <v>0</v>
      </c>
      <c r="M189" s="21">
        <v>32499997.5</v>
      </c>
      <c r="N189" s="5" t="s">
        <v>353</v>
      </c>
      <c r="O189" s="5" t="s">
        <v>325</v>
      </c>
    </row>
    <row r="190" spans="1:15" x14ac:dyDescent="0.25">
      <c r="A190" s="5" t="s">
        <v>189</v>
      </c>
      <c r="B190" s="7">
        <v>51032654</v>
      </c>
      <c r="C190" s="9" t="s">
        <v>199</v>
      </c>
      <c r="D190" s="5" t="s">
        <v>218</v>
      </c>
      <c r="E190" s="5" t="s">
        <v>218</v>
      </c>
      <c r="F190" s="20">
        <v>45979</v>
      </c>
      <c r="G190" s="5" t="s">
        <v>322</v>
      </c>
      <c r="H190" s="5" t="s">
        <v>233</v>
      </c>
      <c r="I190" s="5" t="s">
        <v>218</v>
      </c>
      <c r="J190" s="5" t="s">
        <v>218</v>
      </c>
      <c r="K190" s="21">
        <v>35587500</v>
      </c>
      <c r="L190" s="21">
        <v>35587500</v>
      </c>
      <c r="M190" s="21">
        <v>0</v>
      </c>
      <c r="N190" s="5" t="s">
        <v>218</v>
      </c>
      <c r="O190" s="5" t="s">
        <v>218</v>
      </c>
    </row>
    <row r="191" spans="1:15" x14ac:dyDescent="0.25">
      <c r="A191" s="5" t="s">
        <v>190</v>
      </c>
      <c r="B191" s="5">
        <v>51032656</v>
      </c>
      <c r="C191" s="9" t="s">
        <v>199</v>
      </c>
      <c r="D191" s="5" t="s">
        <v>218</v>
      </c>
      <c r="E191" s="5" t="s">
        <v>218</v>
      </c>
      <c r="F191" s="20">
        <v>45979</v>
      </c>
      <c r="G191" s="5" t="s">
        <v>322</v>
      </c>
      <c r="H191" s="5" t="s">
        <v>233</v>
      </c>
      <c r="I191" s="5" t="s">
        <v>218</v>
      </c>
      <c r="J191" s="5" t="s">
        <v>218</v>
      </c>
      <c r="K191" s="21">
        <v>24999997.5</v>
      </c>
      <c r="L191" s="21">
        <v>24999997.5</v>
      </c>
      <c r="M191" s="21">
        <v>0</v>
      </c>
      <c r="N191" s="5" t="s">
        <v>218</v>
      </c>
      <c r="O191" s="5" t="s">
        <v>218</v>
      </c>
    </row>
    <row r="192" spans="1:15" x14ac:dyDescent="0.25">
      <c r="A192" s="5" t="s">
        <v>191</v>
      </c>
      <c r="B192" s="5">
        <v>51032665</v>
      </c>
      <c r="C192" s="9" t="s">
        <v>199</v>
      </c>
      <c r="D192" s="5" t="s">
        <v>218</v>
      </c>
      <c r="E192" s="5" t="s">
        <v>218</v>
      </c>
      <c r="F192" s="20">
        <v>45979</v>
      </c>
      <c r="G192" s="5" t="s">
        <v>322</v>
      </c>
      <c r="H192" s="5" t="s">
        <v>226</v>
      </c>
      <c r="I192" s="5" t="s">
        <v>227</v>
      </c>
      <c r="J192" s="5" t="e">
        <f>+VLOOKUP(NUMERO_RADICACION,'[4]GLOSA ADRES'!#REF!,54,0)</f>
        <v>#REF!</v>
      </c>
      <c r="K192" s="21">
        <v>24999997.5</v>
      </c>
      <c r="L192" s="21">
        <v>12499998.75</v>
      </c>
      <c r="M192" s="21">
        <v>12499998.75</v>
      </c>
      <c r="N192" s="5" t="s">
        <v>218</v>
      </c>
      <c r="O192" s="5" t="s">
        <v>218</v>
      </c>
    </row>
    <row r="193" spans="1:15" x14ac:dyDescent="0.25">
      <c r="A193" s="5" t="s">
        <v>192</v>
      </c>
      <c r="B193" s="7">
        <v>51032669</v>
      </c>
      <c r="C193" s="9" t="s">
        <v>194</v>
      </c>
      <c r="D193" s="5" t="s">
        <v>218</v>
      </c>
      <c r="E193" s="5" t="s">
        <v>218</v>
      </c>
      <c r="F193" s="20">
        <v>45979</v>
      </c>
      <c r="G193" s="5" t="s">
        <v>322</v>
      </c>
      <c r="H193" s="5" t="s">
        <v>220</v>
      </c>
      <c r="I193" s="5" t="s">
        <v>315</v>
      </c>
      <c r="J193" s="5" t="e">
        <f>+VLOOKUP(NUMERO_RADICACION,'[4]GLOSA ADRES'!#REF!,54,0)</f>
        <v>#REF!</v>
      </c>
      <c r="K193" s="21">
        <v>32499997.5</v>
      </c>
      <c r="L193" s="21">
        <v>0</v>
      </c>
      <c r="M193" s="21">
        <v>32499997.5</v>
      </c>
      <c r="N193" s="5" t="s">
        <v>354</v>
      </c>
      <c r="O193" s="5" t="s">
        <v>325</v>
      </c>
    </row>
    <row r="194" spans="1:15" x14ac:dyDescent="0.25">
      <c r="D194" s="25"/>
      <c r="E194" s="25"/>
      <c r="L194" s="26"/>
      <c r="M194" s="26"/>
    </row>
    <row r="195" spans="1:15" x14ac:dyDescent="0.25">
      <c r="D195" s="25"/>
      <c r="E195" s="25"/>
      <c r="L195" s="26"/>
      <c r="M195" s="26"/>
    </row>
    <row r="196" spans="1:15" x14ac:dyDescent="0.25">
      <c r="D196" s="25"/>
      <c r="E196" s="25"/>
      <c r="L196" s="26"/>
      <c r="M196" s="26"/>
    </row>
    <row r="197" spans="1:15" x14ac:dyDescent="0.25">
      <c r="D197" s="25"/>
      <c r="E197" s="25"/>
      <c r="L197" s="26"/>
      <c r="M197" s="26"/>
    </row>
    <row r="198" spans="1:15" x14ac:dyDescent="0.25">
      <c r="D198" s="25"/>
      <c r="E198" s="25"/>
      <c r="L198" s="26"/>
      <c r="M198" s="26"/>
    </row>
    <row r="199" spans="1:15" x14ac:dyDescent="0.25">
      <c r="D199" s="25"/>
      <c r="E199" s="25"/>
      <c r="L199" s="26"/>
      <c r="M199" s="26"/>
    </row>
    <row r="200" spans="1:15" x14ac:dyDescent="0.25">
      <c r="D200" s="25"/>
      <c r="E200" s="25"/>
      <c r="L200" s="26"/>
      <c r="M200" s="26"/>
    </row>
    <row r="201" spans="1:15" x14ac:dyDescent="0.25">
      <c r="D201" s="25"/>
      <c r="E201" s="25"/>
      <c r="L201" s="26"/>
      <c r="M201" s="26"/>
    </row>
    <row r="202" spans="1:15" x14ac:dyDescent="0.25">
      <c r="D202" s="25"/>
      <c r="E202" s="25"/>
      <c r="L202" s="26"/>
      <c r="M202" s="26"/>
    </row>
    <row r="203" spans="1:15" x14ac:dyDescent="0.25">
      <c r="D203" s="25"/>
      <c r="E203" s="25"/>
      <c r="L203" s="26"/>
      <c r="M203" s="26"/>
    </row>
    <row r="204" spans="1:15" x14ac:dyDescent="0.25">
      <c r="D204" s="25"/>
      <c r="E204" s="25"/>
      <c r="L204" s="26"/>
      <c r="M204" s="26"/>
    </row>
    <row r="205" spans="1:15" x14ac:dyDescent="0.25">
      <c r="D205" s="25"/>
      <c r="E205" s="25"/>
      <c r="L205" s="26"/>
      <c r="M205" s="26"/>
    </row>
    <row r="206" spans="1:15" x14ac:dyDescent="0.25">
      <c r="D206" s="25"/>
      <c r="E206" s="25"/>
      <c r="L206" s="26"/>
      <c r="M206" s="26"/>
    </row>
    <row r="207" spans="1:15" x14ac:dyDescent="0.25">
      <c r="D207" s="25"/>
      <c r="E207" s="25"/>
      <c r="L207" s="26"/>
      <c r="M207" s="26"/>
    </row>
    <row r="208" spans="1:15" x14ac:dyDescent="0.25">
      <c r="D208" s="25"/>
      <c r="E208" s="25"/>
      <c r="L208" s="26"/>
      <c r="M208" s="26"/>
    </row>
    <row r="209" spans="4:13" x14ac:dyDescent="0.25">
      <c r="D209" s="25"/>
      <c r="E209" s="25"/>
      <c r="L209" s="26"/>
      <c r="M209" s="26"/>
    </row>
    <row r="210" spans="4:13" x14ac:dyDescent="0.25">
      <c r="D210" s="25"/>
      <c r="E210" s="25"/>
      <c r="L210" s="26"/>
      <c r="M210" s="26"/>
    </row>
    <row r="211" spans="4:13" x14ac:dyDescent="0.25">
      <c r="D211" s="25"/>
      <c r="E211" s="25"/>
      <c r="L211" s="26"/>
      <c r="M211" s="26"/>
    </row>
    <row r="212" spans="4:13" x14ac:dyDescent="0.25">
      <c r="D212" s="25"/>
      <c r="E212" s="25"/>
      <c r="L212" s="26"/>
      <c r="M212" s="26"/>
    </row>
    <row r="213" spans="4:13" x14ac:dyDescent="0.25">
      <c r="D213" s="25"/>
      <c r="E213" s="25"/>
      <c r="L213" s="26"/>
      <c r="M213" s="26"/>
    </row>
    <row r="214" spans="4:13" x14ac:dyDescent="0.25">
      <c r="D214" s="25"/>
      <c r="E214" s="25"/>
      <c r="L214" s="26"/>
      <c r="M214" s="26"/>
    </row>
    <row r="215" spans="4:13" x14ac:dyDescent="0.25">
      <c r="D215" s="25"/>
      <c r="E215" s="25"/>
      <c r="L215" s="26"/>
      <c r="M215" s="26"/>
    </row>
    <row r="216" spans="4:13" x14ac:dyDescent="0.25">
      <c r="D216" s="25"/>
      <c r="E216" s="25"/>
      <c r="L216" s="26"/>
      <c r="M216" s="26"/>
    </row>
    <row r="217" spans="4:13" x14ac:dyDescent="0.25">
      <c r="D217" s="25"/>
      <c r="E217" s="25"/>
      <c r="L217" s="26"/>
      <c r="M217" s="26"/>
    </row>
    <row r="218" spans="4:13" x14ac:dyDescent="0.25">
      <c r="D218" s="25"/>
      <c r="E218" s="25"/>
      <c r="L218" s="26"/>
      <c r="M218" s="26"/>
    </row>
    <row r="219" spans="4:13" x14ac:dyDescent="0.25">
      <c r="D219" s="25"/>
      <c r="E219" s="25"/>
      <c r="L219" s="26"/>
      <c r="M219" s="26"/>
    </row>
    <row r="220" spans="4:13" x14ac:dyDescent="0.25">
      <c r="D220" s="25"/>
      <c r="E220" s="25"/>
      <c r="L220" s="26"/>
      <c r="M220" s="26"/>
    </row>
    <row r="221" spans="4:13" x14ac:dyDescent="0.25">
      <c r="D221" s="25"/>
      <c r="E221" s="25"/>
      <c r="L221" s="26"/>
      <c r="M221" s="26"/>
    </row>
    <row r="222" spans="4:13" x14ac:dyDescent="0.25">
      <c r="D222" s="25"/>
      <c r="E222" s="25"/>
      <c r="L222" s="26"/>
      <c r="M222" s="26"/>
    </row>
    <row r="223" spans="4:13" x14ac:dyDescent="0.25">
      <c r="D223" s="25"/>
      <c r="E223" s="25"/>
      <c r="L223" s="26"/>
      <c r="M223" s="26"/>
    </row>
    <row r="224" spans="4:13" x14ac:dyDescent="0.25">
      <c r="D224" s="25"/>
      <c r="E224" s="25"/>
      <c r="L224" s="26"/>
      <c r="M224" s="26"/>
    </row>
    <row r="225" spans="4:13" x14ac:dyDescent="0.25">
      <c r="D225" s="25"/>
      <c r="E225" s="25"/>
      <c r="L225" s="26"/>
      <c r="M225" s="26"/>
    </row>
    <row r="226" spans="4:13" x14ac:dyDescent="0.25">
      <c r="D226" s="25"/>
      <c r="E226" s="25"/>
      <c r="L226" s="26"/>
      <c r="M226" s="26"/>
    </row>
    <row r="227" spans="4:13" x14ac:dyDescent="0.25">
      <c r="D227" s="25"/>
      <c r="E227" s="25"/>
      <c r="L227" s="26"/>
      <c r="M227" s="26"/>
    </row>
    <row r="228" spans="4:13" x14ac:dyDescent="0.25">
      <c r="D228" s="25"/>
      <c r="E228" s="25"/>
      <c r="L228" s="26"/>
      <c r="M228" s="26"/>
    </row>
    <row r="229" spans="4:13" x14ac:dyDescent="0.25">
      <c r="D229" s="25"/>
      <c r="E229" s="25"/>
      <c r="L229" s="26"/>
      <c r="M229" s="26"/>
    </row>
    <row r="230" spans="4:13" x14ac:dyDescent="0.25">
      <c r="D230" s="25"/>
      <c r="E230" s="25"/>
      <c r="L230" s="26"/>
      <c r="M230" s="26"/>
    </row>
    <row r="231" spans="4:13" x14ac:dyDescent="0.25">
      <c r="D231" s="25"/>
      <c r="E231" s="25"/>
      <c r="L231" s="26"/>
      <c r="M231" s="26"/>
    </row>
    <row r="232" spans="4:13" x14ac:dyDescent="0.25">
      <c r="D232" s="25"/>
      <c r="E232" s="25"/>
      <c r="L232" s="26"/>
      <c r="M232" s="26"/>
    </row>
    <row r="233" spans="4:13" x14ac:dyDescent="0.25">
      <c r="D233" s="25"/>
      <c r="E233" s="25"/>
      <c r="L233" s="26"/>
      <c r="M233" s="26"/>
    </row>
    <row r="234" spans="4:13" x14ac:dyDescent="0.25">
      <c r="D234" s="25"/>
      <c r="E234" s="25"/>
      <c r="L234" s="26"/>
      <c r="M234" s="26"/>
    </row>
    <row r="235" spans="4:13" x14ac:dyDescent="0.25">
      <c r="D235" s="25"/>
      <c r="E235" s="25"/>
      <c r="L235" s="26"/>
      <c r="M235" s="26"/>
    </row>
    <row r="236" spans="4:13" x14ac:dyDescent="0.25">
      <c r="D236" s="25"/>
      <c r="E236" s="25"/>
      <c r="L236" s="26"/>
      <c r="M236" s="26"/>
    </row>
    <row r="237" spans="4:13" x14ac:dyDescent="0.25">
      <c r="D237" s="25"/>
      <c r="E237" s="25"/>
      <c r="L237" s="26"/>
      <c r="M237" s="26"/>
    </row>
    <row r="238" spans="4:13" x14ac:dyDescent="0.25">
      <c r="D238" s="25"/>
      <c r="E238" s="25"/>
      <c r="L238" s="26"/>
      <c r="M238" s="26"/>
    </row>
    <row r="239" spans="4:13" x14ac:dyDescent="0.25">
      <c r="D239" s="25"/>
      <c r="E239" s="25"/>
      <c r="L239" s="26"/>
      <c r="M239" s="26"/>
    </row>
    <row r="240" spans="4:13" x14ac:dyDescent="0.25">
      <c r="D240" s="25"/>
      <c r="E240" s="25"/>
      <c r="L240" s="26"/>
      <c r="M240" s="26"/>
    </row>
    <row r="241" spans="4:13" x14ac:dyDescent="0.25">
      <c r="D241" s="25"/>
      <c r="E241" s="25"/>
      <c r="L241" s="26"/>
      <c r="M241" s="26"/>
    </row>
    <row r="242" spans="4:13" x14ac:dyDescent="0.25">
      <c r="D242" s="25"/>
      <c r="E242" s="25"/>
      <c r="L242" s="26"/>
      <c r="M242" s="26"/>
    </row>
    <row r="243" spans="4:13" x14ac:dyDescent="0.25">
      <c r="D243" s="25"/>
      <c r="E243" s="25"/>
      <c r="L243" s="26"/>
      <c r="M243" s="26"/>
    </row>
    <row r="244" spans="4:13" x14ac:dyDescent="0.25">
      <c r="D244" s="25"/>
      <c r="E244" s="25"/>
      <c r="L244" s="26"/>
      <c r="M244" s="26"/>
    </row>
    <row r="245" spans="4:13" x14ac:dyDescent="0.25">
      <c r="D245" s="25"/>
      <c r="E245" s="25"/>
      <c r="L245" s="26"/>
      <c r="M245" s="26"/>
    </row>
    <row r="246" spans="4:13" x14ac:dyDescent="0.25">
      <c r="D246" s="25"/>
      <c r="E246" s="25"/>
      <c r="L246" s="26"/>
      <c r="M246" s="26"/>
    </row>
    <row r="247" spans="4:13" x14ac:dyDescent="0.25">
      <c r="D247" s="25"/>
      <c r="E247" s="25"/>
      <c r="L247" s="26"/>
      <c r="M247" s="26"/>
    </row>
    <row r="248" spans="4:13" x14ac:dyDescent="0.25">
      <c r="D248" s="25"/>
      <c r="E248" s="25"/>
      <c r="L248" s="26"/>
      <c r="M248" s="26"/>
    </row>
    <row r="249" spans="4:13" x14ac:dyDescent="0.25">
      <c r="D249" s="25"/>
      <c r="E249" s="25"/>
      <c r="L249" s="26"/>
      <c r="M249" s="26"/>
    </row>
    <row r="250" spans="4:13" x14ac:dyDescent="0.25">
      <c r="D250" s="25"/>
      <c r="E250" s="25"/>
      <c r="L250" s="26"/>
      <c r="M250" s="26"/>
    </row>
    <row r="251" spans="4:13" x14ac:dyDescent="0.25">
      <c r="D251" s="25"/>
      <c r="E251" s="25"/>
      <c r="L251" s="26"/>
      <c r="M251" s="26"/>
    </row>
    <row r="252" spans="4:13" x14ac:dyDescent="0.25">
      <c r="D252" s="25"/>
      <c r="E252" s="25"/>
      <c r="L252" s="26"/>
      <c r="M252" s="26"/>
    </row>
    <row r="253" spans="4:13" x14ac:dyDescent="0.25">
      <c r="D253" s="25"/>
      <c r="E253" s="25"/>
      <c r="L253" s="26"/>
      <c r="M253" s="26"/>
    </row>
    <row r="254" spans="4:13" x14ac:dyDescent="0.25">
      <c r="D254" s="25"/>
      <c r="E254" s="25"/>
      <c r="L254" s="26"/>
      <c r="M254" s="26"/>
    </row>
    <row r="255" spans="4:13" x14ac:dyDescent="0.25">
      <c r="D255" s="25"/>
      <c r="E255" s="25"/>
      <c r="L255" s="26"/>
      <c r="M255" s="26"/>
    </row>
    <row r="256" spans="4:13" x14ac:dyDescent="0.25">
      <c r="D256" s="25"/>
      <c r="E256" s="25"/>
      <c r="L256" s="26"/>
      <c r="M256" s="26"/>
    </row>
    <row r="257" spans="4:13" x14ac:dyDescent="0.25">
      <c r="D257" s="25"/>
      <c r="E257" s="25"/>
      <c r="L257" s="26"/>
      <c r="M257" s="26"/>
    </row>
    <row r="258" spans="4:13" x14ac:dyDescent="0.25">
      <c r="D258" s="25"/>
      <c r="E258" s="25"/>
      <c r="L258" s="26"/>
      <c r="M258" s="26"/>
    </row>
    <row r="259" spans="4:13" x14ac:dyDescent="0.25">
      <c r="D259" s="25"/>
      <c r="E259" s="25"/>
      <c r="L259" s="26"/>
      <c r="M259" s="26"/>
    </row>
    <row r="260" spans="4:13" x14ac:dyDescent="0.25">
      <c r="D260" s="25"/>
      <c r="E260" s="25"/>
      <c r="L260" s="26"/>
      <c r="M260" s="26"/>
    </row>
    <row r="261" spans="4:13" x14ac:dyDescent="0.25">
      <c r="D261" s="25"/>
      <c r="E261" s="25"/>
      <c r="L261" s="26"/>
      <c r="M261" s="26"/>
    </row>
    <row r="262" spans="4:13" x14ac:dyDescent="0.25">
      <c r="D262" s="25"/>
      <c r="E262" s="25"/>
      <c r="L262" s="26"/>
      <c r="M262" s="26"/>
    </row>
    <row r="263" spans="4:13" x14ac:dyDescent="0.25">
      <c r="D263" s="25"/>
      <c r="E263" s="25"/>
      <c r="L263" s="26"/>
      <c r="M263" s="26"/>
    </row>
    <row r="264" spans="4:13" x14ac:dyDescent="0.25">
      <c r="D264" s="25"/>
      <c r="E264" s="25"/>
      <c r="L264" s="26"/>
      <c r="M264" s="26"/>
    </row>
    <row r="265" spans="4:13" x14ac:dyDescent="0.25">
      <c r="D265" s="25"/>
      <c r="E265" s="25"/>
      <c r="L265" s="26"/>
      <c r="M265" s="26"/>
    </row>
    <row r="266" spans="4:13" x14ac:dyDescent="0.25">
      <c r="D266" s="25"/>
      <c r="E266" s="25"/>
      <c r="L266" s="26"/>
      <c r="M266" s="26"/>
    </row>
    <row r="267" spans="4:13" x14ac:dyDescent="0.25">
      <c r="D267" s="25"/>
      <c r="E267" s="25"/>
      <c r="L267" s="26"/>
      <c r="M267" s="26"/>
    </row>
    <row r="268" spans="4:13" x14ac:dyDescent="0.25">
      <c r="D268" s="25"/>
      <c r="E268" s="25"/>
      <c r="L268" s="26"/>
      <c r="M268" s="26"/>
    </row>
    <row r="269" spans="4:13" x14ac:dyDescent="0.25">
      <c r="D269" s="25"/>
      <c r="E269" s="25"/>
      <c r="L269" s="26"/>
      <c r="M269" s="26"/>
    </row>
    <row r="270" spans="4:13" x14ac:dyDescent="0.25">
      <c r="D270" s="25"/>
      <c r="E270" s="25"/>
      <c r="L270" s="26"/>
      <c r="M270" s="26"/>
    </row>
    <row r="271" spans="4:13" x14ac:dyDescent="0.25">
      <c r="D271" s="25"/>
      <c r="E271" s="25"/>
      <c r="L271" s="26"/>
      <c r="M271" s="26"/>
    </row>
    <row r="272" spans="4:13" x14ac:dyDescent="0.25">
      <c r="D272" s="25"/>
      <c r="E272" s="25"/>
      <c r="L272" s="26"/>
      <c r="M272" s="26"/>
    </row>
    <row r="273" spans="4:13" x14ac:dyDescent="0.25">
      <c r="D273" s="25"/>
      <c r="E273" s="25"/>
      <c r="L273" s="26"/>
      <c r="M273" s="26"/>
    </row>
    <row r="274" spans="4:13" x14ac:dyDescent="0.25">
      <c r="D274" s="25"/>
      <c r="E274" s="25"/>
      <c r="L274" s="26"/>
      <c r="M274" s="26"/>
    </row>
    <row r="275" spans="4:13" x14ac:dyDescent="0.25">
      <c r="D275" s="25"/>
      <c r="E275" s="25"/>
      <c r="L275" s="26"/>
      <c r="M275" s="26"/>
    </row>
    <row r="276" spans="4:13" x14ac:dyDescent="0.25">
      <c r="D276" s="25"/>
      <c r="E276" s="25"/>
      <c r="L276" s="26"/>
      <c r="M276" s="26"/>
    </row>
    <row r="277" spans="4:13" x14ac:dyDescent="0.25">
      <c r="D277" s="25"/>
      <c r="E277" s="25"/>
      <c r="L277" s="26"/>
      <c r="M277" s="26"/>
    </row>
    <row r="278" spans="4:13" x14ac:dyDescent="0.25">
      <c r="D278" s="25"/>
      <c r="E278" s="25"/>
      <c r="L278" s="26"/>
      <c r="M278" s="26"/>
    </row>
    <row r="279" spans="4:13" x14ac:dyDescent="0.25">
      <c r="D279" s="25"/>
      <c r="E279" s="25"/>
      <c r="L279" s="26"/>
      <c r="M279" s="26"/>
    </row>
    <row r="280" spans="4:13" x14ac:dyDescent="0.25">
      <c r="D280" s="25"/>
      <c r="E280" s="25"/>
      <c r="L280" s="26"/>
      <c r="M280" s="26"/>
    </row>
    <row r="281" spans="4:13" x14ac:dyDescent="0.25">
      <c r="D281" s="25"/>
      <c r="E281" s="25"/>
      <c r="L281" s="26"/>
      <c r="M281" s="26"/>
    </row>
    <row r="282" spans="4:13" x14ac:dyDescent="0.25">
      <c r="D282" s="25"/>
      <c r="E282" s="25"/>
      <c r="L282" s="26"/>
      <c r="M282" s="26"/>
    </row>
    <row r="283" spans="4:13" x14ac:dyDescent="0.25">
      <c r="D283" s="25"/>
      <c r="E283" s="25"/>
      <c r="L283" s="26"/>
      <c r="M283" s="26"/>
    </row>
    <row r="284" spans="4:13" x14ac:dyDescent="0.25">
      <c r="D284" s="25"/>
      <c r="E284" s="25"/>
      <c r="L284" s="26"/>
      <c r="M284" s="26"/>
    </row>
    <row r="285" spans="4:13" x14ac:dyDescent="0.25">
      <c r="D285" s="25"/>
      <c r="E285" s="25"/>
      <c r="L285" s="26"/>
      <c r="M285" s="26"/>
    </row>
    <row r="286" spans="4:13" x14ac:dyDescent="0.25">
      <c r="D286" s="25"/>
      <c r="E286" s="25"/>
      <c r="L286" s="26"/>
      <c r="M286" s="26"/>
    </row>
    <row r="287" spans="4:13" x14ac:dyDescent="0.25">
      <c r="D287" s="25"/>
      <c r="E287" s="25"/>
      <c r="L287" s="26"/>
      <c r="M287" s="26"/>
    </row>
    <row r="288" spans="4:13" x14ac:dyDescent="0.25">
      <c r="D288" s="25"/>
      <c r="E288" s="25"/>
      <c r="L288" s="26"/>
      <c r="M288" s="26"/>
    </row>
    <row r="289" spans="4:13" x14ac:dyDescent="0.25">
      <c r="D289" s="25"/>
      <c r="E289" s="25"/>
      <c r="L289" s="26"/>
      <c r="M289" s="26"/>
    </row>
    <row r="290" spans="4:13" x14ac:dyDescent="0.25">
      <c r="D290" s="25"/>
      <c r="E290" s="25"/>
      <c r="L290" s="26"/>
      <c r="M290" s="26"/>
    </row>
    <row r="291" spans="4:13" x14ac:dyDescent="0.25">
      <c r="D291" s="25"/>
      <c r="E291" s="25"/>
      <c r="L291" s="26"/>
      <c r="M291" s="26"/>
    </row>
    <row r="292" spans="4:13" x14ac:dyDescent="0.25">
      <c r="D292" s="25"/>
      <c r="E292" s="25"/>
      <c r="L292" s="26"/>
      <c r="M292" s="26"/>
    </row>
    <row r="293" spans="4:13" x14ac:dyDescent="0.25">
      <c r="D293" s="25"/>
      <c r="E293" s="25"/>
      <c r="L293" s="26"/>
      <c r="M293" s="26"/>
    </row>
    <row r="294" spans="4:13" x14ac:dyDescent="0.25">
      <c r="D294" s="25"/>
      <c r="E294" s="25"/>
      <c r="L294" s="26"/>
      <c r="M294" s="26"/>
    </row>
    <row r="295" spans="4:13" x14ac:dyDescent="0.25">
      <c r="D295" s="25"/>
      <c r="E295" s="25"/>
      <c r="L295" s="26"/>
      <c r="M295" s="26"/>
    </row>
    <row r="296" spans="4:13" x14ac:dyDescent="0.25">
      <c r="D296" s="25"/>
      <c r="E296" s="25"/>
      <c r="L296" s="26"/>
      <c r="M296" s="26"/>
    </row>
    <row r="297" spans="4:13" x14ac:dyDescent="0.25">
      <c r="D297" s="25"/>
      <c r="E297" s="25"/>
      <c r="L297" s="26"/>
      <c r="M297" s="26"/>
    </row>
    <row r="298" spans="4:13" x14ac:dyDescent="0.25">
      <c r="D298" s="25"/>
      <c r="E298" s="25"/>
      <c r="L298" s="26"/>
      <c r="M298" s="26"/>
    </row>
    <row r="299" spans="4:13" x14ac:dyDescent="0.25">
      <c r="D299" s="25"/>
      <c r="E299" s="25"/>
      <c r="L299" s="26"/>
      <c r="M299" s="26"/>
    </row>
    <row r="300" spans="4:13" x14ac:dyDescent="0.25">
      <c r="D300" s="25"/>
      <c r="E300" s="25"/>
      <c r="L300" s="26"/>
      <c r="M300" s="26"/>
    </row>
    <row r="301" spans="4:13" x14ac:dyDescent="0.25">
      <c r="D301" s="25"/>
      <c r="E301" s="25"/>
      <c r="L301" s="26"/>
      <c r="M301" s="26"/>
    </row>
    <row r="302" spans="4:13" x14ac:dyDescent="0.25">
      <c r="D302" s="25"/>
      <c r="E302" s="25"/>
      <c r="L302" s="26"/>
      <c r="M302" s="26"/>
    </row>
    <row r="303" spans="4:13" x14ac:dyDescent="0.25">
      <c r="D303" s="25"/>
      <c r="E303" s="25"/>
      <c r="L303" s="26"/>
      <c r="M303" s="26"/>
    </row>
    <row r="304" spans="4:13" x14ac:dyDescent="0.25">
      <c r="D304" s="25"/>
      <c r="E304" s="25"/>
      <c r="L304" s="26"/>
      <c r="M304" s="26"/>
    </row>
    <row r="305" spans="4:13" x14ac:dyDescent="0.25">
      <c r="D305" s="25"/>
      <c r="E305" s="25"/>
      <c r="L305" s="26"/>
      <c r="M305" s="26"/>
    </row>
    <row r="306" spans="4:13" x14ac:dyDescent="0.25">
      <c r="D306" s="25"/>
      <c r="E306" s="25"/>
      <c r="L306" s="26"/>
      <c r="M306" s="26"/>
    </row>
    <row r="307" spans="4:13" x14ac:dyDescent="0.25">
      <c r="D307" s="25"/>
      <c r="E307" s="25"/>
      <c r="L307" s="26"/>
      <c r="M307" s="26"/>
    </row>
    <row r="308" spans="4:13" x14ac:dyDescent="0.25">
      <c r="D308" s="25"/>
      <c r="E308" s="25"/>
      <c r="L308" s="26"/>
      <c r="M308" s="26"/>
    </row>
    <row r="309" spans="4:13" x14ac:dyDescent="0.25">
      <c r="D309" s="25"/>
      <c r="E309" s="25"/>
      <c r="L309" s="26"/>
      <c r="M309" s="26"/>
    </row>
    <row r="310" spans="4:13" x14ac:dyDescent="0.25">
      <c r="D310" s="25"/>
      <c r="E310" s="25"/>
      <c r="L310" s="26"/>
      <c r="M310" s="26"/>
    </row>
    <row r="311" spans="4:13" x14ac:dyDescent="0.25">
      <c r="D311" s="25"/>
      <c r="E311" s="25"/>
      <c r="L311" s="26"/>
      <c r="M311" s="26"/>
    </row>
    <row r="312" spans="4:13" x14ac:dyDescent="0.25">
      <c r="D312" s="25"/>
      <c r="E312" s="25"/>
      <c r="L312" s="26"/>
      <c r="M312" s="26"/>
    </row>
    <row r="313" spans="4:13" x14ac:dyDescent="0.25">
      <c r="D313" s="25"/>
      <c r="E313" s="25"/>
      <c r="L313" s="26"/>
      <c r="M313" s="26"/>
    </row>
    <row r="314" spans="4:13" x14ac:dyDescent="0.25">
      <c r="D314" s="25"/>
      <c r="E314" s="25"/>
      <c r="L314" s="26"/>
      <c r="M314" s="26"/>
    </row>
    <row r="315" spans="4:13" x14ac:dyDescent="0.25">
      <c r="D315" s="25"/>
      <c r="E315" s="25"/>
      <c r="L315" s="26"/>
      <c r="M315" s="26"/>
    </row>
    <row r="316" spans="4:13" x14ac:dyDescent="0.25">
      <c r="D316" s="25"/>
      <c r="E316" s="25"/>
      <c r="L316" s="26"/>
      <c r="M316" s="26"/>
    </row>
    <row r="317" spans="4:13" x14ac:dyDescent="0.25">
      <c r="D317" s="25"/>
      <c r="E317" s="25"/>
      <c r="L317" s="26"/>
      <c r="M317" s="26"/>
    </row>
    <row r="318" spans="4:13" x14ac:dyDescent="0.25">
      <c r="D318" s="25"/>
      <c r="E318" s="25"/>
      <c r="L318" s="26"/>
      <c r="M318" s="26"/>
    </row>
    <row r="319" spans="4:13" x14ac:dyDescent="0.25">
      <c r="D319" s="25"/>
      <c r="E319" s="25"/>
      <c r="L319" s="26"/>
      <c r="M319" s="26"/>
    </row>
    <row r="320" spans="4:13" x14ac:dyDescent="0.25">
      <c r="D320" s="25"/>
      <c r="E320" s="25"/>
      <c r="L320" s="26"/>
      <c r="M320" s="26"/>
    </row>
    <row r="321" spans="4:13" x14ac:dyDescent="0.25">
      <c r="D321" s="25"/>
      <c r="E321" s="25"/>
      <c r="L321" s="26"/>
      <c r="M321" s="26"/>
    </row>
    <row r="322" spans="4:13" x14ac:dyDescent="0.25">
      <c r="D322" s="25"/>
      <c r="E322" s="25"/>
      <c r="L322" s="26"/>
      <c r="M322" s="26"/>
    </row>
    <row r="323" spans="4:13" x14ac:dyDescent="0.25">
      <c r="D323" s="25"/>
      <c r="E323" s="25"/>
      <c r="L323" s="26"/>
      <c r="M323" s="26"/>
    </row>
    <row r="324" spans="4:13" x14ac:dyDescent="0.25">
      <c r="D324" s="25"/>
      <c r="E324" s="25"/>
      <c r="L324" s="26"/>
      <c r="M324" s="26"/>
    </row>
    <row r="325" spans="4:13" x14ac:dyDescent="0.25">
      <c r="D325" s="25"/>
      <c r="E325" s="25"/>
      <c r="L325" s="26"/>
      <c r="M325" s="26"/>
    </row>
    <row r="326" spans="4:13" x14ac:dyDescent="0.25">
      <c r="D326" s="25"/>
      <c r="E326" s="25"/>
      <c r="L326" s="26"/>
      <c r="M326" s="26"/>
    </row>
    <row r="327" spans="4:13" x14ac:dyDescent="0.25">
      <c r="D327" s="25"/>
      <c r="E327" s="25"/>
      <c r="L327" s="26"/>
      <c r="M327" s="26"/>
    </row>
    <row r="328" spans="4:13" x14ac:dyDescent="0.25">
      <c r="D328" s="25"/>
      <c r="E328" s="25"/>
      <c r="L328" s="26"/>
      <c r="M328" s="26"/>
    </row>
    <row r="329" spans="4:13" x14ac:dyDescent="0.25">
      <c r="D329" s="25"/>
      <c r="E329" s="25"/>
      <c r="L329" s="26"/>
      <c r="M329" s="26"/>
    </row>
    <row r="330" spans="4:13" x14ac:dyDescent="0.25">
      <c r="D330" s="25"/>
      <c r="E330" s="25"/>
      <c r="L330" s="26"/>
      <c r="M330" s="26"/>
    </row>
    <row r="331" spans="4:13" x14ac:dyDescent="0.25">
      <c r="D331" s="25"/>
      <c r="E331" s="25"/>
      <c r="L331" s="26"/>
      <c r="M331" s="26"/>
    </row>
    <row r="332" spans="4:13" x14ac:dyDescent="0.25">
      <c r="D332" s="25"/>
      <c r="E332" s="25"/>
      <c r="L332" s="26"/>
      <c r="M332" s="26"/>
    </row>
    <row r="333" spans="4:13" x14ac:dyDescent="0.25">
      <c r="D333" s="25"/>
      <c r="E333" s="25"/>
      <c r="L333" s="26"/>
      <c r="M333" s="26"/>
    </row>
    <row r="334" spans="4:13" x14ac:dyDescent="0.25">
      <c r="D334" s="25"/>
      <c r="E334" s="25"/>
      <c r="L334" s="26"/>
      <c r="M334" s="26"/>
    </row>
    <row r="335" spans="4:13" x14ac:dyDescent="0.25">
      <c r="D335" s="25"/>
      <c r="E335" s="25"/>
      <c r="L335" s="26"/>
      <c r="M335" s="26"/>
    </row>
    <row r="336" spans="4:13" x14ac:dyDescent="0.25">
      <c r="D336" s="25"/>
      <c r="E336" s="25"/>
      <c r="L336" s="26"/>
      <c r="M336" s="26"/>
    </row>
    <row r="337" spans="4:13" x14ac:dyDescent="0.25">
      <c r="D337" s="25"/>
      <c r="E337" s="25"/>
      <c r="L337" s="26"/>
      <c r="M337" s="26"/>
    </row>
    <row r="338" spans="4:13" x14ac:dyDescent="0.25">
      <c r="D338" s="25"/>
      <c r="E338" s="25"/>
      <c r="L338" s="26"/>
      <c r="M338" s="26"/>
    </row>
    <row r="339" spans="4:13" x14ac:dyDescent="0.25">
      <c r="D339" s="25"/>
      <c r="E339" s="25"/>
      <c r="L339" s="26"/>
      <c r="M339" s="26"/>
    </row>
    <row r="340" spans="4:13" x14ac:dyDescent="0.25">
      <c r="D340" s="25"/>
      <c r="E340" s="25"/>
      <c r="L340" s="26"/>
      <c r="M340" s="26"/>
    </row>
    <row r="341" spans="4:13" x14ac:dyDescent="0.25">
      <c r="D341" s="25"/>
      <c r="E341" s="25"/>
      <c r="L341" s="26"/>
      <c r="M341" s="26"/>
    </row>
    <row r="342" spans="4:13" x14ac:dyDescent="0.25">
      <c r="D342" s="25"/>
      <c r="E342" s="25"/>
      <c r="L342" s="26"/>
      <c r="M342" s="26"/>
    </row>
    <row r="343" spans="4:13" x14ac:dyDescent="0.25">
      <c r="D343" s="25"/>
      <c r="E343" s="25"/>
      <c r="L343" s="26"/>
      <c r="M343" s="26"/>
    </row>
    <row r="344" spans="4:13" x14ac:dyDescent="0.25">
      <c r="D344" s="25"/>
      <c r="E344" s="25"/>
      <c r="L344" s="26"/>
      <c r="M344" s="26"/>
    </row>
    <row r="345" spans="4:13" x14ac:dyDescent="0.25">
      <c r="D345" s="25"/>
      <c r="E345" s="25"/>
      <c r="L345" s="26"/>
      <c r="M345" s="26"/>
    </row>
    <row r="346" spans="4:13" x14ac:dyDescent="0.25">
      <c r="D346" s="25"/>
      <c r="E346" s="25"/>
      <c r="L346" s="26"/>
      <c r="M346" s="26"/>
    </row>
    <row r="347" spans="4:13" x14ac:dyDescent="0.25">
      <c r="D347" s="25"/>
      <c r="E347" s="25"/>
      <c r="L347" s="26"/>
      <c r="M347" s="26"/>
    </row>
    <row r="348" spans="4:13" x14ac:dyDescent="0.25">
      <c r="D348" s="25"/>
      <c r="E348" s="25"/>
      <c r="L348" s="26"/>
      <c r="M348" s="26"/>
    </row>
    <row r="349" spans="4:13" x14ac:dyDescent="0.25">
      <c r="D349" s="25"/>
      <c r="E349" s="25"/>
      <c r="L349" s="26"/>
      <c r="M349" s="26"/>
    </row>
    <row r="350" spans="4:13" x14ac:dyDescent="0.25">
      <c r="D350" s="25"/>
      <c r="E350" s="25"/>
      <c r="L350" s="26"/>
      <c r="M350" s="26"/>
    </row>
    <row r="351" spans="4:13" x14ac:dyDescent="0.25">
      <c r="D351" s="25"/>
      <c r="E351" s="25"/>
      <c r="L351" s="26"/>
      <c r="M351" s="26"/>
    </row>
    <row r="352" spans="4:13" x14ac:dyDescent="0.25">
      <c r="D352" s="25"/>
      <c r="E352" s="25"/>
      <c r="L352" s="26"/>
      <c r="M352" s="26"/>
    </row>
    <row r="353" spans="4:13" x14ac:dyDescent="0.25">
      <c r="D353" s="25"/>
      <c r="E353" s="25"/>
      <c r="L353" s="26"/>
      <c r="M353" s="26"/>
    </row>
    <row r="354" spans="4:13" x14ac:dyDescent="0.25">
      <c r="D354" s="25"/>
      <c r="E354" s="25"/>
      <c r="L354" s="26"/>
      <c r="M354" s="26"/>
    </row>
    <row r="355" spans="4:13" x14ac:dyDescent="0.25">
      <c r="D355" s="25"/>
      <c r="E355" s="25"/>
      <c r="L355" s="26"/>
      <c r="M355" s="26"/>
    </row>
    <row r="356" spans="4:13" x14ac:dyDescent="0.25">
      <c r="D356" s="25"/>
      <c r="E356" s="25"/>
      <c r="L356" s="26"/>
      <c r="M356" s="26"/>
    </row>
    <row r="357" spans="4:13" x14ac:dyDescent="0.25">
      <c r="D357" s="25"/>
      <c r="E357" s="25"/>
      <c r="L357" s="26"/>
      <c r="M357" s="26"/>
    </row>
    <row r="358" spans="4:13" x14ac:dyDescent="0.25">
      <c r="D358" s="25"/>
      <c r="E358" s="25"/>
      <c r="L358" s="26"/>
      <c r="M358" s="26"/>
    </row>
    <row r="359" spans="4:13" x14ac:dyDescent="0.25">
      <c r="D359" s="25"/>
      <c r="E359" s="25"/>
      <c r="L359" s="26"/>
      <c r="M359" s="26"/>
    </row>
    <row r="360" spans="4:13" x14ac:dyDescent="0.25">
      <c r="D360" s="25"/>
      <c r="E360" s="25"/>
      <c r="L360" s="26"/>
      <c r="M360" s="26"/>
    </row>
    <row r="361" spans="4:13" x14ac:dyDescent="0.25">
      <c r="D361" s="25"/>
      <c r="E361" s="25"/>
      <c r="L361" s="26"/>
      <c r="M361" s="26"/>
    </row>
    <row r="362" spans="4:13" x14ac:dyDescent="0.25">
      <c r="D362" s="25"/>
      <c r="E362" s="25"/>
      <c r="L362" s="26"/>
      <c r="M362" s="26"/>
    </row>
    <row r="363" spans="4:13" x14ac:dyDescent="0.25">
      <c r="D363" s="25"/>
      <c r="E363" s="25"/>
      <c r="L363" s="26"/>
      <c r="M363" s="26"/>
    </row>
    <row r="364" spans="4:13" x14ac:dyDescent="0.25">
      <c r="D364" s="25"/>
      <c r="E364" s="25"/>
      <c r="L364" s="26"/>
      <c r="M364" s="26"/>
    </row>
    <row r="365" spans="4:13" x14ac:dyDescent="0.25">
      <c r="D365" s="25"/>
      <c r="E365" s="25"/>
      <c r="L365" s="26"/>
      <c r="M365" s="26"/>
    </row>
    <row r="366" spans="4:13" x14ac:dyDescent="0.25">
      <c r="D366" s="25"/>
      <c r="E366" s="25"/>
      <c r="L366" s="26"/>
      <c r="M366" s="26"/>
    </row>
    <row r="367" spans="4:13" x14ac:dyDescent="0.25">
      <c r="D367" s="25"/>
      <c r="E367" s="25"/>
      <c r="L367" s="26"/>
      <c r="M367" s="26"/>
    </row>
    <row r="368" spans="4:13" x14ac:dyDescent="0.25">
      <c r="D368" s="25"/>
      <c r="E368" s="25"/>
      <c r="L368" s="26"/>
      <c r="M368" s="26"/>
    </row>
    <row r="369" spans="4:13" x14ac:dyDescent="0.25">
      <c r="D369" s="25"/>
      <c r="E369" s="25"/>
      <c r="L369" s="26"/>
      <c r="M369" s="26"/>
    </row>
    <row r="370" spans="4:13" x14ac:dyDescent="0.25">
      <c r="D370" s="25"/>
      <c r="E370" s="25"/>
      <c r="L370" s="26"/>
      <c r="M370" s="26"/>
    </row>
    <row r="371" spans="4:13" x14ac:dyDescent="0.25">
      <c r="D371" s="25"/>
      <c r="E371" s="25"/>
      <c r="L371" s="26"/>
      <c r="M371" s="26"/>
    </row>
    <row r="372" spans="4:13" x14ac:dyDescent="0.25">
      <c r="D372" s="25"/>
      <c r="E372" s="25"/>
      <c r="L372" s="26"/>
      <c r="M372" s="26"/>
    </row>
    <row r="373" spans="4:13" x14ac:dyDescent="0.25">
      <c r="D373" s="25"/>
      <c r="E373" s="25"/>
      <c r="L373" s="26"/>
      <c r="M373" s="26"/>
    </row>
    <row r="374" spans="4:13" x14ac:dyDescent="0.25">
      <c r="D374" s="25"/>
      <c r="E374" s="25"/>
      <c r="L374" s="26"/>
      <c r="M374" s="26"/>
    </row>
    <row r="375" spans="4:13" x14ac:dyDescent="0.25">
      <c r="D375" s="25"/>
      <c r="E375" s="25"/>
      <c r="L375" s="26"/>
      <c r="M375" s="26"/>
    </row>
    <row r="376" spans="4:13" x14ac:dyDescent="0.25">
      <c r="D376" s="25"/>
      <c r="E376" s="25"/>
      <c r="L376" s="26"/>
      <c r="M376" s="26"/>
    </row>
    <row r="377" spans="4:13" x14ac:dyDescent="0.25">
      <c r="D377" s="25"/>
      <c r="E377" s="25"/>
      <c r="L377" s="26"/>
      <c r="M377" s="26"/>
    </row>
    <row r="378" spans="4:13" x14ac:dyDescent="0.25">
      <c r="D378" s="25"/>
      <c r="E378" s="25"/>
      <c r="L378" s="26"/>
      <c r="M378" s="26"/>
    </row>
    <row r="379" spans="4:13" x14ac:dyDescent="0.25">
      <c r="D379" s="25"/>
      <c r="E379" s="25"/>
      <c r="L379" s="26"/>
      <c r="M379" s="26"/>
    </row>
    <row r="380" spans="4:13" x14ac:dyDescent="0.25">
      <c r="D380" s="25"/>
      <c r="E380" s="25"/>
      <c r="L380" s="26"/>
      <c r="M380" s="26"/>
    </row>
    <row r="381" spans="4:13" x14ac:dyDescent="0.25">
      <c r="D381" s="25"/>
      <c r="E381" s="25"/>
      <c r="L381" s="26"/>
      <c r="M381" s="26"/>
    </row>
    <row r="382" spans="4:13" x14ac:dyDescent="0.25">
      <c r="D382" s="25"/>
      <c r="E382" s="25"/>
      <c r="L382" s="26"/>
      <c r="M382" s="26"/>
    </row>
    <row r="383" spans="4:13" x14ac:dyDescent="0.25">
      <c r="D383" s="25"/>
      <c r="E383" s="25"/>
      <c r="L383" s="26"/>
      <c r="M383" s="26"/>
    </row>
    <row r="384" spans="4:13" x14ac:dyDescent="0.25">
      <c r="D384" s="25"/>
      <c r="E384" s="25"/>
      <c r="L384" s="26"/>
      <c r="M384" s="26"/>
    </row>
    <row r="385" spans="4:13" x14ac:dyDescent="0.25">
      <c r="D385" s="25"/>
      <c r="E385" s="25"/>
      <c r="L385" s="26"/>
      <c r="M385" s="26"/>
    </row>
    <row r="386" spans="4:13" x14ac:dyDescent="0.25">
      <c r="D386" s="25"/>
      <c r="E386" s="25"/>
      <c r="L386" s="26"/>
      <c r="M386" s="26"/>
    </row>
    <row r="387" spans="4:13" x14ac:dyDescent="0.25">
      <c r="D387" s="25"/>
      <c r="E387" s="25"/>
      <c r="L387" s="26"/>
      <c r="M387" s="26"/>
    </row>
    <row r="388" spans="4:13" x14ac:dyDescent="0.25">
      <c r="D388" s="25"/>
      <c r="E388" s="25"/>
      <c r="L388" s="26"/>
      <c r="M388" s="26"/>
    </row>
    <row r="389" spans="4:13" x14ac:dyDescent="0.25">
      <c r="D389" s="25"/>
      <c r="E389" s="25"/>
      <c r="L389" s="26"/>
      <c r="M389" s="26"/>
    </row>
    <row r="390" spans="4:13" x14ac:dyDescent="0.25">
      <c r="D390" s="25"/>
      <c r="E390" s="25"/>
      <c r="L390" s="26"/>
      <c r="M390" s="26"/>
    </row>
    <row r="391" spans="4:13" x14ac:dyDescent="0.25">
      <c r="D391" s="25"/>
      <c r="E391" s="25"/>
      <c r="L391" s="26"/>
      <c r="M391" s="26"/>
    </row>
    <row r="392" spans="4:13" x14ac:dyDescent="0.25">
      <c r="D392" s="25"/>
      <c r="E392" s="25"/>
      <c r="L392" s="26"/>
      <c r="M392" s="26"/>
    </row>
    <row r="393" spans="4:13" x14ac:dyDescent="0.25">
      <c r="D393" s="25"/>
      <c r="E393" s="25"/>
      <c r="L393" s="26"/>
      <c r="M393" s="26"/>
    </row>
    <row r="394" spans="4:13" x14ac:dyDescent="0.25">
      <c r="D394" s="25"/>
      <c r="E394" s="25"/>
      <c r="L394" s="26"/>
      <c r="M394" s="26"/>
    </row>
    <row r="395" spans="4:13" x14ac:dyDescent="0.25">
      <c r="D395" s="25"/>
      <c r="E395" s="25"/>
      <c r="L395" s="26"/>
      <c r="M395" s="26"/>
    </row>
    <row r="396" spans="4:13" x14ac:dyDescent="0.25">
      <c r="D396" s="25"/>
      <c r="E396" s="25"/>
      <c r="L396" s="26"/>
      <c r="M396" s="26"/>
    </row>
    <row r="397" spans="4:13" x14ac:dyDescent="0.25">
      <c r="D397" s="25"/>
      <c r="E397" s="25"/>
      <c r="L397" s="26"/>
      <c r="M397" s="26"/>
    </row>
    <row r="398" spans="4:13" x14ac:dyDescent="0.25">
      <c r="D398" s="25"/>
      <c r="E398" s="25"/>
      <c r="L398" s="26"/>
      <c r="M398" s="26"/>
    </row>
    <row r="399" spans="4:13" x14ac:dyDescent="0.25">
      <c r="D399" s="25"/>
      <c r="E399" s="25"/>
      <c r="L399" s="26"/>
      <c r="M399" s="26"/>
    </row>
    <row r="400" spans="4:13" x14ac:dyDescent="0.25">
      <c r="D400" s="25"/>
      <c r="E400" s="25"/>
      <c r="L400" s="26"/>
      <c r="M400" s="26"/>
    </row>
    <row r="401" spans="4:13" x14ac:dyDescent="0.25">
      <c r="D401" s="25"/>
      <c r="E401" s="25"/>
      <c r="L401" s="26"/>
      <c r="M401" s="26"/>
    </row>
    <row r="402" spans="4:13" x14ac:dyDescent="0.25">
      <c r="D402" s="25"/>
      <c r="E402" s="25"/>
      <c r="L402" s="26"/>
      <c r="M402" s="26"/>
    </row>
    <row r="403" spans="4:13" x14ac:dyDescent="0.25">
      <c r="D403" s="25"/>
      <c r="E403" s="25"/>
      <c r="L403" s="26"/>
      <c r="M403" s="26"/>
    </row>
    <row r="404" spans="4:13" x14ac:dyDescent="0.25">
      <c r="D404" s="25"/>
      <c r="E404" s="25"/>
      <c r="L404" s="26"/>
      <c r="M404" s="26"/>
    </row>
    <row r="405" spans="4:13" x14ac:dyDescent="0.25">
      <c r="D405" s="25"/>
      <c r="E405" s="25"/>
      <c r="L405" s="26"/>
      <c r="M405" s="26"/>
    </row>
    <row r="406" spans="4:13" x14ac:dyDescent="0.25">
      <c r="D406" s="25"/>
      <c r="E406" s="25"/>
      <c r="L406" s="26"/>
      <c r="M406" s="26"/>
    </row>
    <row r="407" spans="4:13" x14ac:dyDescent="0.25">
      <c r="D407" s="25"/>
      <c r="E407" s="25"/>
      <c r="L407" s="26"/>
      <c r="M407" s="26"/>
    </row>
    <row r="408" spans="4:13" x14ac:dyDescent="0.25">
      <c r="D408" s="25"/>
      <c r="E408" s="25"/>
      <c r="L408" s="26"/>
      <c r="M408" s="26"/>
    </row>
    <row r="409" spans="4:13" x14ac:dyDescent="0.25">
      <c r="D409" s="25"/>
      <c r="E409" s="25"/>
      <c r="L409" s="26"/>
      <c r="M409" s="26"/>
    </row>
    <row r="410" spans="4:13" x14ac:dyDescent="0.25">
      <c r="D410" s="25"/>
      <c r="E410" s="25"/>
      <c r="L410" s="26"/>
      <c r="M410" s="26"/>
    </row>
    <row r="411" spans="4:13" x14ac:dyDescent="0.25">
      <c r="D411" s="25"/>
      <c r="E411" s="25"/>
      <c r="L411" s="26"/>
      <c r="M411" s="26"/>
    </row>
    <row r="412" spans="4:13" x14ac:dyDescent="0.25">
      <c r="D412" s="25"/>
      <c r="E412" s="25"/>
      <c r="L412" s="26"/>
      <c r="M412" s="26"/>
    </row>
    <row r="413" spans="4:13" x14ac:dyDescent="0.25">
      <c r="D413" s="25"/>
      <c r="E413" s="25"/>
      <c r="L413" s="26"/>
      <c r="M413" s="26"/>
    </row>
    <row r="414" spans="4:13" x14ac:dyDescent="0.25">
      <c r="D414" s="25"/>
      <c r="E414" s="25"/>
      <c r="L414" s="26"/>
      <c r="M414" s="26"/>
    </row>
    <row r="415" spans="4:13" x14ac:dyDescent="0.25">
      <c r="D415" s="25"/>
      <c r="E415" s="25"/>
      <c r="L415" s="26"/>
      <c r="M415" s="26"/>
    </row>
    <row r="416" spans="4:13" x14ac:dyDescent="0.25">
      <c r="D416" s="25"/>
      <c r="E416" s="25"/>
      <c r="L416" s="26"/>
      <c r="M416" s="26"/>
    </row>
    <row r="417" spans="4:13" x14ac:dyDescent="0.25">
      <c r="D417" s="25"/>
      <c r="E417" s="25"/>
      <c r="L417" s="26"/>
      <c r="M417" s="26"/>
    </row>
    <row r="418" spans="4:13" x14ac:dyDescent="0.25">
      <c r="D418" s="25"/>
      <c r="E418" s="25"/>
      <c r="L418" s="26"/>
      <c r="M418" s="26"/>
    </row>
    <row r="419" spans="4:13" x14ac:dyDescent="0.25">
      <c r="D419" s="25"/>
      <c r="E419" s="25"/>
      <c r="L419" s="26"/>
      <c r="M419" s="26"/>
    </row>
    <row r="420" spans="4:13" x14ac:dyDescent="0.25">
      <c r="D420" s="25"/>
      <c r="E420" s="25"/>
      <c r="L420" s="26"/>
      <c r="M420" s="26"/>
    </row>
    <row r="421" spans="4:13" x14ac:dyDescent="0.25">
      <c r="D421" s="25"/>
      <c r="E421" s="25"/>
      <c r="L421" s="26"/>
      <c r="M421" s="26"/>
    </row>
    <row r="422" spans="4:13" x14ac:dyDescent="0.25">
      <c r="D422" s="25"/>
      <c r="E422" s="25"/>
      <c r="L422" s="26"/>
      <c r="M422" s="26"/>
    </row>
    <row r="423" spans="4:13" x14ac:dyDescent="0.25">
      <c r="D423" s="25"/>
      <c r="E423" s="25"/>
      <c r="L423" s="26"/>
      <c r="M423" s="26"/>
    </row>
    <row r="424" spans="4:13" x14ac:dyDescent="0.25">
      <c r="D424" s="25"/>
      <c r="E424" s="25"/>
      <c r="L424" s="26"/>
      <c r="M424" s="26"/>
    </row>
    <row r="425" spans="4:13" x14ac:dyDescent="0.25">
      <c r="D425" s="25"/>
      <c r="E425" s="25"/>
      <c r="L425" s="26"/>
      <c r="M425" s="26"/>
    </row>
    <row r="426" spans="4:13" x14ac:dyDescent="0.25">
      <c r="D426" s="25"/>
      <c r="E426" s="25"/>
      <c r="L426" s="26"/>
      <c r="M426" s="26"/>
    </row>
    <row r="427" spans="4:13" x14ac:dyDescent="0.25">
      <c r="D427" s="25"/>
      <c r="E427" s="25"/>
      <c r="L427" s="26"/>
      <c r="M427" s="26"/>
    </row>
    <row r="428" spans="4:13" x14ac:dyDescent="0.25">
      <c r="D428" s="25"/>
      <c r="E428" s="25"/>
      <c r="L428" s="26"/>
      <c r="M428" s="26"/>
    </row>
    <row r="429" spans="4:13" x14ac:dyDescent="0.25">
      <c r="D429" s="25"/>
      <c r="E429" s="25"/>
      <c r="L429" s="26"/>
      <c r="M429" s="26"/>
    </row>
    <row r="430" spans="4:13" x14ac:dyDescent="0.25">
      <c r="D430" s="25"/>
      <c r="E430" s="25"/>
      <c r="L430" s="26"/>
      <c r="M430" s="26"/>
    </row>
    <row r="431" spans="4:13" x14ac:dyDescent="0.25">
      <c r="D431" s="25"/>
      <c r="E431" s="25"/>
      <c r="L431" s="26"/>
      <c r="M431" s="26"/>
    </row>
    <row r="432" spans="4:13" x14ac:dyDescent="0.25">
      <c r="D432" s="25"/>
      <c r="E432" s="25"/>
      <c r="L432" s="26"/>
      <c r="M432" s="26"/>
    </row>
    <row r="433" spans="4:13" x14ac:dyDescent="0.25">
      <c r="D433" s="25"/>
      <c r="E433" s="25"/>
      <c r="L433" s="26"/>
      <c r="M433" s="26"/>
    </row>
    <row r="434" spans="4:13" x14ac:dyDescent="0.25">
      <c r="D434" s="25"/>
      <c r="E434" s="25"/>
      <c r="L434" s="26"/>
      <c r="M434" s="26"/>
    </row>
    <row r="435" spans="4:13" x14ac:dyDescent="0.25">
      <c r="D435" s="25"/>
      <c r="E435" s="25"/>
      <c r="L435" s="26"/>
      <c r="M435" s="26"/>
    </row>
    <row r="436" spans="4:13" x14ac:dyDescent="0.25">
      <c r="D436" s="25"/>
      <c r="E436" s="25"/>
      <c r="L436" s="26"/>
      <c r="M436" s="26"/>
    </row>
    <row r="437" spans="4:13" x14ac:dyDescent="0.25">
      <c r="D437" s="25"/>
      <c r="E437" s="25"/>
      <c r="L437" s="26"/>
      <c r="M437" s="26"/>
    </row>
    <row r="438" spans="4:13" x14ac:dyDescent="0.25">
      <c r="D438" s="25"/>
      <c r="E438" s="25"/>
      <c r="L438" s="26"/>
      <c r="M438" s="26"/>
    </row>
    <row r="439" spans="4:13" x14ac:dyDescent="0.25">
      <c r="D439" s="25"/>
      <c r="E439" s="25"/>
      <c r="L439" s="26"/>
      <c r="M439" s="26"/>
    </row>
    <row r="440" spans="4:13" x14ac:dyDescent="0.25">
      <c r="D440" s="25"/>
      <c r="E440" s="25"/>
      <c r="L440" s="26"/>
      <c r="M440" s="26"/>
    </row>
    <row r="441" spans="4:13" x14ac:dyDescent="0.25">
      <c r="D441" s="25"/>
      <c r="E441" s="25"/>
      <c r="L441" s="26"/>
      <c r="M441" s="26"/>
    </row>
    <row r="442" spans="4:13" x14ac:dyDescent="0.25">
      <c r="D442" s="25"/>
      <c r="E442" s="25"/>
      <c r="L442" s="26"/>
      <c r="M442" s="26"/>
    </row>
    <row r="443" spans="4:13" x14ac:dyDescent="0.25">
      <c r="D443" s="25"/>
      <c r="E443" s="25"/>
      <c r="L443" s="26"/>
      <c r="M443" s="26"/>
    </row>
    <row r="444" spans="4:13" x14ac:dyDescent="0.25">
      <c r="D444" s="25"/>
      <c r="E444" s="25"/>
      <c r="L444" s="26"/>
      <c r="M444" s="26"/>
    </row>
    <row r="445" spans="4:13" x14ac:dyDescent="0.25">
      <c r="D445" s="25"/>
      <c r="E445" s="25"/>
      <c r="L445" s="26"/>
      <c r="M445" s="26"/>
    </row>
    <row r="446" spans="4:13" x14ac:dyDescent="0.25">
      <c r="D446" s="25"/>
      <c r="E446" s="25"/>
      <c r="L446" s="26"/>
      <c r="M446" s="26"/>
    </row>
    <row r="447" spans="4:13" x14ac:dyDescent="0.25">
      <c r="D447" s="25"/>
      <c r="E447" s="25"/>
      <c r="L447" s="26"/>
      <c r="M447" s="26"/>
    </row>
    <row r="448" spans="4:13" x14ac:dyDescent="0.25">
      <c r="D448" s="25"/>
      <c r="E448" s="25"/>
      <c r="L448" s="26"/>
      <c r="M448" s="26"/>
    </row>
    <row r="449" spans="4:13" x14ac:dyDescent="0.25">
      <c r="D449" s="25"/>
      <c r="E449" s="25"/>
      <c r="L449" s="26"/>
      <c r="M449" s="26"/>
    </row>
    <row r="450" spans="4:13" x14ac:dyDescent="0.25">
      <c r="D450" s="25"/>
      <c r="E450" s="25"/>
      <c r="L450" s="26"/>
      <c r="M450" s="26"/>
    </row>
    <row r="451" spans="4:13" x14ac:dyDescent="0.25">
      <c r="D451" s="25"/>
      <c r="E451" s="25"/>
      <c r="L451" s="26"/>
      <c r="M451" s="26"/>
    </row>
    <row r="452" spans="4:13" x14ac:dyDescent="0.25">
      <c r="D452" s="25"/>
      <c r="E452" s="25"/>
      <c r="L452" s="26"/>
      <c r="M452" s="26"/>
    </row>
    <row r="453" spans="4:13" x14ac:dyDescent="0.25">
      <c r="D453" s="25"/>
      <c r="E453" s="25"/>
      <c r="L453" s="26"/>
      <c r="M453" s="26"/>
    </row>
    <row r="454" spans="4:13" x14ac:dyDescent="0.25">
      <c r="D454" s="25"/>
      <c r="E454" s="25"/>
      <c r="L454" s="26"/>
      <c r="M454" s="26"/>
    </row>
    <row r="455" spans="4:13" x14ac:dyDescent="0.25">
      <c r="D455" s="25"/>
      <c r="E455" s="25"/>
      <c r="L455" s="26"/>
      <c r="M455" s="26"/>
    </row>
    <row r="456" spans="4:13" x14ac:dyDescent="0.25">
      <c r="D456" s="25"/>
      <c r="E456" s="25"/>
      <c r="L456" s="26"/>
      <c r="M456" s="26"/>
    </row>
    <row r="457" spans="4:13" x14ac:dyDescent="0.25">
      <c r="D457" s="25"/>
      <c r="E457" s="25"/>
      <c r="L457" s="26"/>
      <c r="M457" s="26"/>
    </row>
    <row r="458" spans="4:13" x14ac:dyDescent="0.25">
      <c r="D458" s="25"/>
      <c r="E458" s="25"/>
      <c r="L458" s="26"/>
      <c r="M458" s="26"/>
    </row>
    <row r="459" spans="4:13" x14ac:dyDescent="0.25">
      <c r="D459" s="25"/>
      <c r="E459" s="25"/>
      <c r="L459" s="26"/>
      <c r="M459" s="26"/>
    </row>
    <row r="460" spans="4:13" x14ac:dyDescent="0.25">
      <c r="D460" s="25"/>
      <c r="E460" s="25"/>
      <c r="L460" s="26"/>
      <c r="M460" s="26"/>
    </row>
    <row r="461" spans="4:13" x14ac:dyDescent="0.25">
      <c r="D461" s="25"/>
      <c r="E461" s="25"/>
      <c r="L461" s="26"/>
      <c r="M461" s="26"/>
    </row>
    <row r="462" spans="4:13" x14ac:dyDescent="0.25">
      <c r="D462" s="25"/>
      <c r="E462" s="25"/>
      <c r="L462" s="26"/>
      <c r="M462" s="26"/>
    </row>
    <row r="463" spans="4:13" x14ac:dyDescent="0.25">
      <c r="D463" s="25"/>
      <c r="E463" s="25"/>
      <c r="L463" s="26"/>
      <c r="M463" s="26"/>
    </row>
    <row r="464" spans="4:13" x14ac:dyDescent="0.25">
      <c r="D464" s="25"/>
      <c r="E464" s="25"/>
      <c r="L464" s="26"/>
      <c r="M464" s="26"/>
    </row>
    <row r="465" spans="4:13" x14ac:dyDescent="0.25">
      <c r="D465" s="25"/>
      <c r="E465" s="25"/>
      <c r="L465" s="26"/>
      <c r="M465" s="26"/>
    </row>
    <row r="466" spans="4:13" x14ac:dyDescent="0.25">
      <c r="D466" s="25"/>
      <c r="E466" s="25"/>
      <c r="L466" s="26"/>
      <c r="M466" s="26"/>
    </row>
    <row r="467" spans="4:13" x14ac:dyDescent="0.25">
      <c r="D467" s="25"/>
      <c r="E467" s="25"/>
      <c r="L467" s="26"/>
      <c r="M467" s="26"/>
    </row>
    <row r="468" spans="4:13" x14ac:dyDescent="0.25">
      <c r="D468" s="25"/>
      <c r="E468" s="25"/>
      <c r="L468" s="26"/>
      <c r="M468" s="26"/>
    </row>
    <row r="469" spans="4:13" x14ac:dyDescent="0.25">
      <c r="D469" s="25"/>
      <c r="E469" s="25"/>
      <c r="L469" s="26"/>
      <c r="M469" s="26"/>
    </row>
    <row r="470" spans="4:13" x14ac:dyDescent="0.25">
      <c r="D470" s="25"/>
      <c r="E470" s="25"/>
      <c r="L470" s="26"/>
      <c r="M470" s="26"/>
    </row>
    <row r="471" spans="4:13" x14ac:dyDescent="0.25">
      <c r="D471" s="25"/>
      <c r="E471" s="25"/>
      <c r="L471" s="26"/>
      <c r="M471" s="26"/>
    </row>
    <row r="472" spans="4:13" x14ac:dyDescent="0.25">
      <c r="D472" s="25"/>
      <c r="E472" s="25"/>
      <c r="L472" s="26"/>
      <c r="M472" s="26"/>
    </row>
    <row r="473" spans="4:13" x14ac:dyDescent="0.25">
      <c r="D473" s="25"/>
      <c r="E473" s="25"/>
      <c r="L473" s="26"/>
      <c r="M473" s="26"/>
    </row>
    <row r="474" spans="4:13" x14ac:dyDescent="0.25">
      <c r="D474" s="25"/>
      <c r="E474" s="25"/>
      <c r="L474" s="26"/>
      <c r="M474" s="26"/>
    </row>
    <row r="475" spans="4:13" x14ac:dyDescent="0.25">
      <c r="D475" s="25"/>
      <c r="E475" s="25"/>
      <c r="L475" s="26"/>
      <c r="M475" s="26"/>
    </row>
    <row r="476" spans="4:13" x14ac:dyDescent="0.25">
      <c r="D476" s="25"/>
      <c r="E476" s="25"/>
      <c r="L476" s="26"/>
      <c r="M476" s="26"/>
    </row>
    <row r="477" spans="4:13" x14ac:dyDescent="0.25">
      <c r="D477" s="25"/>
      <c r="E477" s="25"/>
      <c r="L477" s="26"/>
      <c r="M477" s="26"/>
    </row>
    <row r="478" spans="4:13" x14ac:dyDescent="0.25">
      <c r="D478" s="25"/>
      <c r="E478" s="25"/>
      <c r="L478" s="26"/>
      <c r="M478" s="26"/>
    </row>
    <row r="479" spans="4:13" x14ac:dyDescent="0.25">
      <c r="D479" s="25"/>
      <c r="E479" s="25"/>
      <c r="L479" s="26"/>
      <c r="M479" s="26"/>
    </row>
    <row r="480" spans="4:13" x14ac:dyDescent="0.25">
      <c r="D480" s="25"/>
      <c r="E480" s="25"/>
      <c r="L480" s="26"/>
      <c r="M480" s="26"/>
    </row>
    <row r="481" spans="4:13" x14ac:dyDescent="0.25">
      <c r="D481" s="25"/>
      <c r="E481" s="25"/>
      <c r="L481" s="26"/>
      <c r="M481" s="26"/>
    </row>
    <row r="482" spans="4:13" x14ac:dyDescent="0.25">
      <c r="D482" s="25"/>
      <c r="E482" s="25"/>
      <c r="L482" s="26"/>
      <c r="M482" s="26"/>
    </row>
    <row r="483" spans="4:13" x14ac:dyDescent="0.25">
      <c r="D483" s="25"/>
      <c r="E483" s="25"/>
      <c r="L483" s="26"/>
      <c r="M483" s="26"/>
    </row>
    <row r="484" spans="4:13" x14ac:dyDescent="0.25">
      <c r="D484" s="25"/>
      <c r="E484" s="25"/>
      <c r="L484" s="26"/>
      <c r="M484" s="26"/>
    </row>
    <row r="485" spans="4:13" x14ac:dyDescent="0.25">
      <c r="D485" s="25"/>
      <c r="E485" s="25"/>
      <c r="L485" s="26"/>
      <c r="M485" s="26"/>
    </row>
    <row r="486" spans="4:13" x14ac:dyDescent="0.25">
      <c r="D486" s="25"/>
      <c r="E486" s="25"/>
      <c r="L486" s="26"/>
      <c r="M486" s="26"/>
    </row>
    <row r="487" spans="4:13" x14ac:dyDescent="0.25">
      <c r="D487" s="25"/>
      <c r="E487" s="25"/>
      <c r="L487" s="26"/>
      <c r="M487" s="26"/>
    </row>
    <row r="488" spans="4:13" x14ac:dyDescent="0.25">
      <c r="D488" s="25"/>
      <c r="E488" s="25"/>
      <c r="L488" s="26"/>
      <c r="M488" s="26"/>
    </row>
    <row r="489" spans="4:13" x14ac:dyDescent="0.25">
      <c r="D489" s="25"/>
      <c r="E489" s="25"/>
      <c r="L489" s="26"/>
      <c r="M489" s="26"/>
    </row>
    <row r="490" spans="4:13" x14ac:dyDescent="0.25">
      <c r="D490" s="25"/>
      <c r="E490" s="25"/>
      <c r="L490" s="26"/>
      <c r="M490" s="26"/>
    </row>
    <row r="491" spans="4:13" x14ac:dyDescent="0.25">
      <c r="D491" s="25"/>
      <c r="E491" s="25"/>
      <c r="L491" s="26"/>
      <c r="M491" s="26"/>
    </row>
    <row r="492" spans="4:13" x14ac:dyDescent="0.25">
      <c r="D492" s="25"/>
      <c r="E492" s="25"/>
      <c r="L492" s="26"/>
      <c r="M492" s="26"/>
    </row>
    <row r="493" spans="4:13" x14ac:dyDescent="0.25">
      <c r="D493" s="25"/>
      <c r="E493" s="25"/>
      <c r="L493" s="26"/>
      <c r="M493" s="26"/>
    </row>
    <row r="494" spans="4:13" x14ac:dyDescent="0.25">
      <c r="D494" s="25"/>
      <c r="E494" s="25"/>
      <c r="L494" s="26"/>
      <c r="M494" s="26"/>
    </row>
    <row r="495" spans="4:13" x14ac:dyDescent="0.25">
      <c r="D495" s="25"/>
      <c r="E495" s="25"/>
      <c r="L495" s="26"/>
      <c r="M495" s="26"/>
    </row>
    <row r="496" spans="4:13" x14ac:dyDescent="0.25">
      <c r="D496" s="25"/>
      <c r="E496" s="25"/>
      <c r="L496" s="26"/>
      <c r="M496" s="26"/>
    </row>
    <row r="497" spans="4:13" x14ac:dyDescent="0.25">
      <c r="D497" s="25"/>
      <c r="E497" s="25"/>
      <c r="L497" s="26"/>
      <c r="M497" s="26"/>
    </row>
    <row r="498" spans="4:13" x14ac:dyDescent="0.25">
      <c r="D498" s="25"/>
      <c r="E498" s="25"/>
      <c r="L498" s="26"/>
      <c r="M498" s="26"/>
    </row>
    <row r="499" spans="4:13" x14ac:dyDescent="0.25">
      <c r="D499" s="25"/>
      <c r="E499" s="25"/>
      <c r="L499" s="26"/>
      <c r="M499" s="26"/>
    </row>
    <row r="500" spans="4:13" x14ac:dyDescent="0.25">
      <c r="D500" s="25"/>
      <c r="E500" s="25"/>
      <c r="L500" s="26"/>
      <c r="M500" s="26"/>
    </row>
    <row r="501" spans="4:13" x14ac:dyDescent="0.25">
      <c r="D501" s="25"/>
      <c r="E501" s="25"/>
      <c r="L501" s="26"/>
      <c r="M501" s="26"/>
    </row>
    <row r="502" spans="4:13" x14ac:dyDescent="0.25">
      <c r="D502" s="25"/>
      <c r="E502" s="25"/>
      <c r="L502" s="26"/>
      <c r="M502" s="26"/>
    </row>
    <row r="503" spans="4:13" x14ac:dyDescent="0.25">
      <c r="D503" s="25"/>
      <c r="E503" s="25"/>
      <c r="L503" s="26"/>
      <c r="M503" s="26"/>
    </row>
    <row r="504" spans="4:13" x14ac:dyDescent="0.25">
      <c r="D504" s="25"/>
      <c r="E504" s="25"/>
      <c r="L504" s="26"/>
      <c r="M504" s="26"/>
    </row>
    <row r="505" spans="4:13" x14ac:dyDescent="0.25">
      <c r="D505" s="25"/>
      <c r="E505" s="25"/>
      <c r="L505" s="26"/>
      <c r="M505" s="26"/>
    </row>
    <row r="506" spans="4:13" x14ac:dyDescent="0.25">
      <c r="D506" s="25"/>
      <c r="E506" s="25"/>
      <c r="L506" s="26"/>
      <c r="M506" s="26"/>
    </row>
    <row r="507" spans="4:13" x14ac:dyDescent="0.25">
      <c r="D507" s="25"/>
      <c r="E507" s="25"/>
      <c r="L507" s="26"/>
      <c r="M507" s="26"/>
    </row>
    <row r="508" spans="4:13" x14ac:dyDescent="0.25">
      <c r="D508" s="25"/>
      <c r="E508" s="25"/>
      <c r="L508" s="26"/>
      <c r="M508" s="26"/>
    </row>
    <row r="509" spans="4:13" x14ac:dyDescent="0.25">
      <c r="D509" s="25"/>
      <c r="E509" s="25"/>
      <c r="L509" s="26"/>
      <c r="M509" s="26"/>
    </row>
    <row r="510" spans="4:13" x14ac:dyDescent="0.25">
      <c r="D510" s="25"/>
      <c r="E510" s="25"/>
      <c r="L510" s="26"/>
      <c r="M510" s="26"/>
    </row>
    <row r="511" spans="4:13" x14ac:dyDescent="0.25">
      <c r="D511" s="25"/>
      <c r="E511" s="25"/>
      <c r="L511" s="26"/>
      <c r="M511" s="26"/>
    </row>
    <row r="512" spans="4:13" x14ac:dyDescent="0.25">
      <c r="D512" s="25"/>
      <c r="E512" s="25"/>
      <c r="L512" s="26"/>
      <c r="M512" s="26"/>
    </row>
    <row r="513" spans="4:13" x14ac:dyDescent="0.25">
      <c r="D513" s="25"/>
      <c r="E513" s="25"/>
      <c r="L513" s="26"/>
      <c r="M513" s="26"/>
    </row>
    <row r="514" spans="4:13" x14ac:dyDescent="0.25">
      <c r="D514" s="25"/>
      <c r="E514" s="25"/>
      <c r="L514" s="26"/>
      <c r="M514" s="26"/>
    </row>
    <row r="515" spans="4:13" x14ac:dyDescent="0.25">
      <c r="D515" s="25"/>
      <c r="E515" s="25"/>
      <c r="L515" s="26"/>
      <c r="M515" s="26"/>
    </row>
    <row r="516" spans="4:13" x14ac:dyDescent="0.25">
      <c r="D516" s="25"/>
      <c r="E516" s="25"/>
      <c r="L516" s="26"/>
      <c r="M516" s="26"/>
    </row>
    <row r="517" spans="4:13" x14ac:dyDescent="0.25">
      <c r="D517" s="25"/>
      <c r="E517" s="25"/>
      <c r="L517" s="26"/>
      <c r="M517" s="26"/>
    </row>
    <row r="518" spans="4:13" x14ac:dyDescent="0.25">
      <c r="D518" s="25"/>
      <c r="E518" s="25"/>
      <c r="L518" s="26"/>
      <c r="M518" s="26"/>
    </row>
    <row r="519" spans="4:13" x14ac:dyDescent="0.25">
      <c r="D519" s="25"/>
      <c r="E519" s="25"/>
      <c r="L519" s="26"/>
      <c r="M519" s="26"/>
    </row>
    <row r="520" spans="4:13" x14ac:dyDescent="0.25">
      <c r="D520" s="25"/>
      <c r="E520" s="25"/>
      <c r="L520" s="26"/>
      <c r="M520" s="26"/>
    </row>
    <row r="521" spans="4:13" x14ac:dyDescent="0.25">
      <c r="D521" s="25"/>
      <c r="E521" s="25"/>
      <c r="L521" s="26"/>
      <c r="M521" s="26"/>
    </row>
    <row r="522" spans="4:13" x14ac:dyDescent="0.25">
      <c r="D522" s="25"/>
      <c r="E522" s="25"/>
      <c r="L522" s="26"/>
      <c r="M522" s="26"/>
    </row>
    <row r="523" spans="4:13" x14ac:dyDescent="0.25">
      <c r="D523" s="25"/>
      <c r="E523" s="25"/>
      <c r="L523" s="26"/>
      <c r="M523" s="26"/>
    </row>
    <row r="524" spans="4:13" x14ac:dyDescent="0.25">
      <c r="D524" s="25"/>
      <c r="E524" s="25"/>
      <c r="L524" s="26"/>
      <c r="M524" s="26"/>
    </row>
    <row r="525" spans="4:13" x14ac:dyDescent="0.25">
      <c r="D525" s="25"/>
      <c r="E525" s="25"/>
      <c r="L525" s="26"/>
      <c r="M525" s="26"/>
    </row>
    <row r="526" spans="4:13" x14ac:dyDescent="0.25">
      <c r="D526" s="25"/>
      <c r="E526" s="25"/>
      <c r="L526" s="26"/>
      <c r="M526" s="26"/>
    </row>
    <row r="527" spans="4:13" x14ac:dyDescent="0.25">
      <c r="D527" s="25"/>
      <c r="E527" s="25"/>
      <c r="L527" s="26"/>
      <c r="M527" s="26"/>
    </row>
    <row r="528" spans="4:13" x14ac:dyDescent="0.25">
      <c r="D528" s="25"/>
      <c r="E528" s="25"/>
      <c r="L528" s="26"/>
      <c r="M528" s="26"/>
    </row>
    <row r="529" spans="4:13" x14ac:dyDescent="0.25">
      <c r="D529" s="25"/>
      <c r="E529" s="25"/>
      <c r="L529" s="26"/>
      <c r="M529" s="26"/>
    </row>
    <row r="530" spans="4:13" x14ac:dyDescent="0.25">
      <c r="D530" s="25"/>
      <c r="E530" s="25"/>
      <c r="L530" s="26"/>
      <c r="M530" s="26"/>
    </row>
    <row r="531" spans="4:13" x14ac:dyDescent="0.25">
      <c r="D531" s="25"/>
      <c r="E531" s="25"/>
      <c r="L531" s="26"/>
      <c r="M531" s="26"/>
    </row>
    <row r="532" spans="4:13" x14ac:dyDescent="0.25">
      <c r="D532" s="25"/>
      <c r="E532" s="25"/>
      <c r="L532" s="26"/>
      <c r="M532" s="26"/>
    </row>
    <row r="533" spans="4:13" x14ac:dyDescent="0.25">
      <c r="D533" s="25"/>
      <c r="E533" s="25"/>
      <c r="L533" s="26"/>
      <c r="M533" s="26"/>
    </row>
    <row r="534" spans="4:13" x14ac:dyDescent="0.25">
      <c r="D534" s="25"/>
      <c r="E534" s="25"/>
      <c r="L534" s="26"/>
      <c r="M534" s="26"/>
    </row>
    <row r="535" spans="4:13" x14ac:dyDescent="0.25">
      <c r="D535" s="25"/>
      <c r="E535" s="25"/>
      <c r="L535" s="26"/>
      <c r="M535" s="26"/>
    </row>
    <row r="536" spans="4:13" x14ac:dyDescent="0.25">
      <c r="D536" s="25"/>
      <c r="E536" s="25"/>
      <c r="L536" s="26"/>
      <c r="M536" s="26"/>
    </row>
    <row r="537" spans="4:13" x14ac:dyDescent="0.25">
      <c r="D537" s="25"/>
      <c r="E537" s="25"/>
      <c r="L537" s="26"/>
      <c r="M537" s="26"/>
    </row>
    <row r="538" spans="4:13" x14ac:dyDescent="0.25">
      <c r="D538" s="25"/>
      <c r="E538" s="25"/>
      <c r="L538" s="26"/>
      <c r="M538" s="26"/>
    </row>
    <row r="539" spans="4:13" x14ac:dyDescent="0.25">
      <c r="D539" s="25"/>
      <c r="E539" s="25"/>
      <c r="L539" s="26"/>
      <c r="M539" s="26"/>
    </row>
    <row r="540" spans="4:13" x14ac:dyDescent="0.25">
      <c r="D540" s="25"/>
      <c r="E540" s="25"/>
      <c r="L540" s="26"/>
      <c r="M540" s="26"/>
    </row>
    <row r="541" spans="4:13" x14ac:dyDescent="0.25">
      <c r="D541" s="25"/>
      <c r="E541" s="25"/>
      <c r="L541" s="26"/>
      <c r="M541" s="26"/>
    </row>
    <row r="542" spans="4:13" x14ac:dyDescent="0.25">
      <c r="D542" s="25"/>
      <c r="E542" s="25"/>
      <c r="L542" s="26"/>
      <c r="M542" s="26"/>
    </row>
    <row r="543" spans="4:13" x14ac:dyDescent="0.25">
      <c r="D543" s="25"/>
      <c r="E543" s="25"/>
      <c r="L543" s="26"/>
      <c r="M543" s="26"/>
    </row>
    <row r="544" spans="4:13" x14ac:dyDescent="0.25">
      <c r="D544" s="25"/>
      <c r="E544" s="25"/>
      <c r="L544" s="26"/>
      <c r="M544" s="26"/>
    </row>
    <row r="545" spans="4:13" x14ac:dyDescent="0.25">
      <c r="D545" s="25"/>
      <c r="E545" s="25"/>
      <c r="L545" s="26"/>
      <c r="M545" s="26"/>
    </row>
    <row r="546" spans="4:13" x14ac:dyDescent="0.25">
      <c r="D546" s="25"/>
      <c r="E546" s="25"/>
      <c r="L546" s="26"/>
      <c r="M546" s="26"/>
    </row>
    <row r="547" spans="4:13" x14ac:dyDescent="0.25">
      <c r="D547" s="25"/>
      <c r="E547" s="25"/>
      <c r="L547" s="26"/>
      <c r="M547" s="26"/>
    </row>
    <row r="548" spans="4:13" x14ac:dyDescent="0.25">
      <c r="D548" s="25"/>
      <c r="E548" s="25"/>
      <c r="L548" s="26"/>
      <c r="M548" s="26"/>
    </row>
    <row r="549" spans="4:13" x14ac:dyDescent="0.25">
      <c r="D549" s="25"/>
      <c r="E549" s="25"/>
      <c r="L549" s="26"/>
      <c r="M549" s="26"/>
    </row>
    <row r="550" spans="4:13" x14ac:dyDescent="0.25">
      <c r="D550" s="25"/>
      <c r="E550" s="25"/>
      <c r="L550" s="26"/>
      <c r="M550" s="26"/>
    </row>
    <row r="551" spans="4:13" x14ac:dyDescent="0.25">
      <c r="D551" s="25"/>
      <c r="E551" s="25"/>
      <c r="L551" s="26"/>
      <c r="M551" s="26"/>
    </row>
    <row r="552" spans="4:13" x14ac:dyDescent="0.25">
      <c r="D552" s="25"/>
      <c r="E552" s="25"/>
      <c r="L552" s="26"/>
      <c r="M552" s="26"/>
    </row>
    <row r="553" spans="4:13" x14ac:dyDescent="0.25">
      <c r="D553" s="25"/>
      <c r="E553" s="25"/>
      <c r="L553" s="26"/>
      <c r="M553" s="26"/>
    </row>
    <row r="554" spans="4:13" x14ac:dyDescent="0.25">
      <c r="D554" s="25"/>
      <c r="E554" s="25"/>
      <c r="L554" s="26"/>
      <c r="M554" s="26"/>
    </row>
    <row r="555" spans="4:13" x14ac:dyDescent="0.25">
      <c r="D555" s="25"/>
      <c r="E555" s="25"/>
      <c r="L555" s="26"/>
      <c r="M555" s="26"/>
    </row>
    <row r="556" spans="4:13" x14ac:dyDescent="0.25">
      <c r="D556" s="25"/>
      <c r="E556" s="25"/>
      <c r="L556" s="26"/>
      <c r="M556" s="26"/>
    </row>
    <row r="557" spans="4:13" x14ac:dyDescent="0.25">
      <c r="D557" s="25"/>
      <c r="E557" s="25"/>
      <c r="L557" s="26"/>
      <c r="M557" s="26"/>
    </row>
    <row r="558" spans="4:13" x14ac:dyDescent="0.25">
      <c r="D558" s="25"/>
      <c r="E558" s="25"/>
      <c r="L558" s="26"/>
      <c r="M558" s="26"/>
    </row>
    <row r="559" spans="4:13" x14ac:dyDescent="0.25">
      <c r="D559" s="25"/>
      <c r="E559" s="25"/>
      <c r="L559" s="26"/>
      <c r="M559" s="26"/>
    </row>
    <row r="560" spans="4:13" x14ac:dyDescent="0.25">
      <c r="D560" s="25"/>
      <c r="E560" s="25"/>
      <c r="L560" s="26"/>
      <c r="M560" s="26"/>
    </row>
    <row r="561" spans="4:13" x14ac:dyDescent="0.25">
      <c r="D561" s="25"/>
      <c r="E561" s="25"/>
      <c r="L561" s="26"/>
      <c r="M561" s="26"/>
    </row>
    <row r="562" spans="4:13" x14ac:dyDescent="0.25">
      <c r="D562" s="25"/>
      <c r="E562" s="25"/>
      <c r="L562" s="26"/>
      <c r="M562" s="26"/>
    </row>
    <row r="563" spans="4:13" x14ac:dyDescent="0.25">
      <c r="D563" s="25"/>
      <c r="E563" s="25"/>
      <c r="L563" s="26"/>
      <c r="M563" s="26"/>
    </row>
    <row r="564" spans="4:13" x14ac:dyDescent="0.25">
      <c r="D564" s="25"/>
      <c r="E564" s="25"/>
      <c r="L564" s="26"/>
      <c r="M564" s="26"/>
    </row>
    <row r="565" spans="4:13" x14ac:dyDescent="0.25">
      <c r="D565" s="25"/>
      <c r="E565" s="25"/>
      <c r="L565" s="26"/>
      <c r="M565" s="26"/>
    </row>
    <row r="566" spans="4:13" x14ac:dyDescent="0.25">
      <c r="D566" s="25"/>
      <c r="E566" s="25"/>
      <c r="L566" s="26"/>
      <c r="M566" s="26"/>
    </row>
    <row r="567" spans="4:13" x14ac:dyDescent="0.25">
      <c r="D567" s="25"/>
      <c r="E567" s="25"/>
      <c r="L567" s="26"/>
      <c r="M567" s="26"/>
    </row>
    <row r="568" spans="4:13" x14ac:dyDescent="0.25">
      <c r="D568" s="25"/>
      <c r="E568" s="25"/>
      <c r="L568" s="26"/>
      <c r="M568" s="26"/>
    </row>
    <row r="569" spans="4:13" x14ac:dyDescent="0.25">
      <c r="D569" s="25"/>
      <c r="E569" s="25"/>
      <c r="L569" s="26"/>
      <c r="M569" s="26"/>
    </row>
    <row r="570" spans="4:13" x14ac:dyDescent="0.25">
      <c r="D570" s="25"/>
      <c r="E570" s="25"/>
      <c r="L570" s="26"/>
      <c r="M570" s="26"/>
    </row>
    <row r="571" spans="4:13" x14ac:dyDescent="0.25">
      <c r="D571" s="25"/>
      <c r="E571" s="25"/>
      <c r="L571" s="26"/>
      <c r="M571" s="26"/>
    </row>
    <row r="572" spans="4:13" x14ac:dyDescent="0.25">
      <c r="D572" s="25"/>
      <c r="E572" s="25"/>
      <c r="L572" s="26"/>
      <c r="M572" s="26"/>
    </row>
    <row r="573" spans="4:13" x14ac:dyDescent="0.25">
      <c r="D573" s="25"/>
      <c r="E573" s="25"/>
      <c r="L573" s="26"/>
      <c r="M573" s="26"/>
    </row>
    <row r="574" spans="4:13" x14ac:dyDescent="0.25">
      <c r="D574" s="25"/>
      <c r="E574" s="25"/>
      <c r="L574" s="26"/>
      <c r="M574" s="26"/>
    </row>
    <row r="575" spans="4:13" x14ac:dyDescent="0.25">
      <c r="D575" s="25"/>
      <c r="E575" s="25"/>
      <c r="L575" s="26"/>
      <c r="M575" s="26"/>
    </row>
    <row r="576" spans="4:13" x14ac:dyDescent="0.25">
      <c r="D576" s="25"/>
      <c r="E576" s="25"/>
      <c r="L576" s="26"/>
      <c r="M576" s="26"/>
    </row>
    <row r="577" spans="4:13" x14ac:dyDescent="0.25">
      <c r="D577" s="25"/>
      <c r="E577" s="25"/>
      <c r="L577" s="26"/>
      <c r="M577" s="26"/>
    </row>
    <row r="578" spans="4:13" x14ac:dyDescent="0.25">
      <c r="D578" s="25"/>
      <c r="E578" s="25"/>
      <c r="L578" s="26"/>
      <c r="M578" s="26"/>
    </row>
    <row r="579" spans="4:13" x14ac:dyDescent="0.25">
      <c r="D579" s="25"/>
      <c r="E579" s="25"/>
      <c r="L579" s="26"/>
      <c r="M579" s="26"/>
    </row>
    <row r="580" spans="4:13" x14ac:dyDescent="0.25">
      <c r="D580" s="25"/>
      <c r="E580" s="25"/>
      <c r="L580" s="26"/>
      <c r="M580" s="26"/>
    </row>
    <row r="581" spans="4:13" x14ac:dyDescent="0.25">
      <c r="D581" s="25"/>
      <c r="E581" s="25"/>
      <c r="L581" s="26"/>
      <c r="M581" s="26"/>
    </row>
    <row r="582" spans="4:13" x14ac:dyDescent="0.25">
      <c r="D582" s="25"/>
      <c r="E582" s="25"/>
      <c r="L582" s="26"/>
      <c r="M582" s="26"/>
    </row>
    <row r="583" spans="4:13" x14ac:dyDescent="0.25">
      <c r="D583" s="25"/>
      <c r="E583" s="25"/>
      <c r="L583" s="26"/>
      <c r="M583" s="26"/>
    </row>
    <row r="584" spans="4:13" x14ac:dyDescent="0.25">
      <c r="D584" s="25"/>
      <c r="E584" s="25"/>
      <c r="L584" s="26"/>
      <c r="M584" s="26"/>
    </row>
    <row r="585" spans="4:13" x14ac:dyDescent="0.25">
      <c r="D585" s="25"/>
      <c r="E585" s="25"/>
      <c r="L585" s="26"/>
      <c r="M585" s="26"/>
    </row>
    <row r="586" spans="4:13" x14ac:dyDescent="0.25">
      <c r="D586" s="25"/>
      <c r="E586" s="25"/>
      <c r="L586" s="26"/>
      <c r="M586" s="26"/>
    </row>
    <row r="587" spans="4:13" x14ac:dyDescent="0.25">
      <c r="D587" s="25"/>
      <c r="E587" s="25"/>
      <c r="L587" s="26"/>
      <c r="M587" s="26"/>
    </row>
    <row r="588" spans="4:13" x14ac:dyDescent="0.25">
      <c r="D588" s="25"/>
      <c r="E588" s="25"/>
      <c r="L588" s="26"/>
      <c r="M588" s="26"/>
    </row>
    <row r="589" spans="4:13" x14ac:dyDescent="0.25">
      <c r="D589" s="25"/>
      <c r="E589" s="25"/>
      <c r="L589" s="26"/>
      <c r="M589" s="26"/>
    </row>
    <row r="590" spans="4:13" x14ac:dyDescent="0.25">
      <c r="D590" s="25"/>
      <c r="E590" s="25"/>
      <c r="L590" s="26"/>
      <c r="M590" s="26"/>
    </row>
    <row r="591" spans="4:13" x14ac:dyDescent="0.25">
      <c r="D591" s="25"/>
      <c r="E591" s="25"/>
      <c r="L591" s="26"/>
      <c r="M591" s="26"/>
    </row>
    <row r="592" spans="4:13" x14ac:dyDescent="0.25">
      <c r="D592" s="25"/>
      <c r="E592" s="25"/>
      <c r="L592" s="26"/>
      <c r="M592" s="26"/>
    </row>
    <row r="593" spans="4:13" x14ac:dyDescent="0.25">
      <c r="D593" s="25"/>
      <c r="E593" s="25"/>
      <c r="L593" s="26"/>
      <c r="M593" s="26"/>
    </row>
    <row r="594" spans="4:13" x14ac:dyDescent="0.25">
      <c r="D594" s="25"/>
      <c r="E594" s="25"/>
      <c r="L594" s="26"/>
      <c r="M594" s="26"/>
    </row>
    <row r="595" spans="4:13" x14ac:dyDescent="0.25">
      <c r="D595" s="25"/>
      <c r="E595" s="25"/>
      <c r="L595" s="26"/>
      <c r="M595" s="26"/>
    </row>
    <row r="596" spans="4:13" x14ac:dyDescent="0.25">
      <c r="D596" s="25"/>
      <c r="E596" s="25"/>
      <c r="L596" s="26"/>
      <c r="M596" s="26"/>
    </row>
    <row r="597" spans="4:13" x14ac:dyDescent="0.25">
      <c r="D597" s="25"/>
      <c r="E597" s="25"/>
      <c r="L597" s="26"/>
      <c r="M597" s="26"/>
    </row>
    <row r="598" spans="4:13" x14ac:dyDescent="0.25">
      <c r="D598" s="25"/>
      <c r="E598" s="25"/>
      <c r="L598" s="26"/>
      <c r="M598" s="26"/>
    </row>
    <row r="599" spans="4:13" x14ac:dyDescent="0.25">
      <c r="D599" s="25"/>
      <c r="E599" s="25"/>
      <c r="L599" s="26"/>
      <c r="M599" s="26"/>
    </row>
    <row r="600" spans="4:13" x14ac:dyDescent="0.25">
      <c r="D600" s="25"/>
      <c r="E600" s="25"/>
      <c r="L600" s="26"/>
      <c r="M600" s="26"/>
    </row>
    <row r="601" spans="4:13" x14ac:dyDescent="0.25">
      <c r="D601" s="25"/>
      <c r="E601" s="25"/>
      <c r="L601" s="26"/>
      <c r="M601" s="26"/>
    </row>
    <row r="602" spans="4:13" x14ac:dyDescent="0.25">
      <c r="D602" s="25"/>
      <c r="E602" s="25"/>
      <c r="L602" s="26"/>
      <c r="M602" s="26"/>
    </row>
    <row r="603" spans="4:13" x14ac:dyDescent="0.25">
      <c r="D603" s="25"/>
      <c r="E603" s="25"/>
      <c r="L603" s="26"/>
      <c r="M603" s="26"/>
    </row>
    <row r="604" spans="4:13" x14ac:dyDescent="0.25">
      <c r="D604" s="25"/>
      <c r="E604" s="25"/>
      <c r="L604" s="26"/>
      <c r="M604" s="26"/>
    </row>
    <row r="605" spans="4:13" x14ac:dyDescent="0.25">
      <c r="D605" s="25"/>
      <c r="E605" s="25"/>
      <c r="L605" s="26"/>
      <c r="M605" s="26"/>
    </row>
    <row r="606" spans="4:13" x14ac:dyDescent="0.25">
      <c r="D606" s="25"/>
      <c r="E606" s="25"/>
      <c r="L606" s="26"/>
      <c r="M606" s="26"/>
    </row>
    <row r="607" spans="4:13" x14ac:dyDescent="0.25">
      <c r="D607" s="25"/>
      <c r="E607" s="25"/>
      <c r="L607" s="26"/>
      <c r="M607" s="26"/>
    </row>
    <row r="608" spans="4:13" x14ac:dyDescent="0.25">
      <c r="D608" s="25"/>
      <c r="E608" s="25"/>
      <c r="L608" s="26"/>
      <c r="M608" s="26"/>
    </row>
    <row r="609" spans="4:13" x14ac:dyDescent="0.25">
      <c r="D609" s="25"/>
      <c r="E609" s="25"/>
      <c r="L609" s="26"/>
      <c r="M609" s="26"/>
    </row>
    <row r="610" spans="4:13" x14ac:dyDescent="0.25">
      <c r="D610" s="25"/>
      <c r="E610" s="25"/>
      <c r="L610" s="26"/>
      <c r="M610" s="26"/>
    </row>
    <row r="611" spans="4:13" x14ac:dyDescent="0.25">
      <c r="D611" s="25"/>
      <c r="E611" s="25"/>
      <c r="L611" s="26"/>
      <c r="M611" s="26"/>
    </row>
    <row r="612" spans="4:13" x14ac:dyDescent="0.25">
      <c r="D612" s="25"/>
      <c r="E612" s="25"/>
      <c r="L612" s="26"/>
      <c r="M612" s="26"/>
    </row>
    <row r="613" spans="4:13" x14ac:dyDescent="0.25">
      <c r="D613" s="25"/>
      <c r="E613" s="25"/>
      <c r="L613" s="26"/>
      <c r="M613" s="26"/>
    </row>
    <row r="614" spans="4:13" x14ac:dyDescent="0.25">
      <c r="D614" s="25"/>
      <c r="E614" s="25"/>
      <c r="L614" s="26"/>
      <c r="M614" s="26"/>
    </row>
    <row r="615" spans="4:13" x14ac:dyDescent="0.25">
      <c r="D615" s="25"/>
      <c r="E615" s="25"/>
      <c r="L615" s="26"/>
      <c r="M615" s="26"/>
    </row>
    <row r="616" spans="4:13" x14ac:dyDescent="0.25">
      <c r="D616" s="25"/>
      <c r="E616" s="25"/>
      <c r="L616" s="26"/>
      <c r="M616" s="26"/>
    </row>
    <row r="617" spans="4:13" x14ac:dyDescent="0.25">
      <c r="D617" s="25"/>
      <c r="E617" s="25"/>
      <c r="L617" s="26"/>
      <c r="M617" s="26"/>
    </row>
    <row r="618" spans="4:13" x14ac:dyDescent="0.25">
      <c r="D618" s="25"/>
      <c r="E618" s="25"/>
      <c r="L618" s="26"/>
      <c r="M618" s="26"/>
    </row>
    <row r="619" spans="4:13" x14ac:dyDescent="0.25">
      <c r="D619" s="25"/>
      <c r="E619" s="25"/>
      <c r="L619" s="26"/>
      <c r="M619" s="26"/>
    </row>
    <row r="620" spans="4:13" x14ac:dyDescent="0.25">
      <c r="D620" s="25"/>
      <c r="E620" s="25"/>
      <c r="L620" s="26"/>
      <c r="M620" s="26"/>
    </row>
    <row r="621" spans="4:13" x14ac:dyDescent="0.25">
      <c r="D621" s="25"/>
      <c r="E621" s="25"/>
      <c r="L621" s="26"/>
      <c r="M621" s="26"/>
    </row>
    <row r="622" spans="4:13" x14ac:dyDescent="0.25">
      <c r="D622" s="25"/>
      <c r="E622" s="25"/>
      <c r="L622" s="26"/>
      <c r="M622" s="26"/>
    </row>
    <row r="623" spans="4:13" x14ac:dyDescent="0.25">
      <c r="D623" s="25"/>
      <c r="E623" s="25"/>
      <c r="L623" s="26"/>
      <c r="M623" s="26"/>
    </row>
    <row r="624" spans="4:13" x14ac:dyDescent="0.25">
      <c r="D624" s="25"/>
      <c r="E624" s="25"/>
      <c r="L624" s="26"/>
      <c r="M624" s="26"/>
    </row>
    <row r="625" spans="4:13" x14ac:dyDescent="0.25">
      <c r="D625" s="25"/>
      <c r="E625" s="25"/>
      <c r="L625" s="26"/>
      <c r="M625" s="26"/>
    </row>
    <row r="626" spans="4:13" x14ac:dyDescent="0.25">
      <c r="D626" s="25"/>
      <c r="E626" s="25"/>
      <c r="L626" s="26"/>
      <c r="M626" s="26"/>
    </row>
    <row r="627" spans="4:13" x14ac:dyDescent="0.25">
      <c r="D627" s="25"/>
      <c r="E627" s="25"/>
      <c r="L627" s="26"/>
      <c r="M627" s="26"/>
    </row>
    <row r="628" spans="4:13" x14ac:dyDescent="0.25">
      <c r="D628" s="25"/>
      <c r="E628" s="25"/>
      <c r="L628" s="26"/>
      <c r="M628" s="26"/>
    </row>
    <row r="629" spans="4:13" x14ac:dyDescent="0.25">
      <c r="D629" s="25"/>
      <c r="E629" s="25"/>
      <c r="L629" s="26"/>
      <c r="M629" s="26"/>
    </row>
    <row r="630" spans="4:13" x14ac:dyDescent="0.25">
      <c r="D630" s="25"/>
      <c r="E630" s="25"/>
      <c r="L630" s="26"/>
      <c r="M630" s="26"/>
    </row>
    <row r="631" spans="4:13" x14ac:dyDescent="0.25">
      <c r="D631" s="25"/>
      <c r="E631" s="25"/>
      <c r="L631" s="26"/>
      <c r="M631" s="26"/>
    </row>
    <row r="632" spans="4:13" x14ac:dyDescent="0.25">
      <c r="D632" s="25"/>
      <c r="E632" s="25"/>
      <c r="L632" s="26"/>
      <c r="M632" s="26"/>
    </row>
    <row r="633" spans="4:13" x14ac:dyDescent="0.25">
      <c r="D633" s="25"/>
      <c r="E633" s="25"/>
      <c r="L633" s="26"/>
      <c r="M633" s="26"/>
    </row>
    <row r="634" spans="4:13" x14ac:dyDescent="0.25">
      <c r="D634" s="25"/>
      <c r="E634" s="25"/>
      <c r="L634" s="26"/>
      <c r="M634" s="26"/>
    </row>
    <row r="635" spans="4:13" x14ac:dyDescent="0.25">
      <c r="D635" s="25"/>
      <c r="E635" s="25"/>
      <c r="L635" s="26"/>
      <c r="M635" s="26"/>
    </row>
    <row r="636" spans="4:13" x14ac:dyDescent="0.25">
      <c r="D636" s="25"/>
      <c r="E636" s="25"/>
      <c r="L636" s="26"/>
      <c r="M636" s="26"/>
    </row>
    <row r="637" spans="4:13" x14ac:dyDescent="0.25">
      <c r="D637" s="25"/>
      <c r="E637" s="25"/>
      <c r="L637" s="26"/>
      <c r="M637" s="26"/>
    </row>
    <row r="638" spans="4:13" x14ac:dyDescent="0.25">
      <c r="D638" s="25"/>
      <c r="E638" s="25"/>
      <c r="L638" s="26"/>
      <c r="M638" s="26"/>
    </row>
    <row r="639" spans="4:13" x14ac:dyDescent="0.25">
      <c r="D639" s="25"/>
      <c r="E639" s="25"/>
      <c r="L639" s="26"/>
      <c r="M639" s="26"/>
    </row>
    <row r="640" spans="4:13" x14ac:dyDescent="0.25">
      <c r="D640" s="25"/>
      <c r="E640" s="25"/>
      <c r="L640" s="26"/>
      <c r="M640" s="26"/>
    </row>
    <row r="641" spans="4:13" x14ac:dyDescent="0.25">
      <c r="D641" s="25"/>
      <c r="E641" s="25"/>
      <c r="L641" s="26"/>
      <c r="M641" s="26"/>
    </row>
    <row r="642" spans="4:13" x14ac:dyDescent="0.25">
      <c r="D642" s="25"/>
      <c r="E642" s="25"/>
      <c r="L642" s="26"/>
      <c r="M642" s="26"/>
    </row>
    <row r="643" spans="4:13" x14ac:dyDescent="0.25">
      <c r="D643" s="25"/>
      <c r="E643" s="25"/>
      <c r="L643" s="26"/>
      <c r="M643" s="26"/>
    </row>
    <row r="644" spans="4:13" x14ac:dyDescent="0.25">
      <c r="D644" s="25"/>
      <c r="E644" s="25"/>
      <c r="L644" s="26"/>
      <c r="M644" s="26"/>
    </row>
    <row r="645" spans="4:13" x14ac:dyDescent="0.25">
      <c r="D645" s="25"/>
      <c r="E645" s="25"/>
      <c r="L645" s="26"/>
      <c r="M645" s="26"/>
    </row>
    <row r="646" spans="4:13" x14ac:dyDescent="0.25">
      <c r="D646" s="25"/>
      <c r="E646" s="25"/>
      <c r="L646" s="26"/>
      <c r="M646" s="26"/>
    </row>
    <row r="647" spans="4:13" x14ac:dyDescent="0.25">
      <c r="D647" s="25"/>
      <c r="E647" s="25"/>
      <c r="L647" s="26"/>
      <c r="M647" s="26"/>
    </row>
    <row r="648" spans="4:13" x14ac:dyDescent="0.25">
      <c r="D648" s="25"/>
      <c r="E648" s="25"/>
      <c r="L648" s="26"/>
      <c r="M648" s="26"/>
    </row>
    <row r="649" spans="4:13" x14ac:dyDescent="0.25">
      <c r="D649" s="25"/>
      <c r="E649" s="25"/>
      <c r="L649" s="26"/>
      <c r="M649" s="26"/>
    </row>
    <row r="650" spans="4:13" x14ac:dyDescent="0.25">
      <c r="D650" s="25"/>
      <c r="E650" s="25"/>
      <c r="L650" s="26"/>
      <c r="M650" s="26"/>
    </row>
    <row r="651" spans="4:13" x14ac:dyDescent="0.25">
      <c r="D651" s="25"/>
      <c r="E651" s="25"/>
      <c r="L651" s="26"/>
      <c r="M651" s="26"/>
    </row>
    <row r="652" spans="4:13" x14ac:dyDescent="0.25">
      <c r="D652" s="25"/>
      <c r="E652" s="25"/>
      <c r="L652" s="26"/>
      <c r="M652" s="26"/>
    </row>
    <row r="653" spans="4:13" x14ac:dyDescent="0.25">
      <c r="D653" s="25"/>
      <c r="E653" s="25"/>
      <c r="L653" s="26"/>
      <c r="M653" s="26"/>
    </row>
    <row r="654" spans="4:13" x14ac:dyDescent="0.25">
      <c r="D654" s="25"/>
      <c r="E654" s="25"/>
      <c r="L654" s="26"/>
      <c r="M654" s="26"/>
    </row>
    <row r="655" spans="4:13" x14ac:dyDescent="0.25">
      <c r="D655" s="25"/>
      <c r="E655" s="25"/>
      <c r="L655" s="26"/>
      <c r="M655" s="26"/>
    </row>
    <row r="656" spans="4:13" x14ac:dyDescent="0.25">
      <c r="D656" s="25"/>
      <c r="E656" s="25"/>
      <c r="L656" s="26"/>
      <c r="M656" s="26"/>
    </row>
    <row r="657" spans="4:13" x14ac:dyDescent="0.25">
      <c r="D657" s="25"/>
      <c r="E657" s="25"/>
      <c r="L657" s="26"/>
      <c r="M657" s="26"/>
    </row>
    <row r="658" spans="4:13" x14ac:dyDescent="0.25">
      <c r="D658" s="25"/>
      <c r="E658" s="25"/>
      <c r="L658" s="26"/>
      <c r="M658" s="26"/>
    </row>
    <row r="659" spans="4:13" x14ac:dyDescent="0.25">
      <c r="D659" s="25"/>
      <c r="E659" s="25"/>
      <c r="L659" s="26"/>
      <c r="M659" s="26"/>
    </row>
    <row r="660" spans="4:13" x14ac:dyDescent="0.25">
      <c r="D660" s="25"/>
      <c r="E660" s="25"/>
      <c r="L660" s="26"/>
      <c r="M660" s="26"/>
    </row>
    <row r="661" spans="4:13" x14ac:dyDescent="0.25">
      <c r="D661" s="25"/>
      <c r="E661" s="25"/>
      <c r="L661" s="26"/>
      <c r="M661" s="26"/>
    </row>
    <row r="662" spans="4:13" x14ac:dyDescent="0.25">
      <c r="D662" s="25"/>
      <c r="E662" s="25"/>
      <c r="L662" s="26"/>
      <c r="M662" s="26"/>
    </row>
    <row r="663" spans="4:13" x14ac:dyDescent="0.25">
      <c r="D663" s="25"/>
      <c r="E663" s="25"/>
      <c r="L663" s="26"/>
      <c r="M663" s="26"/>
    </row>
    <row r="664" spans="4:13" x14ac:dyDescent="0.25">
      <c r="D664" s="25"/>
      <c r="E664" s="25"/>
      <c r="L664" s="26"/>
      <c r="M664" s="26"/>
    </row>
    <row r="665" spans="4:13" x14ac:dyDescent="0.25">
      <c r="D665" s="25"/>
      <c r="E665" s="25"/>
      <c r="L665" s="26"/>
      <c r="M665" s="26"/>
    </row>
    <row r="666" spans="4:13" x14ac:dyDescent="0.25">
      <c r="D666" s="25"/>
      <c r="E666" s="25"/>
      <c r="L666" s="26"/>
      <c r="M666" s="26"/>
    </row>
    <row r="667" spans="4:13" x14ac:dyDescent="0.25">
      <c r="D667" s="25"/>
      <c r="E667" s="25"/>
      <c r="L667" s="26"/>
      <c r="M667" s="26"/>
    </row>
    <row r="668" spans="4:13" x14ac:dyDescent="0.25">
      <c r="D668" s="25"/>
      <c r="E668" s="25"/>
      <c r="L668" s="26"/>
      <c r="M668" s="26"/>
    </row>
    <row r="669" spans="4:13" x14ac:dyDescent="0.25">
      <c r="D669" s="25"/>
      <c r="E669" s="25"/>
      <c r="L669" s="26"/>
      <c r="M669" s="26"/>
    </row>
    <row r="670" spans="4:13" x14ac:dyDescent="0.25">
      <c r="D670" s="25"/>
      <c r="E670" s="25"/>
      <c r="L670" s="26"/>
      <c r="M670" s="26"/>
    </row>
    <row r="671" spans="4:13" x14ac:dyDescent="0.25">
      <c r="D671" s="25"/>
      <c r="E671" s="25"/>
      <c r="L671" s="26"/>
      <c r="M671" s="26"/>
    </row>
    <row r="672" spans="4:13" x14ac:dyDescent="0.25">
      <c r="D672" s="25"/>
      <c r="E672" s="25"/>
      <c r="L672" s="26"/>
      <c r="M672" s="26"/>
    </row>
    <row r="673" spans="4:13" x14ac:dyDescent="0.25">
      <c r="D673" s="25"/>
      <c r="E673" s="25"/>
      <c r="L673" s="26"/>
      <c r="M673" s="26"/>
    </row>
    <row r="674" spans="4:13" x14ac:dyDescent="0.25">
      <c r="D674" s="25"/>
      <c r="E674" s="25"/>
      <c r="L674" s="26"/>
      <c r="M674" s="26"/>
    </row>
    <row r="675" spans="4:13" x14ac:dyDescent="0.25">
      <c r="D675" s="25"/>
      <c r="E675" s="25"/>
      <c r="L675" s="26"/>
      <c r="M675" s="26"/>
    </row>
    <row r="676" spans="4:13" x14ac:dyDescent="0.25">
      <c r="D676" s="25"/>
      <c r="E676" s="25"/>
      <c r="L676" s="26"/>
      <c r="M676" s="26"/>
    </row>
    <row r="677" spans="4:13" x14ac:dyDescent="0.25">
      <c r="D677" s="25"/>
      <c r="E677" s="25"/>
      <c r="L677" s="26"/>
      <c r="M677" s="26"/>
    </row>
    <row r="678" spans="4:13" x14ac:dyDescent="0.25">
      <c r="D678" s="25"/>
      <c r="E678" s="25"/>
      <c r="L678" s="26"/>
      <c r="M678" s="26"/>
    </row>
    <row r="679" spans="4:13" x14ac:dyDescent="0.25">
      <c r="D679" s="25"/>
      <c r="E679" s="25"/>
      <c r="L679" s="26"/>
      <c r="M679" s="26"/>
    </row>
    <row r="680" spans="4:13" x14ac:dyDescent="0.25">
      <c r="D680" s="25"/>
      <c r="E680" s="25"/>
      <c r="L680" s="26"/>
      <c r="M680" s="26"/>
    </row>
    <row r="681" spans="4:13" x14ac:dyDescent="0.25">
      <c r="D681" s="25"/>
      <c r="E681" s="25"/>
      <c r="L681" s="26"/>
      <c r="M681" s="26"/>
    </row>
    <row r="682" spans="4:13" x14ac:dyDescent="0.25">
      <c r="D682" s="25"/>
      <c r="E682" s="25"/>
      <c r="L682" s="26"/>
      <c r="M682" s="26"/>
    </row>
    <row r="683" spans="4:13" x14ac:dyDescent="0.25">
      <c r="D683" s="25"/>
      <c r="E683" s="25"/>
      <c r="L683" s="26"/>
      <c r="M683" s="26"/>
    </row>
    <row r="684" spans="4:13" x14ac:dyDescent="0.25">
      <c r="D684" s="25"/>
      <c r="E684" s="25"/>
      <c r="L684" s="26"/>
      <c r="M684" s="26"/>
    </row>
    <row r="685" spans="4:13" x14ac:dyDescent="0.25">
      <c r="D685" s="25"/>
      <c r="E685" s="25"/>
      <c r="L685" s="26"/>
      <c r="M685" s="26"/>
    </row>
    <row r="686" spans="4:13" x14ac:dyDescent="0.25">
      <c r="D686" s="25"/>
      <c r="E686" s="25"/>
      <c r="L686" s="26"/>
      <c r="M686" s="26"/>
    </row>
    <row r="687" spans="4:13" x14ac:dyDescent="0.25">
      <c r="D687" s="25"/>
      <c r="E687" s="25"/>
      <c r="L687" s="26"/>
      <c r="M687" s="26"/>
    </row>
    <row r="688" spans="4:13" x14ac:dyDescent="0.25">
      <c r="D688" s="25"/>
      <c r="E688" s="25"/>
      <c r="L688" s="26"/>
      <c r="M688" s="26"/>
    </row>
    <row r="689" spans="4:13" x14ac:dyDescent="0.25">
      <c r="D689" s="25"/>
      <c r="E689" s="25"/>
      <c r="L689" s="26"/>
      <c r="M689" s="26"/>
    </row>
    <row r="690" spans="4:13" x14ac:dyDescent="0.25">
      <c r="D690" s="25"/>
      <c r="E690" s="25"/>
      <c r="L690" s="26"/>
      <c r="M690" s="26"/>
    </row>
    <row r="691" spans="4:13" x14ac:dyDescent="0.25">
      <c r="D691" s="25"/>
      <c r="E691" s="25"/>
      <c r="L691" s="26"/>
      <c r="M691" s="26"/>
    </row>
    <row r="692" spans="4:13" x14ac:dyDescent="0.25">
      <c r="D692" s="25"/>
      <c r="E692" s="25"/>
      <c r="L692" s="26"/>
      <c r="M692" s="26"/>
    </row>
    <row r="693" spans="4:13" x14ac:dyDescent="0.25">
      <c r="D693" s="25"/>
      <c r="E693" s="25"/>
      <c r="L693" s="26"/>
      <c r="M693" s="26"/>
    </row>
    <row r="694" spans="4:13" x14ac:dyDescent="0.25">
      <c r="D694" s="25"/>
      <c r="E694" s="25"/>
      <c r="L694" s="26"/>
      <c r="M694" s="26"/>
    </row>
    <row r="695" spans="4:13" x14ac:dyDescent="0.25">
      <c r="D695" s="25"/>
      <c r="E695" s="25"/>
      <c r="L695" s="26"/>
      <c r="M695" s="26"/>
    </row>
    <row r="696" spans="4:13" x14ac:dyDescent="0.25">
      <c r="D696" s="25"/>
      <c r="E696" s="25"/>
      <c r="L696" s="26"/>
      <c r="M696" s="26"/>
    </row>
    <row r="697" spans="4:13" x14ac:dyDescent="0.25">
      <c r="D697" s="25"/>
      <c r="E697" s="25"/>
      <c r="L697" s="26"/>
      <c r="M697" s="26"/>
    </row>
    <row r="698" spans="4:13" x14ac:dyDescent="0.25">
      <c r="D698" s="25"/>
      <c r="E698" s="25"/>
      <c r="L698" s="26"/>
      <c r="M698" s="26"/>
    </row>
    <row r="699" spans="4:13" x14ac:dyDescent="0.25">
      <c r="D699" s="25"/>
      <c r="E699" s="25"/>
      <c r="L699" s="26"/>
      <c r="M699" s="26"/>
    </row>
    <row r="700" spans="4:13" x14ac:dyDescent="0.25">
      <c r="D700" s="25"/>
      <c r="E700" s="25"/>
      <c r="L700" s="26"/>
      <c r="M700" s="26"/>
    </row>
    <row r="701" spans="4:13" x14ac:dyDescent="0.25">
      <c r="D701" s="25"/>
      <c r="E701" s="25"/>
      <c r="L701" s="26"/>
      <c r="M701" s="26"/>
    </row>
    <row r="702" spans="4:13" x14ac:dyDescent="0.25">
      <c r="D702" s="25"/>
      <c r="E702" s="25"/>
      <c r="L702" s="26"/>
      <c r="M702" s="26"/>
    </row>
    <row r="703" spans="4:13" x14ac:dyDescent="0.25">
      <c r="D703" s="25"/>
      <c r="E703" s="25"/>
      <c r="L703" s="26"/>
      <c r="M703" s="26"/>
    </row>
    <row r="704" spans="4:13" x14ac:dyDescent="0.25">
      <c r="D704" s="25"/>
      <c r="E704" s="25"/>
      <c r="L704" s="26"/>
      <c r="M704" s="26"/>
    </row>
    <row r="705" spans="4:13" x14ac:dyDescent="0.25">
      <c r="D705" s="25"/>
      <c r="E705" s="25"/>
      <c r="L705" s="26"/>
      <c r="M705" s="26"/>
    </row>
    <row r="706" spans="4:13" x14ac:dyDescent="0.25">
      <c r="D706" s="25"/>
      <c r="E706" s="25"/>
      <c r="L706" s="26"/>
      <c r="M706" s="26"/>
    </row>
    <row r="707" spans="4:13" x14ac:dyDescent="0.25">
      <c r="D707" s="25"/>
      <c r="E707" s="25"/>
      <c r="L707" s="26"/>
      <c r="M707" s="26"/>
    </row>
    <row r="708" spans="4:13" x14ac:dyDescent="0.25">
      <c r="D708" s="25"/>
      <c r="E708" s="25"/>
      <c r="L708" s="26"/>
      <c r="M708" s="26"/>
    </row>
    <row r="709" spans="4:13" x14ac:dyDescent="0.25">
      <c r="D709" s="25"/>
      <c r="E709" s="25"/>
      <c r="L709" s="26"/>
      <c r="M709" s="26"/>
    </row>
    <row r="710" spans="4:13" x14ac:dyDescent="0.25">
      <c r="D710" s="25"/>
      <c r="E710" s="25"/>
      <c r="L710" s="26"/>
      <c r="M710" s="26"/>
    </row>
    <row r="711" spans="4:13" x14ac:dyDescent="0.25">
      <c r="D711" s="25"/>
      <c r="E711" s="25"/>
      <c r="L711" s="26"/>
      <c r="M711" s="26"/>
    </row>
    <row r="712" spans="4:13" x14ac:dyDescent="0.25">
      <c r="D712" s="25"/>
      <c r="E712" s="25"/>
      <c r="L712" s="26"/>
      <c r="M712" s="26"/>
    </row>
    <row r="713" spans="4:13" x14ac:dyDescent="0.25">
      <c r="D713" s="25"/>
      <c r="E713" s="25"/>
      <c r="L713" s="26"/>
      <c r="M713" s="26"/>
    </row>
    <row r="714" spans="4:13" x14ac:dyDescent="0.25">
      <c r="D714" s="25"/>
      <c r="E714" s="25"/>
      <c r="L714" s="26"/>
      <c r="M714" s="26"/>
    </row>
    <row r="715" spans="4:13" x14ac:dyDescent="0.25">
      <c r="D715" s="25"/>
      <c r="E715" s="25"/>
      <c r="L715" s="26"/>
      <c r="M715" s="26"/>
    </row>
    <row r="716" spans="4:13" x14ac:dyDescent="0.25">
      <c r="D716" s="25"/>
      <c r="E716" s="25"/>
      <c r="L716" s="26"/>
      <c r="M716" s="26"/>
    </row>
    <row r="717" spans="4:13" x14ac:dyDescent="0.25">
      <c r="D717" s="25"/>
      <c r="E717" s="25"/>
      <c r="L717" s="26"/>
      <c r="M717" s="26"/>
    </row>
    <row r="718" spans="4:13" x14ac:dyDescent="0.25">
      <c r="D718" s="25"/>
      <c r="E718" s="25"/>
      <c r="L718" s="26"/>
      <c r="M718" s="26"/>
    </row>
    <row r="719" spans="4:13" x14ac:dyDescent="0.25">
      <c r="D719" s="25"/>
      <c r="E719" s="25"/>
      <c r="L719" s="26"/>
      <c r="M719" s="26"/>
    </row>
    <row r="720" spans="4:13" x14ac:dyDescent="0.25">
      <c r="D720" s="25"/>
      <c r="E720" s="25"/>
      <c r="L720" s="26"/>
      <c r="M720" s="26"/>
    </row>
    <row r="721" spans="4:13" x14ac:dyDescent="0.25">
      <c r="D721" s="25"/>
      <c r="E721" s="25"/>
      <c r="L721" s="26"/>
      <c r="M721" s="26"/>
    </row>
    <row r="722" spans="4:13" x14ac:dyDescent="0.25">
      <c r="D722" s="25"/>
      <c r="E722" s="25"/>
      <c r="L722" s="26"/>
      <c r="M722" s="26"/>
    </row>
    <row r="723" spans="4:13" x14ac:dyDescent="0.25">
      <c r="D723" s="25"/>
      <c r="E723" s="25"/>
      <c r="L723" s="26"/>
      <c r="M723" s="26"/>
    </row>
    <row r="724" spans="4:13" x14ac:dyDescent="0.25">
      <c r="D724" s="25"/>
      <c r="E724" s="25"/>
      <c r="L724" s="26"/>
      <c r="M724" s="26"/>
    </row>
    <row r="725" spans="4:13" x14ac:dyDescent="0.25">
      <c r="D725" s="25"/>
      <c r="E725" s="25"/>
      <c r="L725" s="26"/>
      <c r="M725" s="26"/>
    </row>
    <row r="726" spans="4:13" x14ac:dyDescent="0.25">
      <c r="D726" s="25"/>
      <c r="E726" s="25"/>
      <c r="L726" s="26"/>
      <c r="M726" s="26"/>
    </row>
    <row r="727" spans="4:13" x14ac:dyDescent="0.25">
      <c r="D727" s="25"/>
      <c r="E727" s="25"/>
      <c r="L727" s="26"/>
      <c r="M727" s="26"/>
    </row>
    <row r="728" spans="4:13" x14ac:dyDescent="0.25">
      <c r="D728" s="25"/>
      <c r="E728" s="25"/>
      <c r="L728" s="26"/>
      <c r="M728" s="26"/>
    </row>
    <row r="729" spans="4:13" x14ac:dyDescent="0.25">
      <c r="D729" s="25"/>
      <c r="E729" s="25"/>
      <c r="L729" s="26"/>
      <c r="M729" s="26"/>
    </row>
    <row r="730" spans="4:13" x14ac:dyDescent="0.25">
      <c r="D730" s="25"/>
      <c r="E730" s="25"/>
      <c r="L730" s="26"/>
      <c r="M730" s="26"/>
    </row>
    <row r="731" spans="4:13" x14ac:dyDescent="0.25">
      <c r="D731" s="25"/>
      <c r="E731" s="25"/>
      <c r="L731" s="26"/>
      <c r="M731" s="26"/>
    </row>
    <row r="732" spans="4:13" x14ac:dyDescent="0.25">
      <c r="D732" s="25"/>
      <c r="E732" s="25"/>
      <c r="L732" s="26"/>
      <c r="M732" s="26"/>
    </row>
    <row r="733" spans="4:13" x14ac:dyDescent="0.25">
      <c r="D733" s="25"/>
      <c r="E733" s="25"/>
      <c r="L733" s="26"/>
      <c r="M733" s="26"/>
    </row>
    <row r="734" spans="4:13" x14ac:dyDescent="0.25">
      <c r="D734" s="25"/>
      <c r="E734" s="25"/>
      <c r="L734" s="26"/>
      <c r="M734" s="26"/>
    </row>
    <row r="735" spans="4:13" x14ac:dyDescent="0.25">
      <c r="D735" s="25"/>
      <c r="E735" s="25"/>
      <c r="L735" s="26"/>
      <c r="M735" s="26"/>
    </row>
    <row r="736" spans="4:13" x14ac:dyDescent="0.25">
      <c r="D736" s="25"/>
      <c r="E736" s="25"/>
      <c r="L736" s="26"/>
      <c r="M736" s="26"/>
    </row>
    <row r="737" spans="4:13" x14ac:dyDescent="0.25">
      <c r="D737" s="25"/>
      <c r="E737" s="25"/>
      <c r="L737" s="26"/>
      <c r="M737" s="26"/>
    </row>
    <row r="738" spans="4:13" x14ac:dyDescent="0.25">
      <c r="D738" s="25"/>
      <c r="E738" s="25"/>
      <c r="L738" s="26"/>
      <c r="M738" s="26"/>
    </row>
    <row r="739" spans="4:13" x14ac:dyDescent="0.25">
      <c r="D739" s="25"/>
      <c r="E739" s="25"/>
      <c r="L739" s="26"/>
      <c r="M739" s="26"/>
    </row>
    <row r="740" spans="4:13" x14ac:dyDescent="0.25">
      <c r="D740" s="25"/>
      <c r="E740" s="25"/>
      <c r="L740" s="26"/>
      <c r="M740" s="26"/>
    </row>
    <row r="741" spans="4:13" x14ac:dyDescent="0.25">
      <c r="D741" s="25"/>
      <c r="E741" s="25"/>
      <c r="L741" s="26"/>
      <c r="M741" s="26"/>
    </row>
    <row r="742" spans="4:13" x14ac:dyDescent="0.25">
      <c r="D742" s="25"/>
      <c r="E742" s="25"/>
      <c r="L742" s="26"/>
      <c r="M742" s="26"/>
    </row>
    <row r="743" spans="4:13" x14ac:dyDescent="0.25">
      <c r="D743" s="25"/>
      <c r="E743" s="25"/>
      <c r="L743" s="26"/>
      <c r="M743" s="26"/>
    </row>
    <row r="744" spans="4:13" x14ac:dyDescent="0.25">
      <c r="D744" s="25"/>
      <c r="E744" s="25"/>
      <c r="L744" s="26"/>
      <c r="M744" s="26"/>
    </row>
    <row r="745" spans="4:13" x14ac:dyDescent="0.25">
      <c r="D745" s="25"/>
      <c r="E745" s="25"/>
      <c r="L745" s="26"/>
      <c r="M745" s="26"/>
    </row>
    <row r="746" spans="4:13" x14ac:dyDescent="0.25">
      <c r="D746" s="25"/>
      <c r="E746" s="25"/>
      <c r="L746" s="26"/>
      <c r="M746" s="26"/>
    </row>
    <row r="747" spans="4:13" x14ac:dyDescent="0.25">
      <c r="D747" s="25"/>
      <c r="E747" s="25"/>
      <c r="L747" s="26"/>
      <c r="M747" s="26"/>
    </row>
    <row r="748" spans="4:13" x14ac:dyDescent="0.25">
      <c r="D748" s="25"/>
      <c r="E748" s="25"/>
      <c r="L748" s="26"/>
      <c r="M748" s="26"/>
    </row>
    <row r="749" spans="4:13" x14ac:dyDescent="0.25">
      <c r="D749" s="25"/>
      <c r="E749" s="25"/>
      <c r="L749" s="26"/>
      <c r="M749" s="26"/>
    </row>
    <row r="750" spans="4:13" x14ac:dyDescent="0.25">
      <c r="D750" s="25"/>
      <c r="E750" s="25"/>
      <c r="L750" s="26"/>
      <c r="M750" s="26"/>
    </row>
    <row r="751" spans="4:13" x14ac:dyDescent="0.25">
      <c r="D751" s="25"/>
      <c r="E751" s="25"/>
      <c r="L751" s="26"/>
      <c r="M751" s="26"/>
    </row>
    <row r="752" spans="4:13" x14ac:dyDescent="0.25">
      <c r="D752" s="25"/>
      <c r="E752" s="25"/>
      <c r="L752" s="26"/>
      <c r="M752" s="26"/>
    </row>
    <row r="753" spans="4:13" x14ac:dyDescent="0.25">
      <c r="D753" s="25"/>
      <c r="E753" s="25"/>
      <c r="L753" s="26"/>
      <c r="M753" s="26"/>
    </row>
    <row r="754" spans="4:13" x14ac:dyDescent="0.25">
      <c r="D754" s="25"/>
      <c r="E754" s="25"/>
      <c r="L754" s="26"/>
      <c r="M754" s="26"/>
    </row>
    <row r="755" spans="4:13" x14ac:dyDescent="0.25">
      <c r="D755" s="25"/>
      <c r="E755" s="25"/>
      <c r="L755" s="26"/>
      <c r="M755" s="26"/>
    </row>
    <row r="756" spans="4:13" x14ac:dyDescent="0.25">
      <c r="D756" s="25"/>
      <c r="E756" s="25"/>
      <c r="L756" s="26"/>
      <c r="M756" s="26"/>
    </row>
    <row r="757" spans="4:13" x14ac:dyDescent="0.25">
      <c r="D757" s="25"/>
      <c r="E757" s="25"/>
      <c r="L757" s="26"/>
      <c r="M757" s="26"/>
    </row>
    <row r="758" spans="4:13" x14ac:dyDescent="0.25">
      <c r="D758" s="25"/>
      <c r="E758" s="25"/>
      <c r="L758" s="26"/>
      <c r="M758" s="26"/>
    </row>
    <row r="759" spans="4:13" x14ac:dyDescent="0.25">
      <c r="D759" s="25"/>
      <c r="E759" s="25"/>
      <c r="L759" s="26"/>
      <c r="M759" s="26"/>
    </row>
    <row r="760" spans="4:13" x14ac:dyDescent="0.25">
      <c r="D760" s="25"/>
      <c r="E760" s="25"/>
      <c r="L760" s="26"/>
      <c r="M760" s="26"/>
    </row>
    <row r="761" spans="4:13" x14ac:dyDescent="0.25">
      <c r="D761" s="25"/>
      <c r="E761" s="25"/>
      <c r="L761" s="26"/>
      <c r="M761" s="26"/>
    </row>
    <row r="762" spans="4:13" x14ac:dyDescent="0.25">
      <c r="D762" s="25"/>
      <c r="E762" s="25"/>
      <c r="L762" s="26"/>
      <c r="M762" s="26"/>
    </row>
    <row r="763" spans="4:13" x14ac:dyDescent="0.25">
      <c r="D763" s="25"/>
      <c r="E763" s="25"/>
      <c r="L763" s="26"/>
      <c r="M763" s="26"/>
    </row>
    <row r="764" spans="4:13" x14ac:dyDescent="0.25">
      <c r="D764" s="25"/>
      <c r="E764" s="25"/>
      <c r="L764" s="26"/>
      <c r="M764" s="26"/>
    </row>
    <row r="765" spans="4:13" x14ac:dyDescent="0.25">
      <c r="D765" s="25"/>
      <c r="E765" s="25"/>
      <c r="L765" s="26"/>
      <c r="M765" s="26"/>
    </row>
    <row r="766" spans="4:13" x14ac:dyDescent="0.25">
      <c r="D766" s="25"/>
      <c r="E766" s="25"/>
      <c r="L766" s="26"/>
      <c r="M766" s="26"/>
    </row>
    <row r="767" spans="4:13" x14ac:dyDescent="0.25">
      <c r="D767" s="25"/>
      <c r="E767" s="25"/>
      <c r="L767" s="26"/>
      <c r="M767" s="26"/>
    </row>
    <row r="768" spans="4:13" x14ac:dyDescent="0.25">
      <c r="D768" s="25"/>
      <c r="E768" s="25"/>
      <c r="L768" s="26"/>
      <c r="M768" s="26"/>
    </row>
    <row r="769" spans="4:13" x14ac:dyDescent="0.25">
      <c r="D769" s="25"/>
      <c r="E769" s="25"/>
      <c r="L769" s="26"/>
      <c r="M769" s="26"/>
    </row>
    <row r="770" spans="4:13" x14ac:dyDescent="0.25">
      <c r="D770" s="25"/>
      <c r="E770" s="25"/>
      <c r="L770" s="26"/>
      <c r="M770" s="26"/>
    </row>
    <row r="771" spans="4:13" x14ac:dyDescent="0.25">
      <c r="D771" s="25"/>
      <c r="E771" s="25"/>
      <c r="L771" s="26"/>
      <c r="M771" s="26"/>
    </row>
    <row r="772" spans="4:13" x14ac:dyDescent="0.25">
      <c r="D772" s="25"/>
      <c r="E772" s="25"/>
      <c r="L772" s="26"/>
      <c r="M772" s="26"/>
    </row>
    <row r="773" spans="4:13" x14ac:dyDescent="0.25">
      <c r="D773" s="25"/>
      <c r="E773" s="25"/>
      <c r="L773" s="26"/>
      <c r="M773" s="26"/>
    </row>
    <row r="774" spans="4:13" x14ac:dyDescent="0.25">
      <c r="D774" s="25"/>
      <c r="E774" s="25"/>
      <c r="L774" s="26"/>
      <c r="M774" s="26"/>
    </row>
    <row r="775" spans="4:13" x14ac:dyDescent="0.25">
      <c r="D775" s="25"/>
      <c r="E775" s="25"/>
      <c r="L775" s="26"/>
      <c r="M775" s="26"/>
    </row>
    <row r="776" spans="4:13" x14ac:dyDescent="0.25">
      <c r="D776" s="25"/>
      <c r="E776" s="25"/>
      <c r="L776" s="26"/>
      <c r="M776" s="26"/>
    </row>
    <row r="777" spans="4:13" x14ac:dyDescent="0.25">
      <c r="D777" s="25"/>
      <c r="E777" s="25"/>
      <c r="L777" s="26"/>
      <c r="M777" s="26"/>
    </row>
    <row r="778" spans="4:13" x14ac:dyDescent="0.25">
      <c r="D778" s="25"/>
      <c r="E778" s="25"/>
      <c r="L778" s="26"/>
      <c r="M778" s="26"/>
    </row>
    <row r="779" spans="4:13" x14ac:dyDescent="0.25">
      <c r="D779" s="25"/>
      <c r="E779" s="25"/>
      <c r="L779" s="26"/>
      <c r="M779" s="26"/>
    </row>
    <row r="780" spans="4:13" x14ac:dyDescent="0.25">
      <c r="D780" s="25"/>
      <c r="E780" s="25"/>
      <c r="L780" s="26"/>
      <c r="M780" s="26"/>
    </row>
    <row r="781" spans="4:13" x14ac:dyDescent="0.25">
      <c r="D781" s="25"/>
      <c r="E781" s="25"/>
      <c r="L781" s="26"/>
      <c r="M781" s="26"/>
    </row>
    <row r="782" spans="4:13" x14ac:dyDescent="0.25">
      <c r="D782" s="25"/>
      <c r="E782" s="25"/>
      <c r="L782" s="26"/>
      <c r="M782" s="26"/>
    </row>
    <row r="783" spans="4:13" x14ac:dyDescent="0.25">
      <c r="D783" s="25"/>
      <c r="E783" s="25"/>
      <c r="L783" s="26"/>
      <c r="M783" s="26"/>
    </row>
    <row r="784" spans="4:13" x14ac:dyDescent="0.25">
      <c r="D784" s="25"/>
      <c r="E784" s="25"/>
      <c r="L784" s="26"/>
      <c r="M784" s="26"/>
    </row>
    <row r="785" spans="4:13" x14ac:dyDescent="0.25">
      <c r="D785" s="25"/>
      <c r="E785" s="25"/>
      <c r="L785" s="26"/>
      <c r="M785" s="26"/>
    </row>
    <row r="786" spans="4:13" x14ac:dyDescent="0.25">
      <c r="D786" s="25"/>
      <c r="E786" s="25"/>
      <c r="L786" s="26"/>
      <c r="M786" s="26"/>
    </row>
    <row r="787" spans="4:13" x14ac:dyDescent="0.25">
      <c r="D787" s="25"/>
      <c r="E787" s="25"/>
      <c r="L787" s="26"/>
      <c r="M787" s="26"/>
    </row>
    <row r="788" spans="4:13" x14ac:dyDescent="0.25">
      <c r="D788" s="25"/>
      <c r="E788" s="25"/>
      <c r="L788" s="26"/>
      <c r="M788" s="26"/>
    </row>
    <row r="789" spans="4:13" x14ac:dyDescent="0.25">
      <c r="D789" s="25"/>
      <c r="E789" s="25"/>
      <c r="L789" s="26"/>
      <c r="M789" s="26"/>
    </row>
    <row r="790" spans="4:13" x14ac:dyDescent="0.25">
      <c r="D790" s="25"/>
      <c r="E790" s="25"/>
      <c r="L790" s="26"/>
      <c r="M790" s="26"/>
    </row>
    <row r="791" spans="4:13" x14ac:dyDescent="0.25">
      <c r="D791" s="25"/>
      <c r="E791" s="25"/>
      <c r="L791" s="26"/>
      <c r="M791" s="26"/>
    </row>
    <row r="792" spans="4:13" x14ac:dyDescent="0.25">
      <c r="D792" s="25"/>
      <c r="E792" s="25"/>
      <c r="L792" s="26"/>
      <c r="M792" s="26"/>
    </row>
    <row r="793" spans="4:13" x14ac:dyDescent="0.25">
      <c r="D793" s="25"/>
      <c r="E793" s="25"/>
      <c r="L793" s="26"/>
      <c r="M793" s="26"/>
    </row>
    <row r="794" spans="4:13" x14ac:dyDescent="0.25">
      <c r="D794" s="25"/>
      <c r="E794" s="25"/>
      <c r="L794" s="26"/>
      <c r="M794" s="26"/>
    </row>
    <row r="795" spans="4:13" x14ac:dyDescent="0.25">
      <c r="D795" s="25"/>
      <c r="E795" s="25"/>
      <c r="L795" s="26"/>
      <c r="M795" s="26"/>
    </row>
    <row r="796" spans="4:13" x14ac:dyDescent="0.25">
      <c r="D796" s="25"/>
      <c r="E796" s="25"/>
      <c r="L796" s="26"/>
      <c r="M796" s="26"/>
    </row>
    <row r="797" spans="4:13" x14ac:dyDescent="0.25">
      <c r="D797" s="25"/>
      <c r="E797" s="25"/>
      <c r="L797" s="26"/>
      <c r="M797" s="26"/>
    </row>
    <row r="798" spans="4:13" x14ac:dyDescent="0.25">
      <c r="D798" s="25"/>
      <c r="E798" s="25"/>
      <c r="L798" s="26"/>
      <c r="M798" s="26"/>
    </row>
    <row r="799" spans="4:13" x14ac:dyDescent="0.25">
      <c r="D799" s="25"/>
      <c r="E799" s="25"/>
      <c r="L799" s="26"/>
      <c r="M799" s="26"/>
    </row>
    <row r="800" spans="4:13" x14ac:dyDescent="0.25">
      <c r="D800" s="25"/>
      <c r="E800" s="25"/>
      <c r="L800" s="26"/>
      <c r="M800" s="26"/>
    </row>
    <row r="801" spans="4:13" x14ac:dyDescent="0.25">
      <c r="D801" s="25"/>
      <c r="E801" s="25"/>
      <c r="L801" s="26"/>
      <c r="M801" s="26"/>
    </row>
    <row r="802" spans="4:13" x14ac:dyDescent="0.25">
      <c r="D802" s="25"/>
      <c r="E802" s="25"/>
      <c r="L802" s="26"/>
      <c r="M802" s="26"/>
    </row>
    <row r="803" spans="4:13" x14ac:dyDescent="0.25">
      <c r="D803" s="25"/>
      <c r="E803" s="25"/>
      <c r="L803" s="26"/>
      <c r="M803" s="26"/>
    </row>
    <row r="804" spans="4:13" x14ac:dyDescent="0.25">
      <c r="D804" s="25"/>
      <c r="E804" s="25"/>
      <c r="L804" s="26"/>
      <c r="M804" s="26"/>
    </row>
    <row r="805" spans="4:13" x14ac:dyDescent="0.25">
      <c r="D805" s="25"/>
      <c r="E805" s="25"/>
      <c r="L805" s="26"/>
      <c r="M805" s="26"/>
    </row>
    <row r="806" spans="4:13" x14ac:dyDescent="0.25">
      <c r="D806" s="25"/>
      <c r="E806" s="25"/>
      <c r="L806" s="26"/>
      <c r="M806" s="26"/>
    </row>
    <row r="807" spans="4:13" x14ac:dyDescent="0.25">
      <c r="D807" s="25"/>
      <c r="E807" s="25"/>
      <c r="L807" s="26"/>
      <c r="M807" s="26"/>
    </row>
    <row r="808" spans="4:13" x14ac:dyDescent="0.25">
      <c r="D808" s="25"/>
      <c r="E808" s="25"/>
      <c r="L808" s="26"/>
      <c r="M808" s="26"/>
    </row>
    <row r="809" spans="4:13" x14ac:dyDescent="0.25">
      <c r="D809" s="25"/>
      <c r="E809" s="25"/>
      <c r="L809" s="26"/>
      <c r="M809" s="26"/>
    </row>
    <row r="810" spans="4:13" x14ac:dyDescent="0.25">
      <c r="D810" s="25"/>
      <c r="E810" s="25"/>
      <c r="L810" s="26"/>
      <c r="M810" s="26"/>
    </row>
    <row r="811" spans="4:13" x14ac:dyDescent="0.25">
      <c r="D811" s="25"/>
      <c r="E811" s="25"/>
      <c r="L811" s="26"/>
      <c r="M811" s="26"/>
    </row>
    <row r="812" spans="4:13" x14ac:dyDescent="0.25">
      <c r="D812" s="25"/>
      <c r="E812" s="25"/>
      <c r="L812" s="26"/>
      <c r="M812" s="26"/>
    </row>
    <row r="813" spans="4:13" x14ac:dyDescent="0.25">
      <c r="D813" s="25"/>
      <c r="E813" s="25"/>
      <c r="L813" s="26"/>
      <c r="M813" s="26"/>
    </row>
    <row r="814" spans="4:13" x14ac:dyDescent="0.25">
      <c r="D814" s="25"/>
      <c r="E814" s="25"/>
      <c r="L814" s="26"/>
      <c r="M814" s="26"/>
    </row>
    <row r="815" spans="4:13" x14ac:dyDescent="0.25">
      <c r="D815" s="25"/>
      <c r="E815" s="25"/>
      <c r="L815" s="26"/>
      <c r="M815" s="26"/>
    </row>
    <row r="816" spans="4:13" x14ac:dyDescent="0.25">
      <c r="D816" s="25"/>
      <c r="E816" s="25"/>
      <c r="L816" s="26"/>
      <c r="M816" s="26"/>
    </row>
    <row r="817" spans="4:13" x14ac:dyDescent="0.25">
      <c r="D817" s="25"/>
      <c r="E817" s="25"/>
      <c r="L817" s="26"/>
      <c r="M817" s="26"/>
    </row>
    <row r="818" spans="4:13" x14ac:dyDescent="0.25">
      <c r="D818" s="25"/>
      <c r="E818" s="25"/>
      <c r="L818" s="26"/>
      <c r="M818" s="26"/>
    </row>
    <row r="819" spans="4:13" x14ac:dyDescent="0.25">
      <c r="D819" s="25"/>
      <c r="E819" s="25"/>
      <c r="L819" s="26"/>
      <c r="M819" s="26"/>
    </row>
    <row r="820" spans="4:13" x14ac:dyDescent="0.25">
      <c r="D820" s="25"/>
      <c r="E820" s="25"/>
      <c r="L820" s="26"/>
      <c r="M820" s="26"/>
    </row>
    <row r="821" spans="4:13" x14ac:dyDescent="0.25">
      <c r="D821" s="25"/>
      <c r="E821" s="25"/>
      <c r="L821" s="26"/>
      <c r="M821" s="26"/>
    </row>
    <row r="822" spans="4:13" x14ac:dyDescent="0.25">
      <c r="D822" s="25"/>
      <c r="E822" s="25"/>
      <c r="L822" s="26"/>
      <c r="M822" s="26"/>
    </row>
    <row r="823" spans="4:13" x14ac:dyDescent="0.25">
      <c r="D823" s="25"/>
      <c r="E823" s="25"/>
      <c r="L823" s="26"/>
      <c r="M823" s="26"/>
    </row>
    <row r="824" spans="4:13" x14ac:dyDescent="0.25">
      <c r="D824" s="25"/>
      <c r="E824" s="25"/>
      <c r="L824" s="26"/>
      <c r="M824" s="26"/>
    </row>
    <row r="825" spans="4:13" x14ac:dyDescent="0.25">
      <c r="D825" s="25"/>
      <c r="E825" s="25"/>
      <c r="L825" s="26"/>
      <c r="M825" s="26"/>
    </row>
    <row r="826" spans="4:13" x14ac:dyDescent="0.25">
      <c r="D826" s="25"/>
      <c r="E826" s="25"/>
      <c r="L826" s="26"/>
      <c r="M826" s="26"/>
    </row>
    <row r="827" spans="4:13" x14ac:dyDescent="0.25">
      <c r="D827" s="25"/>
      <c r="E827" s="25"/>
      <c r="L827" s="26"/>
      <c r="M827" s="26"/>
    </row>
    <row r="828" spans="4:13" x14ac:dyDescent="0.25">
      <c r="D828" s="25"/>
      <c r="E828" s="25"/>
      <c r="L828" s="26"/>
      <c r="M828" s="26"/>
    </row>
    <row r="829" spans="4:13" x14ac:dyDescent="0.25">
      <c r="D829" s="25"/>
      <c r="E829" s="25"/>
      <c r="L829" s="26"/>
      <c r="M829" s="26"/>
    </row>
    <row r="830" spans="4:13" x14ac:dyDescent="0.25">
      <c r="D830" s="25"/>
      <c r="E830" s="25"/>
      <c r="L830" s="26"/>
      <c r="M830" s="26"/>
    </row>
    <row r="831" spans="4:13" x14ac:dyDescent="0.25">
      <c r="D831" s="25"/>
      <c r="E831" s="25"/>
      <c r="L831" s="26"/>
      <c r="M831" s="26"/>
    </row>
    <row r="832" spans="4:13" x14ac:dyDescent="0.25">
      <c r="D832" s="25"/>
      <c r="E832" s="25"/>
      <c r="L832" s="26"/>
      <c r="M832" s="26"/>
    </row>
    <row r="833" spans="4:13" x14ac:dyDescent="0.25">
      <c r="D833" s="25"/>
      <c r="E833" s="25"/>
      <c r="L833" s="26"/>
      <c r="M833" s="26"/>
    </row>
    <row r="834" spans="4:13" x14ac:dyDescent="0.25">
      <c r="D834" s="25"/>
      <c r="E834" s="25"/>
      <c r="L834" s="26"/>
      <c r="M834" s="26"/>
    </row>
    <row r="835" spans="4:13" x14ac:dyDescent="0.25">
      <c r="D835" s="25"/>
      <c r="E835" s="25"/>
      <c r="L835" s="26"/>
      <c r="M835" s="26"/>
    </row>
    <row r="836" spans="4:13" x14ac:dyDescent="0.25">
      <c r="D836" s="25"/>
      <c r="E836" s="25"/>
      <c r="L836" s="26"/>
      <c r="M836" s="26"/>
    </row>
    <row r="837" spans="4:13" x14ac:dyDescent="0.25">
      <c r="D837" s="25"/>
      <c r="E837" s="25"/>
      <c r="L837" s="26"/>
      <c r="M837" s="26"/>
    </row>
    <row r="838" spans="4:13" x14ac:dyDescent="0.25">
      <c r="D838" s="25"/>
      <c r="E838" s="25"/>
      <c r="L838" s="26"/>
      <c r="M838" s="26"/>
    </row>
    <row r="839" spans="4:13" x14ac:dyDescent="0.25">
      <c r="D839" s="25"/>
      <c r="E839" s="25"/>
      <c r="L839" s="26"/>
      <c r="M839" s="26"/>
    </row>
    <row r="840" spans="4:13" x14ac:dyDescent="0.25">
      <c r="D840" s="25"/>
      <c r="E840" s="25"/>
      <c r="L840" s="26"/>
      <c r="M840" s="26"/>
    </row>
    <row r="841" spans="4:13" x14ac:dyDescent="0.25">
      <c r="D841" s="25"/>
      <c r="E841" s="25"/>
      <c r="L841" s="26"/>
      <c r="M841" s="26"/>
    </row>
    <row r="842" spans="4:13" x14ac:dyDescent="0.25">
      <c r="D842" s="25"/>
      <c r="E842" s="25"/>
      <c r="L842" s="26"/>
      <c r="M842" s="26"/>
    </row>
    <row r="843" spans="4:13" x14ac:dyDescent="0.25">
      <c r="D843" s="25"/>
      <c r="E843" s="25"/>
      <c r="L843" s="26"/>
      <c r="M843" s="26"/>
    </row>
    <row r="844" spans="4:13" x14ac:dyDescent="0.25">
      <c r="D844" s="25"/>
      <c r="E844" s="25"/>
      <c r="L844" s="26"/>
      <c r="M844" s="26"/>
    </row>
    <row r="845" spans="4:13" x14ac:dyDescent="0.25">
      <c r="D845" s="25"/>
      <c r="E845" s="25"/>
      <c r="L845" s="26"/>
      <c r="M845" s="26"/>
    </row>
    <row r="846" spans="4:13" x14ac:dyDescent="0.25">
      <c r="D846" s="25"/>
      <c r="E846" s="25"/>
      <c r="L846" s="26"/>
      <c r="M846" s="26"/>
    </row>
    <row r="847" spans="4:13" x14ac:dyDescent="0.25">
      <c r="D847" s="25"/>
      <c r="E847" s="25"/>
      <c r="L847" s="26"/>
      <c r="M847" s="26"/>
    </row>
    <row r="848" spans="4:13" x14ac:dyDescent="0.25">
      <c r="D848" s="25"/>
      <c r="E848" s="25"/>
      <c r="L848" s="26"/>
      <c r="M848" s="26"/>
    </row>
    <row r="849" spans="4:13" x14ac:dyDescent="0.25">
      <c r="D849" s="25"/>
      <c r="E849" s="25"/>
      <c r="L849" s="26"/>
      <c r="M849" s="26"/>
    </row>
    <row r="850" spans="4:13" x14ac:dyDescent="0.25">
      <c r="D850" s="25"/>
      <c r="E850" s="25"/>
      <c r="L850" s="26"/>
      <c r="M850" s="26"/>
    </row>
    <row r="851" spans="4:13" x14ac:dyDescent="0.25">
      <c r="D851" s="25"/>
      <c r="E851" s="25"/>
      <c r="L851" s="26"/>
      <c r="M851" s="26"/>
    </row>
    <row r="852" spans="4:13" x14ac:dyDescent="0.25">
      <c r="D852" s="25"/>
      <c r="E852" s="25"/>
      <c r="L852" s="26"/>
      <c r="M852" s="26"/>
    </row>
    <row r="853" spans="4:13" x14ac:dyDescent="0.25">
      <c r="D853" s="25"/>
      <c r="E853" s="25"/>
      <c r="L853" s="26"/>
      <c r="M853" s="26"/>
    </row>
    <row r="854" spans="4:13" x14ac:dyDescent="0.25">
      <c r="D854" s="25"/>
      <c r="E854" s="25"/>
      <c r="L854" s="26"/>
      <c r="M854" s="26"/>
    </row>
    <row r="855" spans="4:13" x14ac:dyDescent="0.25">
      <c r="D855" s="25"/>
      <c r="E855" s="25"/>
      <c r="L855" s="26"/>
      <c r="M855" s="26"/>
    </row>
    <row r="856" spans="4:13" x14ac:dyDescent="0.25">
      <c r="D856" s="25"/>
      <c r="E856" s="25"/>
      <c r="L856" s="26"/>
      <c r="M856" s="26"/>
    </row>
    <row r="857" spans="4:13" x14ac:dyDescent="0.25">
      <c r="D857" s="25"/>
      <c r="E857" s="25"/>
      <c r="L857" s="26"/>
      <c r="M857" s="26"/>
    </row>
    <row r="858" spans="4:13" x14ac:dyDescent="0.25">
      <c r="D858" s="25"/>
      <c r="E858" s="25"/>
      <c r="L858" s="26"/>
      <c r="M858" s="26"/>
    </row>
    <row r="859" spans="4:13" x14ac:dyDescent="0.25">
      <c r="D859" s="25"/>
      <c r="E859" s="25"/>
      <c r="L859" s="26"/>
      <c r="M859" s="26"/>
    </row>
    <row r="860" spans="4:13" x14ac:dyDescent="0.25">
      <c r="D860" s="25"/>
      <c r="E860" s="25"/>
      <c r="L860" s="26"/>
      <c r="M860" s="26"/>
    </row>
    <row r="861" spans="4:13" x14ac:dyDescent="0.25">
      <c r="D861" s="25"/>
      <c r="E861" s="25"/>
      <c r="L861" s="26"/>
      <c r="M861" s="26"/>
    </row>
    <row r="862" spans="4:13" x14ac:dyDescent="0.25">
      <c r="D862" s="25"/>
      <c r="E862" s="25"/>
      <c r="L862" s="26"/>
      <c r="M862" s="26"/>
    </row>
    <row r="863" spans="4:13" x14ac:dyDescent="0.25">
      <c r="D863" s="25"/>
      <c r="E863" s="25"/>
      <c r="L863" s="26"/>
      <c r="M863" s="26"/>
    </row>
    <row r="864" spans="4:13" x14ac:dyDescent="0.25">
      <c r="D864" s="25"/>
      <c r="E864" s="25"/>
      <c r="L864" s="26"/>
      <c r="M864" s="26"/>
    </row>
    <row r="865" spans="4:13" x14ac:dyDescent="0.25">
      <c r="D865" s="25"/>
      <c r="E865" s="25"/>
      <c r="L865" s="26"/>
      <c r="M865" s="26"/>
    </row>
    <row r="866" spans="4:13" x14ac:dyDescent="0.25">
      <c r="D866" s="25"/>
      <c r="E866" s="25"/>
      <c r="L866" s="26"/>
      <c r="M866" s="26"/>
    </row>
    <row r="867" spans="4:13" x14ac:dyDescent="0.25">
      <c r="D867" s="25"/>
      <c r="E867" s="25"/>
      <c r="L867" s="26"/>
      <c r="M867" s="26"/>
    </row>
    <row r="868" spans="4:13" x14ac:dyDescent="0.25">
      <c r="D868" s="25"/>
      <c r="E868" s="25"/>
      <c r="L868" s="26"/>
      <c r="M868" s="26"/>
    </row>
    <row r="869" spans="4:13" x14ac:dyDescent="0.25">
      <c r="D869" s="25"/>
      <c r="E869" s="25"/>
      <c r="L869" s="26"/>
      <c r="M869" s="26"/>
    </row>
    <row r="870" spans="4:13" x14ac:dyDescent="0.25">
      <c r="D870" s="25"/>
      <c r="E870" s="25"/>
      <c r="L870" s="26"/>
      <c r="M870" s="26"/>
    </row>
    <row r="871" spans="4:13" x14ac:dyDescent="0.25">
      <c r="D871" s="25"/>
      <c r="E871" s="25"/>
      <c r="L871" s="26"/>
      <c r="M871" s="26"/>
    </row>
    <row r="872" spans="4:13" x14ac:dyDescent="0.25">
      <c r="D872" s="25"/>
      <c r="E872" s="25"/>
      <c r="L872" s="26"/>
      <c r="M872" s="26"/>
    </row>
    <row r="873" spans="4:13" x14ac:dyDescent="0.25">
      <c r="D873" s="25"/>
      <c r="E873" s="25"/>
      <c r="L873" s="26"/>
      <c r="M873" s="26"/>
    </row>
    <row r="874" spans="4:13" x14ac:dyDescent="0.25">
      <c r="D874" s="25"/>
      <c r="E874" s="25"/>
      <c r="L874" s="26"/>
      <c r="M874" s="26"/>
    </row>
    <row r="875" spans="4:13" x14ac:dyDescent="0.25">
      <c r="D875" s="25"/>
      <c r="E875" s="25"/>
      <c r="L875" s="26"/>
      <c r="M875" s="26"/>
    </row>
    <row r="876" spans="4:13" x14ac:dyDescent="0.25">
      <c r="D876" s="25"/>
      <c r="E876" s="25"/>
      <c r="L876" s="26"/>
      <c r="M876" s="26"/>
    </row>
    <row r="877" spans="4:13" x14ac:dyDescent="0.25">
      <c r="D877" s="25"/>
      <c r="E877" s="25"/>
      <c r="L877" s="26"/>
      <c r="M877" s="26"/>
    </row>
    <row r="878" spans="4:13" x14ac:dyDescent="0.25">
      <c r="D878" s="25"/>
      <c r="E878" s="25"/>
      <c r="L878" s="26"/>
      <c r="M878" s="26"/>
    </row>
    <row r="879" spans="4:13" x14ac:dyDescent="0.25">
      <c r="D879" s="25"/>
      <c r="E879" s="25"/>
      <c r="L879" s="26"/>
      <c r="M879" s="26"/>
    </row>
    <row r="880" spans="4:13" x14ac:dyDescent="0.25">
      <c r="D880" s="25"/>
      <c r="E880" s="25"/>
      <c r="L880" s="26"/>
      <c r="M880" s="26"/>
    </row>
    <row r="881" spans="4:13" x14ac:dyDescent="0.25">
      <c r="D881" s="25"/>
      <c r="E881" s="25"/>
      <c r="L881" s="26"/>
      <c r="M881" s="26"/>
    </row>
    <row r="882" spans="4:13" x14ac:dyDescent="0.25">
      <c r="D882" s="25"/>
      <c r="E882" s="25"/>
      <c r="L882" s="26"/>
      <c r="M882" s="26"/>
    </row>
    <row r="883" spans="4:13" x14ac:dyDescent="0.25">
      <c r="D883" s="25"/>
      <c r="E883" s="25"/>
      <c r="L883" s="26"/>
      <c r="M883" s="26"/>
    </row>
    <row r="884" spans="4:13" x14ac:dyDescent="0.25">
      <c r="D884" s="25"/>
      <c r="E884" s="25"/>
      <c r="L884" s="26"/>
      <c r="M884" s="26"/>
    </row>
    <row r="885" spans="4:13" x14ac:dyDescent="0.25">
      <c r="D885" s="25"/>
      <c r="E885" s="25"/>
      <c r="L885" s="26"/>
      <c r="M885" s="26"/>
    </row>
    <row r="886" spans="4:13" x14ac:dyDescent="0.25">
      <c r="D886" s="25"/>
      <c r="E886" s="25"/>
      <c r="L886" s="26"/>
      <c r="M886" s="26"/>
    </row>
    <row r="887" spans="4:13" x14ac:dyDescent="0.25">
      <c r="D887" s="25"/>
      <c r="E887" s="25"/>
      <c r="L887" s="26"/>
      <c r="M887" s="26"/>
    </row>
    <row r="888" spans="4:13" x14ac:dyDescent="0.25">
      <c r="D888" s="25"/>
      <c r="E888" s="25"/>
      <c r="L888" s="26"/>
      <c r="M888" s="26"/>
    </row>
    <row r="889" spans="4:13" x14ac:dyDescent="0.25">
      <c r="D889" s="25"/>
      <c r="E889" s="25"/>
      <c r="L889" s="26"/>
      <c r="M889" s="26"/>
    </row>
    <row r="890" spans="4:13" x14ac:dyDescent="0.25">
      <c r="D890" s="25"/>
      <c r="E890" s="25"/>
      <c r="L890" s="26"/>
      <c r="M890" s="26"/>
    </row>
    <row r="891" spans="4:13" x14ac:dyDescent="0.25">
      <c r="D891" s="25"/>
      <c r="E891" s="25"/>
      <c r="L891" s="26"/>
      <c r="M891" s="26"/>
    </row>
    <row r="892" spans="4:13" x14ac:dyDescent="0.25">
      <c r="D892" s="25"/>
      <c r="E892" s="25"/>
      <c r="L892" s="26"/>
      <c r="M892" s="26"/>
    </row>
    <row r="893" spans="4:13" x14ac:dyDescent="0.25">
      <c r="D893" s="25"/>
      <c r="E893" s="25"/>
      <c r="L893" s="26"/>
      <c r="M893" s="26"/>
    </row>
    <row r="894" spans="4:13" x14ac:dyDescent="0.25">
      <c r="D894" s="25"/>
      <c r="E894" s="25"/>
      <c r="L894" s="26"/>
      <c r="M894" s="26"/>
    </row>
    <row r="895" spans="4:13" x14ac:dyDescent="0.25">
      <c r="D895" s="25"/>
      <c r="E895" s="25"/>
      <c r="L895" s="26"/>
      <c r="M895" s="26"/>
    </row>
    <row r="896" spans="4:13" x14ac:dyDescent="0.25">
      <c r="D896" s="25"/>
      <c r="E896" s="25"/>
      <c r="L896" s="26"/>
      <c r="M896" s="26"/>
    </row>
    <row r="897" spans="4:13" x14ac:dyDescent="0.25">
      <c r="D897" s="25"/>
      <c r="E897" s="25"/>
      <c r="L897" s="26"/>
      <c r="M897" s="26"/>
    </row>
    <row r="898" spans="4:13" x14ac:dyDescent="0.25">
      <c r="D898" s="25"/>
      <c r="E898" s="25"/>
      <c r="L898" s="26"/>
      <c r="M898" s="26"/>
    </row>
    <row r="899" spans="4:13" x14ac:dyDescent="0.25">
      <c r="D899" s="25"/>
      <c r="E899" s="25"/>
      <c r="L899" s="26"/>
      <c r="M899" s="26"/>
    </row>
    <row r="900" spans="4:13" x14ac:dyDescent="0.25">
      <c r="D900" s="25"/>
      <c r="E900" s="25"/>
      <c r="L900" s="26"/>
      <c r="M900" s="26"/>
    </row>
    <row r="901" spans="4:13" x14ac:dyDescent="0.25">
      <c r="D901" s="25"/>
      <c r="E901" s="25"/>
      <c r="L901" s="26"/>
      <c r="M901" s="26"/>
    </row>
    <row r="902" spans="4:13" x14ac:dyDescent="0.25">
      <c r="D902" s="25"/>
      <c r="E902" s="25"/>
      <c r="L902" s="26"/>
      <c r="M902" s="26"/>
    </row>
    <row r="903" spans="4:13" x14ac:dyDescent="0.25">
      <c r="D903" s="25"/>
      <c r="E903" s="25"/>
      <c r="L903" s="26"/>
      <c r="M903" s="26"/>
    </row>
    <row r="904" spans="4:13" x14ac:dyDescent="0.25">
      <c r="D904" s="25"/>
      <c r="E904" s="25"/>
      <c r="L904" s="26"/>
      <c r="M904" s="26"/>
    </row>
    <row r="905" spans="4:13" x14ac:dyDescent="0.25">
      <c r="D905" s="25"/>
      <c r="E905" s="25"/>
      <c r="L905" s="26"/>
      <c r="M905" s="26"/>
    </row>
    <row r="906" spans="4:13" x14ac:dyDescent="0.25">
      <c r="D906" s="25"/>
      <c r="E906" s="25"/>
      <c r="L906" s="26"/>
      <c r="M906" s="26"/>
    </row>
    <row r="907" spans="4:13" x14ac:dyDescent="0.25">
      <c r="D907" s="25"/>
      <c r="E907" s="25"/>
      <c r="L907" s="26"/>
      <c r="M907" s="26"/>
    </row>
    <row r="908" spans="4:13" x14ac:dyDescent="0.25">
      <c r="D908" s="25"/>
      <c r="E908" s="25"/>
      <c r="L908" s="26"/>
      <c r="M908" s="26"/>
    </row>
    <row r="909" spans="4:13" x14ac:dyDescent="0.25">
      <c r="D909" s="25"/>
      <c r="E909" s="25"/>
      <c r="L909" s="26"/>
      <c r="M909" s="26"/>
    </row>
    <row r="910" spans="4:13" x14ac:dyDescent="0.25">
      <c r="D910" s="25"/>
      <c r="E910" s="25"/>
      <c r="L910" s="26"/>
      <c r="M910" s="26"/>
    </row>
    <row r="911" spans="4:13" x14ac:dyDescent="0.25">
      <c r="D911" s="25"/>
      <c r="E911" s="25"/>
      <c r="L911" s="26"/>
      <c r="M911" s="26"/>
    </row>
    <row r="912" spans="4:13" x14ac:dyDescent="0.25">
      <c r="D912" s="25"/>
      <c r="E912" s="25"/>
      <c r="L912" s="26"/>
      <c r="M912" s="26"/>
    </row>
    <row r="913" spans="4:13" x14ac:dyDescent="0.25">
      <c r="D913" s="25"/>
      <c r="E913" s="25"/>
      <c r="L913" s="26"/>
      <c r="M913" s="26"/>
    </row>
    <row r="914" spans="4:13" x14ac:dyDescent="0.25">
      <c r="D914" s="25"/>
      <c r="E914" s="25"/>
      <c r="L914" s="26"/>
      <c r="M914" s="26"/>
    </row>
    <row r="915" spans="4:13" x14ac:dyDescent="0.25">
      <c r="D915" s="25"/>
      <c r="E915" s="25"/>
      <c r="L915" s="26"/>
      <c r="M915" s="26"/>
    </row>
    <row r="916" spans="4:13" x14ac:dyDescent="0.25">
      <c r="D916" s="25"/>
      <c r="E916" s="25"/>
      <c r="L916" s="26"/>
      <c r="M916" s="26"/>
    </row>
    <row r="917" spans="4:13" x14ac:dyDescent="0.25">
      <c r="D917" s="25"/>
      <c r="E917" s="25"/>
      <c r="L917" s="26"/>
      <c r="M917" s="26"/>
    </row>
    <row r="918" spans="4:13" x14ac:dyDescent="0.25">
      <c r="D918" s="25"/>
      <c r="E918" s="25"/>
      <c r="L918" s="26"/>
      <c r="M918" s="26"/>
    </row>
    <row r="919" spans="4:13" x14ac:dyDescent="0.25">
      <c r="D919" s="25"/>
      <c r="E919" s="25"/>
      <c r="L919" s="26"/>
      <c r="M919" s="26"/>
    </row>
    <row r="920" spans="4:13" x14ac:dyDescent="0.25">
      <c r="D920" s="25"/>
      <c r="E920" s="25"/>
      <c r="L920" s="26"/>
      <c r="M920" s="26"/>
    </row>
    <row r="921" spans="4:13" x14ac:dyDescent="0.25">
      <c r="D921" s="25"/>
      <c r="E921" s="25"/>
      <c r="L921" s="26"/>
      <c r="M921" s="26"/>
    </row>
    <row r="922" spans="4:13" x14ac:dyDescent="0.25">
      <c r="D922" s="25"/>
      <c r="E922" s="25"/>
      <c r="L922" s="26"/>
      <c r="M922" s="26"/>
    </row>
    <row r="923" spans="4:13" x14ac:dyDescent="0.25">
      <c r="D923" s="25"/>
      <c r="E923" s="25"/>
      <c r="L923" s="26"/>
      <c r="M923" s="26"/>
    </row>
    <row r="924" spans="4:13" x14ac:dyDescent="0.25">
      <c r="D924" s="25"/>
      <c r="E924" s="25"/>
      <c r="L924" s="26"/>
      <c r="M924" s="26"/>
    </row>
    <row r="925" spans="4:13" x14ac:dyDescent="0.25">
      <c r="D925" s="25"/>
      <c r="E925" s="25"/>
      <c r="L925" s="26"/>
      <c r="M925" s="26"/>
    </row>
    <row r="926" spans="4:13" x14ac:dyDescent="0.25">
      <c r="D926" s="25"/>
      <c r="E926" s="25"/>
      <c r="L926" s="26"/>
      <c r="M926" s="26"/>
    </row>
    <row r="927" spans="4:13" x14ac:dyDescent="0.25">
      <c r="D927" s="25"/>
      <c r="E927" s="25"/>
      <c r="L927" s="26"/>
      <c r="M927" s="26"/>
    </row>
    <row r="928" spans="4:13" x14ac:dyDescent="0.25">
      <c r="D928" s="25"/>
      <c r="E928" s="25"/>
      <c r="L928" s="26"/>
      <c r="M928" s="26"/>
    </row>
    <row r="929" spans="4:13" x14ac:dyDescent="0.25">
      <c r="D929" s="25"/>
      <c r="E929" s="25"/>
      <c r="L929" s="26"/>
      <c r="M929" s="26"/>
    </row>
    <row r="930" spans="4:13" x14ac:dyDescent="0.25">
      <c r="D930" s="25"/>
      <c r="E930" s="25"/>
      <c r="L930" s="26"/>
      <c r="M930" s="26"/>
    </row>
    <row r="931" spans="4:13" x14ac:dyDescent="0.25">
      <c r="D931" s="25"/>
      <c r="E931" s="25"/>
      <c r="L931" s="26"/>
      <c r="M931" s="26"/>
    </row>
    <row r="932" spans="4:13" x14ac:dyDescent="0.25">
      <c r="D932" s="25"/>
      <c r="E932" s="25"/>
      <c r="L932" s="26"/>
      <c r="M932" s="26"/>
    </row>
    <row r="933" spans="4:13" x14ac:dyDescent="0.25">
      <c r="D933" s="25"/>
      <c r="E933" s="25"/>
      <c r="L933" s="26"/>
      <c r="M933" s="26"/>
    </row>
    <row r="934" spans="4:13" x14ac:dyDescent="0.25">
      <c r="D934" s="25"/>
      <c r="E934" s="25"/>
      <c r="L934" s="26"/>
      <c r="M934" s="26"/>
    </row>
    <row r="935" spans="4:13" x14ac:dyDescent="0.25">
      <c r="D935" s="25"/>
      <c r="E935" s="25"/>
      <c r="L935" s="26"/>
      <c r="M935" s="26"/>
    </row>
    <row r="936" spans="4:13" x14ac:dyDescent="0.25">
      <c r="D936" s="25"/>
      <c r="E936" s="25"/>
      <c r="L936" s="26"/>
      <c r="M936" s="26"/>
    </row>
    <row r="937" spans="4:13" x14ac:dyDescent="0.25">
      <c r="D937" s="25"/>
      <c r="E937" s="25"/>
      <c r="L937" s="26"/>
      <c r="M937" s="26"/>
    </row>
    <row r="938" spans="4:13" x14ac:dyDescent="0.25">
      <c r="D938" s="25"/>
      <c r="E938" s="25"/>
      <c r="L938" s="26"/>
      <c r="M938" s="26"/>
    </row>
    <row r="939" spans="4:13" x14ac:dyDescent="0.25">
      <c r="D939" s="25"/>
      <c r="E939" s="25"/>
      <c r="L939" s="26"/>
      <c r="M939" s="26"/>
    </row>
    <row r="940" spans="4:13" x14ac:dyDescent="0.25">
      <c r="D940" s="25"/>
      <c r="E940" s="25"/>
      <c r="L940" s="26"/>
      <c r="M940" s="26"/>
    </row>
    <row r="941" spans="4:13" x14ac:dyDescent="0.25">
      <c r="D941" s="25"/>
      <c r="E941" s="25"/>
      <c r="L941" s="26"/>
      <c r="M941" s="26"/>
    </row>
    <row r="942" spans="4:13" x14ac:dyDescent="0.25">
      <c r="D942" s="25"/>
      <c r="E942" s="25"/>
      <c r="L942" s="26"/>
      <c r="M942" s="26"/>
    </row>
    <row r="943" spans="4:13" x14ac:dyDescent="0.25">
      <c r="D943" s="25"/>
      <c r="E943" s="25"/>
      <c r="L943" s="26"/>
      <c r="M943" s="26"/>
    </row>
    <row r="944" spans="4:13" x14ac:dyDescent="0.25">
      <c r="D944" s="25"/>
      <c r="E944" s="25"/>
      <c r="L944" s="26"/>
      <c r="M944" s="26"/>
    </row>
    <row r="945" spans="4:13" x14ac:dyDescent="0.25">
      <c r="D945" s="25"/>
      <c r="E945" s="25"/>
      <c r="L945" s="26"/>
      <c r="M945" s="26"/>
    </row>
    <row r="946" spans="4:13" x14ac:dyDescent="0.25">
      <c r="D946" s="25"/>
      <c r="E946" s="25"/>
      <c r="L946" s="26"/>
      <c r="M946" s="26"/>
    </row>
    <row r="947" spans="4:13" x14ac:dyDescent="0.25">
      <c r="D947" s="25"/>
      <c r="E947" s="25"/>
      <c r="L947" s="26"/>
      <c r="M947" s="26"/>
    </row>
    <row r="948" spans="4:13" x14ac:dyDescent="0.25">
      <c r="D948" s="25"/>
      <c r="E948" s="25"/>
      <c r="L948" s="26"/>
      <c r="M948" s="26"/>
    </row>
    <row r="949" spans="4:13" x14ac:dyDescent="0.25">
      <c r="D949" s="25"/>
      <c r="E949" s="25"/>
      <c r="L949" s="26"/>
      <c r="M949" s="26"/>
    </row>
    <row r="950" spans="4:13" x14ac:dyDescent="0.25">
      <c r="D950" s="25"/>
      <c r="E950" s="25"/>
      <c r="L950" s="26"/>
      <c r="M950" s="26"/>
    </row>
    <row r="951" spans="4:13" x14ac:dyDescent="0.25">
      <c r="D951" s="25"/>
      <c r="E951" s="25"/>
      <c r="L951" s="26"/>
      <c r="M951" s="26"/>
    </row>
    <row r="952" spans="4:13" x14ac:dyDescent="0.25">
      <c r="D952" s="25"/>
      <c r="E952" s="25"/>
      <c r="L952" s="26"/>
      <c r="M952" s="26"/>
    </row>
  </sheetData>
  <mergeCells count="2">
    <mergeCell ref="D1:E1"/>
    <mergeCell ref="F1:P1"/>
  </mergeCells>
  <conditionalFormatting sqref="B51:B97">
    <cfRule type="duplicateValues" dxfId="2" priority="3"/>
  </conditionalFormatting>
  <conditionalFormatting sqref="B98:B145">
    <cfRule type="duplicateValues" dxfId="1" priority="2"/>
  </conditionalFormatting>
  <conditionalFormatting sqref="B146:B193">
    <cfRule type="duplicateValues" dxfId="0" priority="1"/>
  </conditionalFormatting>
  <dataValidations count="2">
    <dataValidation type="list" allowBlank="1" showInputMessage="1" showErrorMessage="1" sqref="H51:H193" xr:uid="{1578646D-F597-4406-890C-09B3798CF3E7}">
      <formula1>"Aprobada,Aprobada parcial,No aprobada"</formula1>
    </dataValidation>
    <dataValidation type="list" allowBlank="1" showErrorMessage="1" sqref="H3:H50" xr:uid="{9257D7F8-EFD3-403E-B2A6-E1ECE42CD715}">
      <formula1>"Aprobada,Aprobada parcial,No aprobada"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NUMERO_RADICACION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Johanna Fuquen Diaz</dc:creator>
  <cp:lastModifiedBy>Jenny Johanna Fuquen Diaz</cp:lastModifiedBy>
  <dcterms:created xsi:type="dcterms:W3CDTF">2025-11-21T16:56:15Z</dcterms:created>
  <dcterms:modified xsi:type="dcterms:W3CDTF">2025-11-21T19:46:39Z</dcterms:modified>
</cp:coreProperties>
</file>